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2662" i="1"/>
  <c r="AA2661"/>
  <c r="AA2660"/>
  <c r="AA2659"/>
  <c r="AA2658"/>
  <c r="AA2657"/>
  <c r="AA2656"/>
  <c r="AA2655"/>
  <c r="AA2654"/>
  <c r="AA2653"/>
  <c r="AA2652"/>
  <c r="AA2651"/>
  <c r="AA2650"/>
  <c r="AA2649"/>
  <c r="AA2648"/>
  <c r="AA2647"/>
  <c r="AA2646"/>
  <c r="AA2645"/>
  <c r="AA2644"/>
  <c r="AA2643"/>
  <c r="AA2642"/>
  <c r="AA2641"/>
  <c r="AA2640"/>
  <c r="AA2639"/>
  <c r="AA2638"/>
  <c r="AA2637"/>
  <c r="AA2636"/>
  <c r="AA2635"/>
  <c r="AA2634"/>
  <c r="AA2633"/>
  <c r="AA2632"/>
  <c r="AA2631"/>
  <c r="AA2630"/>
  <c r="AA2629"/>
  <c r="AA2628"/>
  <c r="AA2627"/>
  <c r="AA2626"/>
  <c r="AA2625"/>
  <c r="AA2624"/>
  <c r="AA2623"/>
  <c r="AA2622"/>
  <c r="AA2621"/>
  <c r="AA2620"/>
  <c r="AA2619"/>
  <c r="AA2618"/>
  <c r="AA2617"/>
  <c r="AA2616"/>
  <c r="AA2615"/>
  <c r="AA2614"/>
  <c r="AA2613"/>
  <c r="AA2612"/>
  <c r="AA2611"/>
  <c r="AA2610"/>
  <c r="AA2609"/>
  <c r="AA2608"/>
  <c r="AA2607"/>
  <c r="AA2606"/>
  <c r="AA2605"/>
  <c r="AA2604"/>
  <c r="AA2603"/>
  <c r="AA2602"/>
  <c r="AA2601"/>
  <c r="AA2600"/>
  <c r="AA2599"/>
  <c r="AA2598"/>
  <c r="AA2597"/>
  <c r="AA2596"/>
  <c r="AA2595"/>
  <c r="AA2594"/>
  <c r="AA2593"/>
  <c r="AA2592"/>
  <c r="AA2591"/>
  <c r="AA2590"/>
  <c r="AA2589"/>
  <c r="AA2588"/>
  <c r="AA2587"/>
  <c r="AA2586"/>
  <c r="AA2585"/>
  <c r="AA2584"/>
  <c r="AA2583"/>
  <c r="AA2582"/>
  <c r="AA2581"/>
  <c r="AA2580"/>
  <c r="AA2579"/>
  <c r="AA2578"/>
  <c r="AA2577"/>
  <c r="AA2576"/>
  <c r="AA2575"/>
  <c r="AA2574"/>
  <c r="AA2573"/>
  <c r="AA2572"/>
  <c r="AA2571"/>
  <c r="AA2570"/>
  <c r="AA2569"/>
  <c r="AA2568"/>
  <c r="AA2567"/>
  <c r="AA2566"/>
  <c r="AA2565"/>
  <c r="AA2564"/>
  <c r="AA2563"/>
  <c r="AA2562"/>
  <c r="AA2561"/>
  <c r="AA2560"/>
  <c r="AA2559"/>
  <c r="AA2558"/>
  <c r="AA2557"/>
  <c r="AA2556"/>
  <c r="AA2555"/>
  <c r="AA2554"/>
  <c r="AA2553"/>
  <c r="AA2552"/>
  <c r="AA2551"/>
  <c r="AA2550"/>
  <c r="AA2549"/>
  <c r="AA2548"/>
  <c r="AA2547"/>
  <c r="AA2546"/>
  <c r="AA2545"/>
  <c r="AA2544"/>
  <c r="AA2543"/>
  <c r="AA2542"/>
  <c r="AA2541"/>
  <c r="AA2540"/>
  <c r="AA2539"/>
  <c r="AA2538"/>
  <c r="AA2537"/>
  <c r="AA2536"/>
  <c r="AA2535"/>
  <c r="AA2534"/>
  <c r="AA2533"/>
  <c r="AA2532"/>
  <c r="AA2531"/>
  <c r="AA2530"/>
  <c r="AA2529"/>
  <c r="AA2528"/>
  <c r="AA2527"/>
  <c r="AA2526"/>
  <c r="AA2525"/>
  <c r="AA2524"/>
  <c r="AA2523"/>
  <c r="AA2522"/>
  <c r="AA2521"/>
  <c r="AA2520"/>
  <c r="AA2519"/>
  <c r="AA2518"/>
  <c r="AA2517"/>
  <c r="AA2516"/>
  <c r="AA2515"/>
  <c r="AA2514"/>
  <c r="AA2513"/>
  <c r="AA2512"/>
  <c r="AA2511"/>
  <c r="AA2510"/>
  <c r="AA2509"/>
  <c r="AA2508"/>
  <c r="AA2507"/>
  <c r="AA2506"/>
  <c r="AA2505"/>
  <c r="AA2504"/>
  <c r="AA2503"/>
  <c r="AA2502"/>
  <c r="AA2501"/>
  <c r="AA2500"/>
  <c r="AA2499"/>
  <c r="AA2498"/>
  <c r="AA2497"/>
  <c r="AA2496"/>
  <c r="AA2495"/>
  <c r="AA2494"/>
  <c r="AA2493"/>
  <c r="AA2492"/>
  <c r="AA2491"/>
  <c r="AA2490"/>
  <c r="AA2489"/>
  <c r="AA2488"/>
  <c r="AA2487"/>
  <c r="AA2486"/>
  <c r="AA2485"/>
  <c r="AA2484"/>
  <c r="AA2483"/>
  <c r="AA2482"/>
  <c r="AA2481"/>
  <c r="AA2480"/>
  <c r="AA2479"/>
  <c r="AA2478"/>
  <c r="AA2477"/>
  <c r="AA2476"/>
  <c r="AA2475"/>
  <c r="AA2474"/>
  <c r="AA2473"/>
  <c r="AA2472"/>
  <c r="AA2471"/>
  <c r="AA2470"/>
  <c r="AA2469"/>
  <c r="AA2468"/>
  <c r="AA2467"/>
  <c r="AA2466"/>
  <c r="AA2465"/>
  <c r="AA2464"/>
  <c r="AA2463"/>
  <c r="AA2462"/>
  <c r="AA2461"/>
  <c r="AA2460"/>
  <c r="AA2459"/>
  <c r="AA2458"/>
  <c r="AA2457"/>
  <c r="AA2456"/>
  <c r="AA2455"/>
  <c r="AA2454"/>
  <c r="AA2453"/>
  <c r="AA2452"/>
  <c r="AA2451"/>
  <c r="AA2450"/>
  <c r="AA2449"/>
  <c r="AA2448"/>
  <c r="AA2447"/>
  <c r="AA2446"/>
  <c r="AA2445"/>
  <c r="AA2444"/>
  <c r="AA2443"/>
  <c r="AA2442"/>
  <c r="AA2441"/>
  <c r="AA2440"/>
  <c r="AA2439"/>
  <c r="AA2438"/>
  <c r="AA2437"/>
  <c r="AA2436"/>
  <c r="AA2435"/>
  <c r="AA2434"/>
  <c r="AA2433"/>
  <c r="AA2432"/>
  <c r="AA2431"/>
  <c r="AA2430"/>
  <c r="AA2429"/>
  <c r="AA2428"/>
  <c r="AA2427"/>
  <c r="AA2426"/>
  <c r="AA2425"/>
  <c r="AA2424"/>
  <c r="AA2423"/>
  <c r="AA2422"/>
  <c r="AA2421"/>
  <c r="AA2420"/>
  <c r="AA2419"/>
  <c r="AA2418"/>
  <c r="AA2417"/>
  <c r="AA2416"/>
  <c r="AA2415"/>
  <c r="AA2414"/>
  <c r="AA2413"/>
  <c r="AA2412"/>
  <c r="AA2411"/>
  <c r="AA2410"/>
  <c r="AA2409"/>
  <c r="AA2408"/>
  <c r="AA2407"/>
  <c r="AA2406"/>
  <c r="AA2405"/>
  <c r="AA2404"/>
  <c r="AA2403"/>
  <c r="AA2402"/>
  <c r="AA2401"/>
  <c r="AA2400"/>
  <c r="AA2399"/>
  <c r="AA2398"/>
  <c r="AA2397"/>
  <c r="AA2396"/>
  <c r="AA2395"/>
  <c r="AA2394"/>
  <c r="AA2393"/>
  <c r="AA2392"/>
  <c r="AA2391"/>
  <c r="AA2390"/>
  <c r="AA2389"/>
  <c r="AA2388"/>
  <c r="AA2387"/>
  <c r="AA2386"/>
  <c r="AA2385"/>
  <c r="AA2384"/>
  <c r="AA2383"/>
  <c r="AA2382"/>
  <c r="AA2381"/>
  <c r="AA2380"/>
  <c r="AA2379"/>
  <c r="AA2378"/>
  <c r="AA2377"/>
  <c r="AA2376"/>
  <c r="AA2375"/>
  <c r="AA2374"/>
  <c r="AA2373"/>
  <c r="AA2372"/>
  <c r="AA2371"/>
  <c r="AA2370"/>
  <c r="AA2369"/>
  <c r="AA2368"/>
  <c r="AA2367"/>
  <c r="AA2366"/>
  <c r="AA2365"/>
  <c r="AA2364"/>
  <c r="AA2363"/>
  <c r="AA2362"/>
  <c r="AA2361"/>
  <c r="AA2360"/>
  <c r="AA2359"/>
  <c r="AA2358"/>
  <c r="AA2357"/>
  <c r="AA2356"/>
  <c r="AA2355"/>
  <c r="AA2354"/>
  <c r="AA2353"/>
  <c r="AA2352"/>
  <c r="AA2351"/>
  <c r="AA2350"/>
  <c r="AA2349"/>
  <c r="AA2348"/>
  <c r="AA2347"/>
  <c r="AA2346"/>
  <c r="AA2345"/>
  <c r="AA2344"/>
  <c r="AA2343"/>
  <c r="AA2342"/>
  <c r="AA2341"/>
  <c r="AA2340"/>
  <c r="AA2339"/>
  <c r="AA2338"/>
  <c r="AA2337"/>
  <c r="AA2336"/>
  <c r="AA2335"/>
  <c r="AA2334"/>
  <c r="AA2333"/>
  <c r="AA2332"/>
  <c r="AA2331"/>
  <c r="AA2330"/>
  <c r="AA2329"/>
  <c r="AA2328"/>
  <c r="AA2327"/>
  <c r="AA2326"/>
  <c r="AA2325"/>
  <c r="AA2324"/>
  <c r="AA2323"/>
  <c r="AA2322"/>
  <c r="AA2321"/>
  <c r="AA2320"/>
  <c r="AA2319"/>
  <c r="AA2318"/>
  <c r="AA2317"/>
  <c r="AA2316"/>
  <c r="AA2315"/>
  <c r="AA2314"/>
  <c r="AA2313"/>
  <c r="AA2312"/>
  <c r="AA2311"/>
  <c r="AA2310"/>
  <c r="AA2309"/>
  <c r="AA2308"/>
  <c r="AA2307"/>
  <c r="AA2306"/>
  <c r="AA2305"/>
  <c r="AA2304"/>
  <c r="AA2303"/>
  <c r="AA2302"/>
  <c r="AA2301"/>
  <c r="AA2300"/>
  <c r="AA2299"/>
  <c r="AA2298"/>
  <c r="AA2297"/>
  <c r="AA2296"/>
  <c r="AA2295"/>
  <c r="AA2294"/>
  <c r="AA2293"/>
  <c r="AA2292"/>
  <c r="AA2291"/>
  <c r="AA2290"/>
  <c r="AA2289"/>
  <c r="AA2288"/>
  <c r="AA2287"/>
  <c r="AA2286"/>
  <c r="AA2285"/>
  <c r="AA2284"/>
  <c r="AA2283"/>
  <c r="AA2282"/>
  <c r="AA2281"/>
  <c r="AA2280"/>
  <c r="AA2279"/>
  <c r="AA2278"/>
  <c r="AA2277"/>
  <c r="AA2276"/>
  <c r="AA2275"/>
  <c r="AA2274"/>
  <c r="AA2273"/>
  <c r="AA2272"/>
  <c r="AA2271"/>
  <c r="AA2270"/>
  <c r="AA2269"/>
  <c r="AA2268"/>
  <c r="AA2267"/>
  <c r="AA2266"/>
  <c r="AA2265"/>
  <c r="AA2264"/>
  <c r="AA2263"/>
  <c r="AA2262"/>
  <c r="AA2261"/>
  <c r="AA2260"/>
  <c r="AA2259"/>
  <c r="AA2258"/>
  <c r="AA2257"/>
  <c r="AA2256"/>
  <c r="AA2255"/>
  <c r="AA2254"/>
  <c r="AA2253"/>
  <c r="AA2252"/>
  <c r="AA2251"/>
  <c r="AA2250"/>
  <c r="AA2249"/>
  <c r="AA2248"/>
  <c r="AA2247"/>
  <c r="AA2246"/>
  <c r="AA2245"/>
  <c r="AA2244"/>
  <c r="AA2243"/>
  <c r="AA2242"/>
  <c r="AA2241"/>
  <c r="AA2240"/>
  <c r="AA2239"/>
  <c r="AA2238"/>
  <c r="AA2237"/>
  <c r="AA2236"/>
  <c r="AA2235"/>
  <c r="AA2234"/>
  <c r="AA2233"/>
  <c r="AA2232"/>
  <c r="AA2231"/>
  <c r="AA2230"/>
  <c r="AA2229"/>
  <c r="AA2228"/>
  <c r="AA2227"/>
  <c r="AA2226"/>
  <c r="AA2225"/>
  <c r="AA2224"/>
  <c r="AA2223"/>
  <c r="AA2222"/>
  <c r="AA2221"/>
  <c r="AA2220"/>
  <c r="AA2219"/>
  <c r="AA2218"/>
  <c r="AA2217"/>
  <c r="AA2216"/>
  <c r="AA2215"/>
  <c r="AA2214"/>
  <c r="AA2213"/>
  <c r="AA2212"/>
  <c r="AA2211"/>
  <c r="AA2210"/>
  <c r="AA2209"/>
  <c r="AA2208"/>
  <c r="AA2207"/>
  <c r="AA2206"/>
  <c r="AA2205"/>
  <c r="AA2204"/>
  <c r="AA2203"/>
  <c r="AA2202"/>
  <c r="AA2201"/>
  <c r="AA2200"/>
  <c r="AA2199"/>
  <c r="AA2198"/>
  <c r="AA2197"/>
  <c r="AA2196"/>
  <c r="AA2195"/>
  <c r="AA2194"/>
  <c r="AA2193"/>
  <c r="AA2192"/>
  <c r="AA2191"/>
  <c r="AA2190"/>
  <c r="AA2189"/>
  <c r="AA2188"/>
  <c r="AA2187"/>
  <c r="AA2186"/>
  <c r="AA2185"/>
  <c r="AA2184"/>
  <c r="AA2183"/>
  <c r="AA2182"/>
  <c r="AA2181"/>
  <c r="AA2180"/>
  <c r="AA2179"/>
  <c r="AA2178"/>
  <c r="AA2177"/>
  <c r="AA2176"/>
  <c r="AA2175"/>
  <c r="AA2174"/>
  <c r="AA2173"/>
  <c r="AA2172"/>
  <c r="AA2171"/>
  <c r="AA2170"/>
  <c r="AA2169"/>
  <c r="AA2168"/>
  <c r="AA2167"/>
  <c r="AA2166"/>
  <c r="AA2165"/>
  <c r="AA2164"/>
  <c r="AA2163"/>
  <c r="AA2162"/>
  <c r="AA2161"/>
  <c r="AA2160"/>
  <c r="AA2159"/>
  <c r="AA2158"/>
  <c r="AA2157"/>
  <c r="AA2156"/>
  <c r="AA2155"/>
  <c r="AA2154"/>
  <c r="AA2153"/>
  <c r="AA2152"/>
  <c r="AA2151"/>
  <c r="AA2150"/>
  <c r="AA2149"/>
  <c r="AA2148"/>
  <c r="AA2147"/>
  <c r="AA2146"/>
  <c r="AA2145"/>
  <c r="AA2144"/>
  <c r="AA2143"/>
  <c r="AA2142"/>
  <c r="AA2141"/>
  <c r="AA2140"/>
  <c r="AA2139"/>
  <c r="AA2138"/>
  <c r="AA2137"/>
  <c r="AA2136"/>
  <c r="AA2135"/>
  <c r="AA2134"/>
  <c r="AA2133"/>
  <c r="AA2132"/>
  <c r="AA2131"/>
  <c r="AA2130"/>
  <c r="AA2129"/>
  <c r="AA2128"/>
  <c r="AA2127"/>
  <c r="AA2126"/>
  <c r="AA2125"/>
  <c r="AA2124"/>
  <c r="AA2123"/>
  <c r="AA2122"/>
  <c r="AA2121"/>
  <c r="AA2120"/>
  <c r="AA2119"/>
  <c r="AA2118"/>
  <c r="AA2117"/>
  <c r="AA2116"/>
  <c r="AA2115"/>
  <c r="AA2114"/>
  <c r="AA2113"/>
  <c r="AA2112"/>
  <c r="AA2111"/>
  <c r="AA2110"/>
  <c r="AA2109"/>
  <c r="AA2108"/>
  <c r="AA2107"/>
  <c r="AA2106"/>
  <c r="AA2105"/>
  <c r="AA2104"/>
  <c r="AA2103"/>
  <c r="AA2102"/>
  <c r="AA2101"/>
  <c r="AA2100"/>
  <c r="AA2099"/>
  <c r="AA2098"/>
  <c r="AA2097"/>
  <c r="AA2096"/>
  <c r="AA2095"/>
  <c r="AA2094"/>
  <c r="AA2093"/>
  <c r="AA2092"/>
  <c r="AA2091"/>
  <c r="AA2090"/>
  <c r="AA2089"/>
  <c r="AA2088"/>
  <c r="AA2087"/>
  <c r="AA2086"/>
  <c r="AA2085"/>
  <c r="AA2084"/>
  <c r="AA2083"/>
  <c r="AA2082"/>
  <c r="AA2081"/>
  <c r="AA2080"/>
  <c r="AA2079"/>
  <c r="AA2078"/>
  <c r="AA2077"/>
  <c r="AA2076"/>
  <c r="AA2075"/>
  <c r="AA2074"/>
  <c r="AA2073"/>
  <c r="AA2072"/>
  <c r="AA2071"/>
  <c r="AA2070"/>
  <c r="AA2069"/>
  <c r="AA2068"/>
  <c r="AA2067"/>
  <c r="AA2066"/>
  <c r="AA2065"/>
  <c r="AA2064"/>
  <c r="AA2063"/>
  <c r="AA2062"/>
  <c r="AA2061"/>
  <c r="AA2060"/>
  <c r="AA2059"/>
  <c r="AA2058"/>
  <c r="AA2057"/>
  <c r="AA2056"/>
  <c r="AA2055"/>
  <c r="AA2054"/>
  <c r="AA2053"/>
  <c r="AA2052"/>
  <c r="AA2051"/>
  <c r="AA2050"/>
  <c r="AA2049"/>
  <c r="AA2048"/>
  <c r="AA2047"/>
  <c r="AA2046"/>
  <c r="AA2045"/>
  <c r="AA2044"/>
  <c r="AA2043"/>
  <c r="AA2042"/>
  <c r="AA2041"/>
  <c r="AA2040"/>
  <c r="AA2039"/>
  <c r="AA2038"/>
  <c r="AA2037"/>
  <c r="AA2036"/>
  <c r="AA2035"/>
  <c r="AA2034"/>
  <c r="AA2033"/>
  <c r="AA2032"/>
  <c r="AA2031"/>
  <c r="AA2030"/>
  <c r="AA2029"/>
  <c r="AA2028"/>
  <c r="AA2027"/>
  <c r="AA2026"/>
  <c r="AA2025"/>
  <c r="AA2024"/>
  <c r="AA2023"/>
  <c r="AA2022"/>
  <c r="AA2021"/>
  <c r="AA2020"/>
  <c r="AA2019"/>
  <c r="AA2018"/>
  <c r="AA2017"/>
  <c r="AA2016"/>
  <c r="AA2015"/>
  <c r="AA2014"/>
  <c r="AA2013"/>
  <c r="AA2012"/>
  <c r="AA2011"/>
  <c r="AA2010"/>
  <c r="AA2009"/>
  <c r="AA2008"/>
  <c r="AA2007"/>
  <c r="AA2006"/>
  <c r="AA2005"/>
  <c r="AA2004"/>
  <c r="AA2003"/>
  <c r="AA2002"/>
  <c r="AA2001"/>
  <c r="AA2000"/>
  <c r="AA1999"/>
  <c r="AA1998"/>
  <c r="AA1997"/>
  <c r="AA1996"/>
  <c r="AA1995"/>
  <c r="AA1994"/>
  <c r="AA1993"/>
  <c r="AA1992"/>
  <c r="AA1991"/>
  <c r="AA1990"/>
  <c r="AA1989"/>
  <c r="AA1988"/>
  <c r="AA1987"/>
  <c r="AA1986"/>
  <c r="AA1985"/>
  <c r="AA1984"/>
  <c r="AA1983"/>
  <c r="AA1982"/>
  <c r="AA1981"/>
  <c r="AA1980"/>
  <c r="AA1979"/>
  <c r="AA1978"/>
  <c r="AA1977"/>
  <c r="AA1976"/>
  <c r="AA1975"/>
  <c r="AA1974"/>
  <c r="AA1973"/>
  <c r="AA1972"/>
  <c r="AA1971"/>
  <c r="AA1970"/>
  <c r="AA1969"/>
  <c r="AA1968"/>
  <c r="AA1967"/>
  <c r="AA1966"/>
  <c r="AA1965"/>
  <c r="AA1964"/>
  <c r="AA1963"/>
  <c r="AA1962"/>
  <c r="AA1961"/>
  <c r="AA1960"/>
  <c r="AA1959"/>
  <c r="AA1958"/>
  <c r="AA1957"/>
  <c r="AA1956"/>
  <c r="AA1955"/>
  <c r="AA1954"/>
  <c r="AA1953"/>
  <c r="AA1952"/>
  <c r="AA1951"/>
  <c r="AA1950"/>
  <c r="AA1949"/>
  <c r="AA1948"/>
  <c r="AA1947"/>
  <c r="AA1946"/>
  <c r="AA1945"/>
  <c r="AA1944"/>
  <c r="AA1943"/>
  <c r="AA1942"/>
  <c r="AA1941"/>
  <c r="AA1940"/>
  <c r="AA1939"/>
  <c r="AA1938"/>
  <c r="AA1937"/>
  <c r="AA1936"/>
  <c r="AA1935"/>
  <c r="AA1934"/>
  <c r="AA1933"/>
  <c r="AA1932"/>
  <c r="AA1931"/>
  <c r="AA1930"/>
  <c r="AA1929"/>
  <c r="AA1928"/>
  <c r="AA1927"/>
  <c r="AA1926"/>
  <c r="AA1925"/>
  <c r="AA1924"/>
  <c r="AA1923"/>
  <c r="AA1922"/>
  <c r="AA1921"/>
  <c r="AA1920"/>
  <c r="AA1919"/>
  <c r="AA1918"/>
  <c r="AA1917"/>
  <c r="AA1916"/>
  <c r="AA1915"/>
  <c r="AA1914"/>
  <c r="AA1913"/>
  <c r="AA1912"/>
  <c r="AA1911"/>
  <c r="AA1910"/>
  <c r="AA1909"/>
  <c r="AA1908"/>
  <c r="AA1907"/>
  <c r="AA1906"/>
  <c r="AA1905"/>
  <c r="AA1904"/>
  <c r="AA1903"/>
  <c r="AA1902"/>
  <c r="AA1901"/>
  <c r="AA1900"/>
  <c r="AA1899"/>
  <c r="AA1898"/>
  <c r="AA1897"/>
  <c r="AA1896"/>
  <c r="AA1895"/>
  <c r="AA1894"/>
  <c r="AA1893"/>
  <c r="AA1892"/>
  <c r="AA1891"/>
  <c r="AA1890"/>
  <c r="AA1889"/>
  <c r="AA1888"/>
  <c r="AA1887"/>
  <c r="AA1886"/>
  <c r="AA1885"/>
  <c r="AA1884"/>
  <c r="AA1883"/>
  <c r="AA1882"/>
  <c r="AA1881"/>
  <c r="AA1880"/>
  <c r="AA1879"/>
  <c r="AA1878"/>
  <c r="AA1877"/>
  <c r="AA1876"/>
  <c r="AA1875"/>
  <c r="AA1874"/>
  <c r="AA1873"/>
  <c r="AA1872"/>
  <c r="AA1871"/>
  <c r="AA1870"/>
  <c r="AA1869"/>
  <c r="AA1868"/>
  <c r="AA1867"/>
  <c r="AA1866"/>
  <c r="AA1865"/>
  <c r="AA1864"/>
  <c r="AA1863"/>
  <c r="AA1862"/>
  <c r="AA1861"/>
  <c r="AA1860"/>
  <c r="AA1859"/>
  <c r="AA1858"/>
  <c r="AA1857"/>
  <c r="AA1856"/>
  <c r="AA1855"/>
  <c r="AA1854"/>
  <c r="AA1853"/>
  <c r="AA1852"/>
  <c r="AA1851"/>
  <c r="AA1850"/>
  <c r="AA1849"/>
  <c r="AA1848"/>
  <c r="AA1847"/>
  <c r="AA1846"/>
  <c r="AA1845"/>
  <c r="AA1844"/>
  <c r="AA1843"/>
  <c r="AA1842"/>
  <c r="AA1841"/>
  <c r="AA1840"/>
  <c r="AA1839"/>
  <c r="AA1838"/>
  <c r="AA1837"/>
  <c r="AA1836"/>
  <c r="AA1835"/>
  <c r="AA1834"/>
  <c r="AA1833"/>
  <c r="AA1832"/>
  <c r="AA1831"/>
  <c r="AA1830"/>
  <c r="AA1829"/>
  <c r="AA1828"/>
  <c r="AA1827"/>
  <c r="AA1826"/>
  <c r="AA1825"/>
  <c r="AA1824"/>
  <c r="AA1823"/>
  <c r="AA1822"/>
  <c r="AA1821"/>
  <c r="AA1820"/>
  <c r="AA1819"/>
  <c r="AA1818"/>
  <c r="AA1817"/>
  <c r="AA1816"/>
  <c r="AA1815"/>
  <c r="AA1814"/>
  <c r="AA1813"/>
  <c r="AA1812"/>
  <c r="AA1811"/>
  <c r="AA1810"/>
  <c r="AA1809"/>
  <c r="AA1808"/>
  <c r="AA1807"/>
  <c r="AA1806"/>
  <c r="AA1805"/>
  <c r="AA1804"/>
  <c r="AA1803"/>
  <c r="AA1802"/>
  <c r="AA1801"/>
  <c r="AA1800"/>
  <c r="AA1799"/>
  <c r="AA1798"/>
  <c r="AA1797"/>
  <c r="AA1796"/>
  <c r="AA1795"/>
  <c r="AA1794"/>
  <c r="AA1793"/>
  <c r="AA1792"/>
  <c r="AA1791"/>
  <c r="AA1790"/>
  <c r="AA1789"/>
  <c r="AA1788"/>
  <c r="AA1787"/>
  <c r="AA1786"/>
  <c r="AA1785"/>
  <c r="AA1784"/>
  <c r="AA1783"/>
  <c r="AA1782"/>
  <c r="AA1781"/>
  <c r="AA1780"/>
  <c r="AA1779"/>
  <c r="AA1778"/>
  <c r="AA1777"/>
  <c r="AA1776"/>
  <c r="AA1775"/>
  <c r="AA1774"/>
  <c r="AA1773"/>
  <c r="AA1772"/>
  <c r="AA1771"/>
  <c r="AA1770"/>
  <c r="AA1769"/>
  <c r="AA1768"/>
  <c r="AA1767"/>
  <c r="AA1766"/>
  <c r="AA1765"/>
  <c r="AA1764"/>
  <c r="AA1763"/>
  <c r="AA1762"/>
  <c r="AA1761"/>
  <c r="AA1760"/>
  <c r="AA1759"/>
  <c r="AA1758"/>
  <c r="AA1757"/>
  <c r="AA1756"/>
  <c r="AA1755"/>
  <c r="AA1754"/>
  <c r="AA1753"/>
  <c r="AA1752"/>
  <c r="AA1751"/>
  <c r="AA1750"/>
  <c r="AA1749"/>
  <c r="AA1748"/>
  <c r="AA1747"/>
  <c r="AA1746"/>
  <c r="AA1745"/>
  <c r="AA1744"/>
  <c r="AA1743"/>
  <c r="AA1742"/>
  <c r="AA1741"/>
  <c r="AA1740"/>
  <c r="AA1739"/>
  <c r="AA1738"/>
  <c r="AA1737"/>
  <c r="AA1736"/>
  <c r="AA1735"/>
  <c r="AA1734"/>
  <c r="AA1733"/>
  <c r="AA1732"/>
  <c r="AA1731"/>
  <c r="AA1730"/>
  <c r="AA1729"/>
  <c r="AA1728"/>
  <c r="AA1727"/>
  <c r="AA1726"/>
  <c r="AA1725"/>
  <c r="AA1724"/>
  <c r="AA1723"/>
  <c r="AA1722"/>
  <c r="AA1721"/>
  <c r="AA1720"/>
  <c r="AA1719"/>
  <c r="AA1718"/>
  <c r="AA1717"/>
  <c r="AA1716"/>
  <c r="AA1715"/>
  <c r="AA1714"/>
  <c r="AA1713"/>
  <c r="AA1712"/>
  <c r="AA1711"/>
  <c r="AA1710"/>
  <c r="AA1709"/>
  <c r="AA1708"/>
  <c r="AA1707"/>
  <c r="AA1706"/>
  <c r="AA1705"/>
  <c r="AA1704"/>
  <c r="AA1703"/>
  <c r="AA1702"/>
  <c r="AA1701"/>
  <c r="AA1700"/>
  <c r="AA1699"/>
  <c r="AA1698"/>
  <c r="AA1697"/>
  <c r="AA1696"/>
  <c r="AA1695"/>
  <c r="AA1694"/>
  <c r="AA1693"/>
  <c r="AA1692"/>
  <c r="AA1691"/>
  <c r="AA1690"/>
  <c r="AA1689"/>
  <c r="AA1688"/>
  <c r="AA1687"/>
  <c r="AA1686"/>
  <c r="AA1685"/>
  <c r="AA1684"/>
  <c r="AA1683"/>
  <c r="AA1682"/>
  <c r="AA1681"/>
  <c r="AA1680"/>
  <c r="AA1679"/>
  <c r="AA1678"/>
  <c r="AA1677"/>
  <c r="AA1676"/>
  <c r="AA1675"/>
  <c r="AA1674"/>
  <c r="AA1673"/>
  <c r="AA1672"/>
  <c r="AA1671"/>
  <c r="AA1670"/>
  <c r="AA1669"/>
  <c r="AA1668"/>
  <c r="AA1667"/>
  <c r="AA1666"/>
  <c r="AA1665"/>
  <c r="AA1664"/>
  <c r="AA1663"/>
  <c r="AA1662"/>
  <c r="AA1661"/>
  <c r="AA1660"/>
  <c r="AA1659"/>
  <c r="AA1658"/>
  <c r="AA1657"/>
  <c r="AA1656"/>
  <c r="AA1655"/>
  <c r="AA1654"/>
  <c r="AA1653"/>
  <c r="AA1652"/>
  <c r="AA1651"/>
  <c r="AA1650"/>
  <c r="AA1649"/>
  <c r="AA1648"/>
  <c r="AA1647"/>
  <c r="AA1646"/>
  <c r="AA1645"/>
  <c r="AA1644"/>
  <c r="AA1643"/>
  <c r="AA1642"/>
  <c r="AA1641"/>
  <c r="AA1640"/>
  <c r="AA1639"/>
  <c r="AA1638"/>
  <c r="AA1637"/>
  <c r="AA1636"/>
  <c r="AA1635"/>
  <c r="AA1634"/>
  <c r="AA1633"/>
  <c r="AA1632"/>
  <c r="AA1631"/>
  <c r="AA1630"/>
  <c r="AA1629"/>
  <c r="AA1628"/>
  <c r="AA1627"/>
  <c r="AA1626"/>
  <c r="AA1625"/>
  <c r="AA1624"/>
  <c r="AA1623"/>
  <c r="AA1622"/>
  <c r="AA1621"/>
  <c r="AA1620"/>
  <c r="AA1619"/>
  <c r="AA1618"/>
  <c r="AA1617"/>
  <c r="AA1616"/>
  <c r="AA1615"/>
  <c r="AA1614"/>
  <c r="AA1613"/>
  <c r="AA1612"/>
  <c r="AA1611"/>
  <c r="AA1610"/>
  <c r="AA1609"/>
  <c r="AA1608"/>
  <c r="AA1607"/>
  <c r="AA1606"/>
  <c r="AA1605"/>
  <c r="AA1604"/>
  <c r="AA1603"/>
  <c r="AA1602"/>
  <c r="AA1601"/>
  <c r="AA1600"/>
  <c r="AA1599"/>
  <c r="AA1598"/>
  <c r="AA1597"/>
  <c r="AA1596"/>
  <c r="AA1595"/>
  <c r="AA1594"/>
  <c r="AA1593"/>
  <c r="AA1592"/>
  <c r="AA1591"/>
  <c r="AA1590"/>
  <c r="AA1589"/>
  <c r="AA1588"/>
  <c r="AA1587"/>
  <c r="AA1586"/>
  <c r="AA1585"/>
  <c r="AA1584"/>
  <c r="AA1583"/>
  <c r="AA1582"/>
  <c r="AA1581"/>
  <c r="AA1580"/>
  <c r="AA1579"/>
  <c r="AA1578"/>
  <c r="AA1577"/>
  <c r="AA1576"/>
  <c r="AA1575"/>
  <c r="AA1574"/>
  <c r="AA1573"/>
  <c r="AA1572"/>
  <c r="AA1571"/>
  <c r="AA1570"/>
  <c r="AA1569"/>
  <c r="AA1568"/>
  <c r="AA1567"/>
  <c r="AA1566"/>
  <c r="AA1565"/>
  <c r="AA1564"/>
  <c r="AA1563"/>
  <c r="AA1562"/>
  <c r="AA1561"/>
  <c r="AA1560"/>
  <c r="AA1559"/>
  <c r="AA1558"/>
  <c r="AA1557"/>
  <c r="AA1556"/>
  <c r="AA1555"/>
  <c r="AA1554"/>
  <c r="AA1553"/>
  <c r="AA1552"/>
  <c r="AA1551"/>
  <c r="AA1550"/>
  <c r="AA1549"/>
  <c r="AA1548"/>
  <c r="AA1547"/>
  <c r="AA1546"/>
  <c r="AA1545"/>
  <c r="AA1544"/>
  <c r="AA1543"/>
  <c r="AA1542"/>
  <c r="AA1541"/>
  <c r="AA1540"/>
  <c r="AA1539"/>
  <c r="AA1538"/>
  <c r="AA1537"/>
  <c r="AA1536"/>
  <c r="AA1535"/>
  <c r="AA1534"/>
  <c r="AA1533"/>
  <c r="AA1532"/>
  <c r="AA1531"/>
  <c r="AA1530"/>
  <c r="AA1529"/>
  <c r="AA1528"/>
  <c r="AA1527"/>
  <c r="AA1526"/>
  <c r="AA1525"/>
  <c r="AA1524"/>
  <c r="AA1523"/>
  <c r="AA1522"/>
  <c r="AA1521"/>
  <c r="AA1520"/>
  <c r="AA1519"/>
  <c r="AA1518"/>
  <c r="AA1517"/>
  <c r="AA1516"/>
  <c r="AA1515"/>
  <c r="AA1514"/>
  <c r="AA1513"/>
  <c r="AA1512"/>
  <c r="AA1511"/>
  <c r="AA1510"/>
  <c r="AA1509"/>
  <c r="AA1508"/>
  <c r="AA1507"/>
  <c r="AA1506"/>
  <c r="AA1505"/>
  <c r="AA1504"/>
  <c r="AA1503"/>
  <c r="AA1502"/>
  <c r="AA1501"/>
  <c r="AA1500"/>
  <c r="AA1499"/>
  <c r="AA1498"/>
  <c r="AA1497"/>
  <c r="AA1496"/>
  <c r="AA1495"/>
  <c r="AA1494"/>
  <c r="AA1493"/>
  <c r="AA1492"/>
  <c r="AA1491"/>
  <c r="AA1490"/>
  <c r="AA1489"/>
  <c r="AA1488"/>
  <c r="AA1487"/>
  <c r="AA1486"/>
  <c r="AA1485"/>
  <c r="AA1484"/>
  <c r="AA1483"/>
  <c r="AA1482"/>
  <c r="AA1481"/>
  <c r="AA1480"/>
  <c r="AA1479"/>
  <c r="AA1478"/>
  <c r="AA1477"/>
  <c r="AA1476"/>
  <c r="AA1475"/>
  <c r="AA1474"/>
  <c r="AA1473"/>
  <c r="AA1472"/>
  <c r="AA1471"/>
  <c r="AA1470"/>
  <c r="AA1469"/>
  <c r="AA1468"/>
  <c r="AA1467"/>
  <c r="AA1466"/>
  <c r="AA1465"/>
  <c r="AA1464"/>
  <c r="AA1463"/>
  <c r="AA1462"/>
  <c r="AA1461"/>
  <c r="AA1460"/>
  <c r="AA1459"/>
  <c r="AA1458"/>
  <c r="AA1457"/>
  <c r="AA1456"/>
  <c r="AA1455"/>
  <c r="AA1454"/>
  <c r="AA1453"/>
  <c r="AA1452"/>
  <c r="AA1451"/>
  <c r="AA1450"/>
  <c r="AA1449"/>
  <c r="AA1448"/>
  <c r="AA1447"/>
  <c r="AA1446"/>
  <c r="AA1445"/>
  <c r="AA1444"/>
  <c r="AA1443"/>
  <c r="AA1442"/>
  <c r="AA1441"/>
  <c r="AA1440"/>
  <c r="AA1439"/>
  <c r="AA1438"/>
  <c r="AA1437"/>
  <c r="AA1436"/>
  <c r="AA1435"/>
  <c r="AA1434"/>
  <c r="AA1433"/>
  <c r="AA1432"/>
  <c r="AA1431"/>
  <c r="AA1430"/>
  <c r="AA1429"/>
  <c r="AA1428"/>
  <c r="AA1427"/>
  <c r="AA1426"/>
  <c r="AA1425"/>
  <c r="AA1424"/>
  <c r="AA1423"/>
  <c r="AA1422"/>
  <c r="AA1421"/>
  <c r="AA1420"/>
  <c r="AA1419"/>
  <c r="AA1418"/>
  <c r="AA1417"/>
  <c r="AA1416"/>
  <c r="AA1415"/>
  <c r="AA1414"/>
  <c r="AA1413"/>
  <c r="AA1412"/>
  <c r="AA1411"/>
  <c r="AA1410"/>
  <c r="AA1409"/>
  <c r="AA1408"/>
  <c r="AA1407"/>
  <c r="AA1406"/>
  <c r="AA1405"/>
  <c r="AA1404"/>
  <c r="AA1403"/>
  <c r="AA1402"/>
  <c r="AA1401"/>
  <c r="AA1400"/>
  <c r="AA1399"/>
  <c r="AA1398"/>
  <c r="AA1397"/>
  <c r="AA1396"/>
  <c r="AA1395"/>
  <c r="AA1394"/>
  <c r="AA1393"/>
  <c r="AA1392"/>
  <c r="AA1391"/>
  <c r="AA1390"/>
  <c r="AA1389"/>
  <c r="AA1388"/>
  <c r="AA1387"/>
  <c r="AA1386"/>
  <c r="AA1385"/>
  <c r="AA1384"/>
  <c r="AA1383"/>
  <c r="AA1382"/>
  <c r="AA1381"/>
  <c r="AA1380"/>
  <c r="AA1379"/>
  <c r="AA1378"/>
  <c r="AA1377"/>
  <c r="AA1376"/>
  <c r="AA1375"/>
  <c r="AA1374"/>
  <c r="AA1373"/>
  <c r="AA1372"/>
  <c r="AA1371"/>
  <c r="AA1370"/>
  <c r="AA1369"/>
  <c r="AA1368"/>
  <c r="AA1367"/>
  <c r="AA1366"/>
  <c r="AA1365"/>
  <c r="AA1364"/>
  <c r="AA1363"/>
  <c r="AA1362"/>
  <c r="AA1361"/>
  <c r="AA1360"/>
  <c r="AA1359"/>
  <c r="AA1358"/>
  <c r="AA1357"/>
  <c r="AA1356"/>
  <c r="AA1355"/>
  <c r="AA1354"/>
  <c r="AA1353"/>
  <c r="AA1352"/>
  <c r="AA1351"/>
  <c r="AA1350"/>
  <c r="AA1349"/>
  <c r="AA1348"/>
  <c r="AA1347"/>
  <c r="AA1346"/>
  <c r="AA1345"/>
  <c r="AA1344"/>
  <c r="AA1343"/>
  <c r="AA1342"/>
  <c r="AA1341"/>
  <c r="AA1340"/>
  <c r="AA1339"/>
  <c r="AA1338"/>
  <c r="AA1337"/>
  <c r="AA1336"/>
  <c r="AA1335"/>
  <c r="AA1334"/>
  <c r="AA1333"/>
  <c r="AA1332"/>
  <c r="AA1331"/>
  <c r="AA1330"/>
  <c r="AA1329"/>
  <c r="AA1328"/>
  <c r="AA1327"/>
  <c r="AA1326"/>
  <c r="AA1325"/>
  <c r="AA1324"/>
  <c r="AA1323"/>
  <c r="AA1322"/>
  <c r="AA1321"/>
  <c r="AA1320"/>
  <c r="AA1319"/>
  <c r="AA1318"/>
  <c r="AA1317"/>
  <c r="AA1316"/>
  <c r="AA1315"/>
  <c r="AA1314"/>
  <c r="AA1313"/>
  <c r="AA1312"/>
  <c r="AA1311"/>
  <c r="AA1310"/>
  <c r="AA1309"/>
  <c r="AA1308"/>
  <c r="AA1307"/>
  <c r="AA1306"/>
  <c r="AA1305"/>
  <c r="AA1304"/>
  <c r="AA1303"/>
  <c r="AA1302"/>
  <c r="AA1301"/>
  <c r="AA1300"/>
  <c r="AA1299"/>
  <c r="AA1298"/>
  <c r="AA1297"/>
  <c r="AA1296"/>
  <c r="AA1295"/>
  <c r="AA1294"/>
  <c r="AA1293"/>
  <c r="AA1292"/>
  <c r="AA1291"/>
  <c r="AA1290"/>
  <c r="AA1289"/>
  <c r="AA1288"/>
  <c r="AA1287"/>
  <c r="AA1286"/>
  <c r="AA1285"/>
  <c r="AA1284"/>
  <c r="AA1283"/>
  <c r="AA1282"/>
  <c r="AA1281"/>
  <c r="AA1280"/>
  <c r="AA1279"/>
  <c r="AA1278"/>
  <c r="AA1277"/>
  <c r="AA1276"/>
  <c r="AA1275"/>
  <c r="AA1274"/>
  <c r="AA1273"/>
  <c r="AA1272"/>
  <c r="AA1271"/>
  <c r="AA1270"/>
  <c r="AA1269"/>
  <c r="AA1268"/>
  <c r="AA1267"/>
  <c r="AA1266"/>
  <c r="AA1265"/>
  <c r="AA1264"/>
  <c r="AA1263"/>
  <c r="AA1262"/>
  <c r="AA1261"/>
  <c r="AA1260"/>
  <c r="AA1259"/>
  <c r="AA1258"/>
  <c r="AA1257"/>
  <c r="AA1256"/>
  <c r="AA1255"/>
  <c r="AA1254"/>
  <c r="AA1253"/>
  <c r="AA1252"/>
  <c r="AA1251"/>
  <c r="AA1250"/>
  <c r="AA1249"/>
  <c r="AA1248"/>
  <c r="AA1247"/>
  <c r="AA1246"/>
  <c r="AA1245"/>
  <c r="AA1244"/>
  <c r="AA1243"/>
  <c r="AA1242"/>
  <c r="AA1241"/>
  <c r="AA1240"/>
  <c r="AA1239"/>
  <c r="AA1238"/>
  <c r="AA1237"/>
  <c r="AA1236"/>
  <c r="AA1235"/>
  <c r="AA1234"/>
  <c r="AA1233"/>
  <c r="AA1232"/>
  <c r="AA1231"/>
  <c r="AA1230"/>
  <c r="AA1229"/>
  <c r="AA1228"/>
  <c r="AA1227"/>
  <c r="AA1226"/>
  <c r="AA1225"/>
  <c r="AA1224"/>
  <c r="AA1223"/>
  <c r="AA1222"/>
  <c r="AA1221"/>
  <c r="AA1220"/>
  <c r="AA1219"/>
  <c r="AA1218"/>
  <c r="AA1217"/>
  <c r="AA1216"/>
  <c r="AA1215"/>
  <c r="AA1214"/>
  <c r="AA1213"/>
  <c r="AA1212"/>
  <c r="AA1211"/>
  <c r="AA1210"/>
  <c r="AA1209"/>
  <c r="AA1208"/>
  <c r="AA1207"/>
  <c r="AA1206"/>
  <c r="AA1205"/>
  <c r="AA1204"/>
  <c r="AA1203"/>
  <c r="AA1202"/>
  <c r="AA1201"/>
  <c r="AA1200"/>
  <c r="AA1199"/>
  <c r="AA1198"/>
  <c r="AA1197"/>
  <c r="AA1196"/>
  <c r="AA1195"/>
  <c r="AA1194"/>
  <c r="AA1193"/>
  <c r="AA1192"/>
  <c r="AA1191"/>
  <c r="AA1190"/>
  <c r="AA1189"/>
  <c r="AA1188"/>
  <c r="AA1187"/>
  <c r="AA1186"/>
  <c r="AA1185"/>
  <c r="AA1184"/>
  <c r="AA1183"/>
  <c r="AA1182"/>
  <c r="AA1181"/>
  <c r="AA1180"/>
  <c r="AA1179"/>
  <c r="AA1178"/>
  <c r="AA1177"/>
  <c r="AA1176"/>
  <c r="AA1175"/>
  <c r="AA1174"/>
  <c r="AA1173"/>
  <c r="AA1172"/>
  <c r="AA1171"/>
  <c r="AA1170"/>
  <c r="AA1169"/>
  <c r="AA1168"/>
  <c r="AA1167"/>
  <c r="AA1166"/>
  <c r="AA1165"/>
  <c r="AA1164"/>
  <c r="AA1163"/>
  <c r="AA1162"/>
  <c r="AA1161"/>
  <c r="AA1160"/>
  <c r="AA1159"/>
  <c r="AA1158"/>
  <c r="AA1157"/>
  <c r="AA1156"/>
  <c r="AA1155"/>
  <c r="AA1154"/>
  <c r="AA1153"/>
  <c r="AA1152"/>
  <c r="AA1151"/>
  <c r="AA1150"/>
  <c r="AA1149"/>
  <c r="AA1148"/>
  <c r="AA1147"/>
  <c r="AA1146"/>
  <c r="AA1145"/>
  <c r="AA1144"/>
  <c r="AA1143"/>
  <c r="AA1142"/>
  <c r="AA1141"/>
  <c r="AA1140"/>
  <c r="AA1139"/>
  <c r="AA1138"/>
  <c r="AA1137"/>
  <c r="AA1136"/>
  <c r="AA1135"/>
  <c r="AA1134"/>
  <c r="AA1133"/>
  <c r="AA1132"/>
  <c r="AA1131"/>
  <c r="AA1130"/>
  <c r="AA1129"/>
  <c r="AA1128"/>
  <c r="AA1127"/>
  <c r="AA1126"/>
  <c r="AA1125"/>
  <c r="AA1124"/>
  <c r="AA1123"/>
  <c r="AA1122"/>
  <c r="AA1121"/>
  <c r="AA1120"/>
  <c r="AA1119"/>
  <c r="AA1118"/>
  <c r="AA1117"/>
  <c r="AA1116"/>
  <c r="AA1115"/>
  <c r="AA1114"/>
  <c r="AA1113"/>
  <c r="AA1112"/>
  <c r="AA1111"/>
  <c r="AA1110"/>
  <c r="AA1109"/>
  <c r="AA1108"/>
  <c r="AA1107"/>
  <c r="AA1106"/>
  <c r="AA1105"/>
  <c r="AA1104"/>
  <c r="AA1103"/>
  <c r="AA1102"/>
  <c r="AA1101"/>
  <c r="AA1100"/>
  <c r="AA1099"/>
  <c r="AA1098"/>
  <c r="AA1097"/>
  <c r="AA1096"/>
  <c r="AA1095"/>
  <c r="AA1094"/>
  <c r="AA1093"/>
  <c r="AA1092"/>
  <c r="AA1091"/>
  <c r="AA1090"/>
  <c r="AA1089"/>
  <c r="AA1088"/>
  <c r="AA1087"/>
  <c r="AA1086"/>
  <c r="AA1085"/>
  <c r="AA1084"/>
  <c r="AA1083"/>
  <c r="AA1082"/>
  <c r="AA1081"/>
  <c r="AA1080"/>
  <c r="AA1079"/>
  <c r="AA1078"/>
  <c r="AA1077"/>
  <c r="AA1076"/>
  <c r="AA1075"/>
  <c r="AA1074"/>
  <c r="AA1073"/>
  <c r="AA1072"/>
  <c r="AA1071"/>
  <c r="AA1070"/>
  <c r="AA1069"/>
  <c r="AA1068"/>
  <c r="AA1067"/>
  <c r="AA1066"/>
  <c r="AA1065"/>
  <c r="AA1064"/>
  <c r="AA1063"/>
  <c r="AA1062"/>
  <c r="AA1061"/>
  <c r="AA1060"/>
  <c r="AA1059"/>
  <c r="AA1058"/>
  <c r="AA1057"/>
  <c r="AA1056"/>
  <c r="AA1055"/>
  <c r="AA1054"/>
  <c r="AA1053"/>
  <c r="AA1052"/>
  <c r="AA1051"/>
  <c r="AA1050"/>
  <c r="AA1049"/>
  <c r="AA1048"/>
  <c r="AA1047"/>
  <c r="AA1046"/>
  <c r="AA1045"/>
  <c r="AA1044"/>
  <c r="AA1043"/>
  <c r="AA1042"/>
  <c r="AA1041"/>
  <c r="AA1040"/>
  <c r="AA1039"/>
  <c r="AA1038"/>
  <c r="AA1037"/>
  <c r="AA1036"/>
  <c r="AA1035"/>
  <c r="AA1034"/>
  <c r="AA1033"/>
  <c r="AA1032"/>
  <c r="AA1031"/>
  <c r="AA1030"/>
  <c r="AA1029"/>
  <c r="AA1028"/>
  <c r="AA1027"/>
  <c r="AA1026"/>
  <c r="AA1025"/>
  <c r="AA1024"/>
  <c r="AA1023"/>
  <c r="AA1022"/>
  <c r="AA1021"/>
  <c r="AA1020"/>
  <c r="AA1019"/>
  <c r="AA1018"/>
  <c r="AA1017"/>
  <c r="AA1016"/>
  <c r="AA1015"/>
  <c r="AA1014"/>
  <c r="AA1013"/>
  <c r="AA1012"/>
  <c r="AA1011"/>
  <c r="AA1010"/>
  <c r="AA1009"/>
  <c r="AA1008"/>
  <c r="AA1007"/>
  <c r="AA1006"/>
  <c r="AA1005"/>
  <c r="AA1004"/>
  <c r="AA1003"/>
  <c r="AA1002"/>
  <c r="AA1001"/>
  <c r="AA1000"/>
  <c r="AA999"/>
  <c r="AA998"/>
  <c r="AA997"/>
  <c r="AA996"/>
  <c r="AA995"/>
  <c r="AA994"/>
  <c r="AA993"/>
  <c r="AA992"/>
  <c r="AA991"/>
  <c r="AA990"/>
  <c r="AA989"/>
  <c r="AA988"/>
  <c r="AA987"/>
  <c r="AA986"/>
  <c r="AA985"/>
  <c r="AA984"/>
  <c r="AA983"/>
  <c r="AA982"/>
  <c r="AA981"/>
  <c r="AA980"/>
  <c r="AA979"/>
  <c r="AA978"/>
  <c r="AA977"/>
  <c r="AA976"/>
  <c r="AA975"/>
  <c r="AA974"/>
  <c r="AA973"/>
  <c r="AA972"/>
  <c r="AA971"/>
  <c r="AA970"/>
  <c r="AA969"/>
  <c r="AA968"/>
  <c r="AA967"/>
  <c r="AA966"/>
  <c r="AA965"/>
  <c r="AA964"/>
  <c r="AA963"/>
  <c r="AA962"/>
  <c r="AA961"/>
  <c r="AA960"/>
  <c r="AA959"/>
  <c r="AA958"/>
  <c r="AA957"/>
  <c r="AA956"/>
  <c r="AA955"/>
  <c r="AA954"/>
  <c r="AA953"/>
  <c r="AA952"/>
  <c r="AA951"/>
  <c r="AA950"/>
  <c r="AA949"/>
  <c r="AA948"/>
  <c r="AA947"/>
  <c r="AA946"/>
  <c r="AA945"/>
  <c r="AA944"/>
  <c r="AA943"/>
  <c r="AA942"/>
  <c r="AA941"/>
  <c r="AA940"/>
  <c r="AA939"/>
  <c r="AA938"/>
  <c r="AA937"/>
  <c r="AA936"/>
  <c r="AA935"/>
  <c r="AA934"/>
  <c r="AA933"/>
  <c r="AA932"/>
  <c r="AA931"/>
  <c r="AA930"/>
  <c r="AA929"/>
  <c r="AA928"/>
  <c r="AA927"/>
  <c r="AA926"/>
  <c r="AA925"/>
  <c r="AA924"/>
  <c r="AA923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F6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E10"/>
  <c r="E9"/>
  <c r="E8"/>
  <c r="E7"/>
  <c r="E6"/>
  <c r="D9"/>
  <c r="D8"/>
  <c r="D6"/>
  <c r="C9"/>
  <c r="C8"/>
  <c r="C6"/>
  <c r="B9"/>
  <c r="B8"/>
  <c r="B6"/>
  <c r="Z2618"/>
  <c r="Q2618"/>
  <c r="P2618"/>
  <c r="O2618"/>
  <c r="U2618" s="1"/>
  <c r="N2618"/>
  <c r="M2618"/>
  <c r="Y2618" s="1"/>
  <c r="L2618"/>
  <c r="K2618"/>
  <c r="Z2627"/>
  <c r="Q2627"/>
  <c r="P2627"/>
  <c r="O2627"/>
  <c r="U2627" s="1"/>
  <c r="N2627"/>
  <c r="M2627"/>
  <c r="Y2627" s="1"/>
  <c r="L2627"/>
  <c r="K2627"/>
  <c r="Z2552"/>
  <c r="Q2552"/>
  <c r="P2552"/>
  <c r="O2552"/>
  <c r="U2552" s="1"/>
  <c r="N2552"/>
  <c r="M2552"/>
  <c r="Y2552" s="1"/>
  <c r="L2552"/>
  <c r="K2552"/>
  <c r="Z2495"/>
  <c r="Q2495"/>
  <c r="P2495"/>
  <c r="O2495"/>
  <c r="U2495" s="1"/>
  <c r="N2495"/>
  <c r="M2495"/>
  <c r="Y2495" s="1"/>
  <c r="L2495"/>
  <c r="K2495"/>
  <c r="Z2492"/>
  <c r="Q2492"/>
  <c r="P2492"/>
  <c r="O2492"/>
  <c r="U2492" s="1"/>
  <c r="N2492"/>
  <c r="M2492"/>
  <c r="Y2492" s="1"/>
  <c r="L2492"/>
  <c r="K2492"/>
  <c r="Z2448"/>
  <c r="Q2448"/>
  <c r="P2448"/>
  <c r="O2448"/>
  <c r="U2448" s="1"/>
  <c r="N2448"/>
  <c r="M2448"/>
  <c r="Y2448" s="1"/>
  <c r="L2448"/>
  <c r="K2448"/>
  <c r="Z2556"/>
  <c r="Q2556"/>
  <c r="P2556"/>
  <c r="O2556"/>
  <c r="U2556" s="1"/>
  <c r="N2556"/>
  <c r="M2556"/>
  <c r="Y2556" s="1"/>
  <c r="L2556"/>
  <c r="K2556"/>
  <c r="Z2470"/>
  <c r="Q2470"/>
  <c r="P2470"/>
  <c r="O2470"/>
  <c r="U2470" s="1"/>
  <c r="N2470"/>
  <c r="M2470"/>
  <c r="Y2470" s="1"/>
  <c r="L2470"/>
  <c r="K2470"/>
  <c r="Z2423"/>
  <c r="Q2423"/>
  <c r="P2423"/>
  <c r="O2423"/>
  <c r="U2423" s="1"/>
  <c r="N2423"/>
  <c r="M2423"/>
  <c r="Y2423" s="1"/>
  <c r="L2423"/>
  <c r="K2423"/>
  <c r="Z2592"/>
  <c r="Q2592"/>
  <c r="P2592"/>
  <c r="O2592"/>
  <c r="U2592" s="1"/>
  <c r="N2592"/>
  <c r="M2592"/>
  <c r="Y2592" s="1"/>
  <c r="L2592"/>
  <c r="K2592"/>
  <c r="Z2658"/>
  <c r="Q2658"/>
  <c r="P2658"/>
  <c r="O2658"/>
  <c r="U2658" s="1"/>
  <c r="N2658"/>
  <c r="M2658"/>
  <c r="Y2658" s="1"/>
  <c r="L2658"/>
  <c r="K2658"/>
  <c r="Z2540"/>
  <c r="Q2540"/>
  <c r="P2540"/>
  <c r="O2540"/>
  <c r="U2540" s="1"/>
  <c r="N2540"/>
  <c r="M2540"/>
  <c r="Y2540" s="1"/>
  <c r="L2540"/>
  <c r="K2540"/>
  <c r="Z2458"/>
  <c r="Q2458"/>
  <c r="P2458"/>
  <c r="O2458"/>
  <c r="U2458" s="1"/>
  <c r="N2458"/>
  <c r="M2458"/>
  <c r="Y2458" s="1"/>
  <c r="L2458"/>
  <c r="K2458"/>
  <c r="Z2415"/>
  <c r="Q2415"/>
  <c r="P2415"/>
  <c r="O2415"/>
  <c r="U2415" s="1"/>
  <c r="N2415"/>
  <c r="M2415"/>
  <c r="Y2415" s="1"/>
  <c r="L2415"/>
  <c r="K2415"/>
  <c r="Z2546"/>
  <c r="Q2546"/>
  <c r="P2546"/>
  <c r="O2546"/>
  <c r="U2546" s="1"/>
  <c r="N2546"/>
  <c r="M2546"/>
  <c r="Y2546" s="1"/>
  <c r="L2546"/>
  <c r="K2546"/>
  <c r="Z2434"/>
  <c r="Q2434"/>
  <c r="P2434"/>
  <c r="O2434"/>
  <c r="U2434" s="1"/>
  <c r="N2434"/>
  <c r="M2434"/>
  <c r="Y2434" s="1"/>
  <c r="L2434"/>
  <c r="K2434"/>
  <c r="Z2363"/>
  <c r="Q2363"/>
  <c r="P2363"/>
  <c r="O2363"/>
  <c r="U2363" s="1"/>
  <c r="N2363"/>
  <c r="M2363"/>
  <c r="Y2363" s="1"/>
  <c r="L2363"/>
  <c r="K2363"/>
  <c r="Z2311"/>
  <c r="Q2311"/>
  <c r="P2311"/>
  <c r="O2311"/>
  <c r="U2311" s="1"/>
  <c r="N2311"/>
  <c r="M2311"/>
  <c r="Y2311" s="1"/>
  <c r="L2311"/>
  <c r="K2311"/>
  <c r="Z2454"/>
  <c r="Q2454"/>
  <c r="P2454"/>
  <c r="O2454"/>
  <c r="U2454" s="1"/>
  <c r="N2454"/>
  <c r="M2454"/>
  <c r="Y2454" s="1"/>
  <c r="L2454"/>
  <c r="K2454"/>
  <c r="Z2359"/>
  <c r="Q2359"/>
  <c r="P2359"/>
  <c r="O2359"/>
  <c r="U2359" s="1"/>
  <c r="N2359"/>
  <c r="M2359"/>
  <c r="Y2359" s="1"/>
  <c r="L2359"/>
  <c r="K2359"/>
  <c r="Z2269"/>
  <c r="Q2269"/>
  <c r="P2269"/>
  <c r="O2269"/>
  <c r="U2269" s="1"/>
  <c r="N2269"/>
  <c r="M2269"/>
  <c r="Y2269" s="1"/>
  <c r="L2269"/>
  <c r="K2269"/>
  <c r="Z2229"/>
  <c r="Q2229"/>
  <c r="P2229"/>
  <c r="O2229"/>
  <c r="U2229" s="1"/>
  <c r="N2229"/>
  <c r="M2229"/>
  <c r="Y2229" s="1"/>
  <c r="L2229"/>
  <c r="K2229"/>
  <c r="Z2530"/>
  <c r="Q2530"/>
  <c r="P2530"/>
  <c r="O2530"/>
  <c r="U2530" s="1"/>
  <c r="N2530"/>
  <c r="M2530"/>
  <c r="Y2530" s="1"/>
  <c r="L2530"/>
  <c r="K2530"/>
  <c r="Z2281"/>
  <c r="Q2281"/>
  <c r="P2281"/>
  <c r="O2281"/>
  <c r="U2281" s="1"/>
  <c r="N2281"/>
  <c r="M2281"/>
  <c r="Y2281" s="1"/>
  <c r="L2281"/>
  <c r="K2281"/>
  <c r="Z2200"/>
  <c r="Q2200"/>
  <c r="P2200"/>
  <c r="O2200"/>
  <c r="U2200" s="1"/>
  <c r="N2200"/>
  <c r="M2200"/>
  <c r="Y2200" s="1"/>
  <c r="L2200"/>
  <c r="K2200"/>
  <c r="Z2159"/>
  <c r="Q2159"/>
  <c r="P2159"/>
  <c r="O2159"/>
  <c r="U2159" s="1"/>
  <c r="N2159"/>
  <c r="M2159"/>
  <c r="Y2159" s="1"/>
  <c r="L2159"/>
  <c r="K2159"/>
  <c r="Z2659"/>
  <c r="Q2659"/>
  <c r="P2659"/>
  <c r="O2659"/>
  <c r="U2659" s="1"/>
  <c r="N2659"/>
  <c r="M2659"/>
  <c r="Y2659" s="1"/>
  <c r="L2659"/>
  <c r="K2659"/>
  <c r="Z2479"/>
  <c r="Q2479"/>
  <c r="P2479"/>
  <c r="O2479"/>
  <c r="U2479" s="1"/>
  <c r="N2479"/>
  <c r="M2479"/>
  <c r="Y2479" s="1"/>
  <c r="L2479"/>
  <c r="K2479"/>
  <c r="Z2350"/>
  <c r="Q2350"/>
  <c r="P2350"/>
  <c r="O2350"/>
  <c r="U2350" s="1"/>
  <c r="N2350"/>
  <c r="M2350"/>
  <c r="Y2350" s="1"/>
  <c r="L2350"/>
  <c r="K2350"/>
  <c r="Z2234"/>
  <c r="Q2234"/>
  <c r="P2234"/>
  <c r="O2234"/>
  <c r="U2234" s="1"/>
  <c r="N2234"/>
  <c r="M2234"/>
  <c r="Y2234" s="1"/>
  <c r="L2234"/>
  <c r="K2234"/>
  <c r="Z2155"/>
  <c r="Q2155"/>
  <c r="P2155"/>
  <c r="O2155"/>
  <c r="U2155" s="1"/>
  <c r="N2155"/>
  <c r="M2155"/>
  <c r="Y2155" s="1"/>
  <c r="L2155"/>
  <c r="K2155"/>
  <c r="Z2110"/>
  <c r="Q2110"/>
  <c r="P2110"/>
  <c r="O2110"/>
  <c r="N2110"/>
  <c r="M2110"/>
  <c r="L2110"/>
  <c r="K2110"/>
  <c r="Z2624"/>
  <c r="Q2624"/>
  <c r="P2624"/>
  <c r="O2624"/>
  <c r="U2624" s="1"/>
  <c r="N2624"/>
  <c r="M2624"/>
  <c r="Y2624" s="1"/>
  <c r="L2624"/>
  <c r="K2624"/>
  <c r="Z2447"/>
  <c r="Q2447"/>
  <c r="P2447"/>
  <c r="O2447"/>
  <c r="U2447" s="1"/>
  <c r="N2447"/>
  <c r="M2447"/>
  <c r="Y2447" s="1"/>
  <c r="L2447"/>
  <c r="K2447"/>
  <c r="Z2314"/>
  <c r="Q2314"/>
  <c r="P2314"/>
  <c r="O2314"/>
  <c r="U2314" s="1"/>
  <c r="N2314"/>
  <c r="M2314"/>
  <c r="Y2314" s="1"/>
  <c r="L2314"/>
  <c r="K2314"/>
  <c r="Z2204"/>
  <c r="Q2204"/>
  <c r="P2204"/>
  <c r="O2204"/>
  <c r="U2204" s="1"/>
  <c r="N2204"/>
  <c r="M2204"/>
  <c r="Y2204" s="1"/>
  <c r="L2204"/>
  <c r="K2204"/>
  <c r="Z2120"/>
  <c r="Q2120"/>
  <c r="P2120"/>
  <c r="O2120"/>
  <c r="U2120" s="1"/>
  <c r="N2120"/>
  <c r="M2120"/>
  <c r="Y2120" s="1"/>
  <c r="L2120"/>
  <c r="K2120"/>
  <c r="Z2075"/>
  <c r="Q2075"/>
  <c r="P2075"/>
  <c r="O2075"/>
  <c r="U2075" s="1"/>
  <c r="N2075"/>
  <c r="M2075"/>
  <c r="Y2075" s="1"/>
  <c r="L2075"/>
  <c r="K2075"/>
  <c r="Z2651"/>
  <c r="Q2651"/>
  <c r="P2651"/>
  <c r="O2651"/>
  <c r="U2651" s="1"/>
  <c r="N2651"/>
  <c r="M2651"/>
  <c r="Y2651" s="1"/>
  <c r="L2651"/>
  <c r="K2651"/>
  <c r="Z2570"/>
  <c r="Q2570"/>
  <c r="P2570"/>
  <c r="O2570"/>
  <c r="U2570" s="1"/>
  <c r="N2570"/>
  <c r="M2570"/>
  <c r="Y2570" s="1"/>
  <c r="L2570"/>
  <c r="K2570"/>
  <c r="Z2523"/>
  <c r="Q2523"/>
  <c r="P2523"/>
  <c r="O2523"/>
  <c r="U2523" s="1"/>
  <c r="N2523"/>
  <c r="M2523"/>
  <c r="Y2523" s="1"/>
  <c r="L2523"/>
  <c r="K2523"/>
  <c r="Z2599"/>
  <c r="Q2599"/>
  <c r="P2599"/>
  <c r="O2599"/>
  <c r="U2599" s="1"/>
  <c r="N2599"/>
  <c r="M2599"/>
  <c r="Y2599" s="1"/>
  <c r="L2599"/>
  <c r="K2599"/>
  <c r="Z2478"/>
  <c r="Q2478"/>
  <c r="P2478"/>
  <c r="O2478"/>
  <c r="U2478" s="1"/>
  <c r="N2478"/>
  <c r="M2478"/>
  <c r="Y2478" s="1"/>
  <c r="L2478"/>
  <c r="K2478"/>
  <c r="Z2406"/>
  <c r="Q2406"/>
  <c r="P2406"/>
  <c r="O2406"/>
  <c r="U2406" s="1"/>
  <c r="N2406"/>
  <c r="M2406"/>
  <c r="Y2406" s="1"/>
  <c r="L2406"/>
  <c r="K2406"/>
  <c r="Z2365"/>
  <c r="Q2365"/>
  <c r="P2365"/>
  <c r="O2365"/>
  <c r="U2365" s="1"/>
  <c r="N2365"/>
  <c r="M2365"/>
  <c r="Y2365" s="1"/>
  <c r="L2365"/>
  <c r="K2365"/>
  <c r="Z2593"/>
  <c r="Q2593"/>
  <c r="P2593"/>
  <c r="O2593"/>
  <c r="U2593" s="1"/>
  <c r="N2593"/>
  <c r="M2593"/>
  <c r="Y2593" s="1"/>
  <c r="L2593"/>
  <c r="K2593"/>
  <c r="Z2445"/>
  <c r="Q2445"/>
  <c r="P2445"/>
  <c r="O2445"/>
  <c r="U2445" s="1"/>
  <c r="N2445"/>
  <c r="M2445"/>
  <c r="Y2445" s="1"/>
  <c r="L2445"/>
  <c r="K2445"/>
  <c r="Z2343"/>
  <c r="Q2343"/>
  <c r="P2343"/>
  <c r="O2343"/>
  <c r="U2343" s="1"/>
  <c r="N2343"/>
  <c r="M2343"/>
  <c r="Y2343" s="1"/>
  <c r="L2343"/>
  <c r="K2343"/>
  <c r="Z2258"/>
  <c r="Q2258"/>
  <c r="P2258"/>
  <c r="O2258"/>
  <c r="U2258" s="1"/>
  <c r="N2258"/>
  <c r="M2258"/>
  <c r="Y2258" s="1"/>
  <c r="L2258"/>
  <c r="K2258"/>
  <c r="Z2217"/>
  <c r="Q2217"/>
  <c r="P2217"/>
  <c r="O2217"/>
  <c r="U2217" s="1"/>
  <c r="N2217"/>
  <c r="M2217"/>
  <c r="Y2217" s="1"/>
  <c r="L2217"/>
  <c r="K2217"/>
  <c r="Z2459"/>
  <c r="Q2459"/>
  <c r="P2459"/>
  <c r="O2459"/>
  <c r="U2459" s="1"/>
  <c r="N2459"/>
  <c r="M2459"/>
  <c r="Y2459" s="1"/>
  <c r="L2459"/>
  <c r="K2459"/>
  <c r="Z2325"/>
  <c r="Q2325"/>
  <c r="P2325"/>
  <c r="O2325"/>
  <c r="U2325" s="1"/>
  <c r="N2325"/>
  <c r="M2325"/>
  <c r="Y2325" s="1"/>
  <c r="L2325"/>
  <c r="K2325"/>
  <c r="Z2216"/>
  <c r="Q2216"/>
  <c r="P2216"/>
  <c r="O2216"/>
  <c r="U2216" s="1"/>
  <c r="N2216"/>
  <c r="M2216"/>
  <c r="Y2216" s="1"/>
  <c r="L2216"/>
  <c r="K2216"/>
  <c r="Z2137"/>
  <c r="Q2137"/>
  <c r="P2137"/>
  <c r="O2137"/>
  <c r="U2137" s="1"/>
  <c r="N2137"/>
  <c r="M2137"/>
  <c r="Y2137" s="1"/>
  <c r="L2137"/>
  <c r="K2137"/>
  <c r="Z2090"/>
  <c r="Q2090"/>
  <c r="P2090"/>
  <c r="O2090"/>
  <c r="U2090" s="1"/>
  <c r="N2090"/>
  <c r="M2090"/>
  <c r="Y2090" s="1"/>
  <c r="L2090"/>
  <c r="K2090"/>
  <c r="Z2364"/>
  <c r="Q2364"/>
  <c r="P2364"/>
  <c r="O2364"/>
  <c r="U2364" s="1"/>
  <c r="N2364"/>
  <c r="M2364"/>
  <c r="Y2364" s="1"/>
  <c r="L2364"/>
  <c r="K2364"/>
  <c r="Z2223"/>
  <c r="Q2223"/>
  <c r="P2223"/>
  <c r="O2223"/>
  <c r="U2223" s="1"/>
  <c r="N2223"/>
  <c r="M2223"/>
  <c r="Y2223" s="1"/>
  <c r="L2223"/>
  <c r="K2223"/>
  <c r="Z2109"/>
  <c r="Q2109"/>
  <c r="P2109"/>
  <c r="O2109"/>
  <c r="U2109" s="1"/>
  <c r="N2109"/>
  <c r="M2109"/>
  <c r="Y2109" s="1"/>
  <c r="L2109"/>
  <c r="K2109"/>
  <c r="Z2035"/>
  <c r="Q2035"/>
  <c r="P2035"/>
  <c r="O2035"/>
  <c r="U2035" s="1"/>
  <c r="N2035"/>
  <c r="M2035"/>
  <c r="Y2035" s="1"/>
  <c r="L2035"/>
  <c r="K2035"/>
  <c r="Z1989"/>
  <c r="Q1989"/>
  <c r="P1989"/>
  <c r="O1989"/>
  <c r="U1989" s="1"/>
  <c r="N1989"/>
  <c r="M1989"/>
  <c r="Y1989" s="1"/>
  <c r="L1989"/>
  <c r="K1989"/>
  <c r="Z2130"/>
  <c r="Q2130"/>
  <c r="P2130"/>
  <c r="O2130"/>
  <c r="U2130" s="1"/>
  <c r="N2130"/>
  <c r="M2130"/>
  <c r="Y2130" s="1"/>
  <c r="L2130"/>
  <c r="K2130"/>
  <c r="Z2025"/>
  <c r="Q2025"/>
  <c r="P2025"/>
  <c r="O2025"/>
  <c r="U2025" s="1"/>
  <c r="N2025"/>
  <c r="M2025"/>
  <c r="Y2025" s="1"/>
  <c r="L2025"/>
  <c r="K2025"/>
  <c r="Z1949"/>
  <c r="Q1949"/>
  <c r="P1949"/>
  <c r="O1949"/>
  <c r="U1949" s="1"/>
  <c r="N1949"/>
  <c r="M1949"/>
  <c r="Y1949" s="1"/>
  <c r="L1949"/>
  <c r="K1949"/>
  <c r="Z1904"/>
  <c r="Q1904"/>
  <c r="P1904"/>
  <c r="O1904"/>
  <c r="U1904" s="1"/>
  <c r="N1904"/>
  <c r="M1904"/>
  <c r="Y1904" s="1"/>
  <c r="L1904"/>
  <c r="K1904"/>
  <c r="Z2581"/>
  <c r="Q2581"/>
  <c r="P2581"/>
  <c r="O2581"/>
  <c r="U2581" s="1"/>
  <c r="N2581"/>
  <c r="M2581"/>
  <c r="Y2581" s="1"/>
  <c r="L2581"/>
  <c r="K2581"/>
  <c r="Z2378"/>
  <c r="Q2378"/>
  <c r="P2378"/>
  <c r="O2378"/>
  <c r="U2378" s="1"/>
  <c r="N2378"/>
  <c r="M2378"/>
  <c r="Y2378" s="1"/>
  <c r="L2378"/>
  <c r="K2378"/>
  <c r="Z2201"/>
  <c r="Q2201"/>
  <c r="P2201"/>
  <c r="O2201"/>
  <c r="U2201" s="1"/>
  <c r="N2201"/>
  <c r="M2201"/>
  <c r="Y2201" s="1"/>
  <c r="L2201"/>
  <c r="K2201"/>
  <c r="Z2067"/>
  <c r="Q2067"/>
  <c r="P2067"/>
  <c r="O2067"/>
  <c r="U2067" s="1"/>
  <c r="N2067"/>
  <c r="M2067"/>
  <c r="Y2067" s="1"/>
  <c r="L2067"/>
  <c r="K2067"/>
  <c r="Z1956"/>
  <c r="Q1956"/>
  <c r="P1956"/>
  <c r="O1956"/>
  <c r="U1956" s="1"/>
  <c r="N1956"/>
  <c r="M1956"/>
  <c r="Y1956" s="1"/>
  <c r="L1956"/>
  <c r="K1956"/>
  <c r="Z1874"/>
  <c r="Q1874"/>
  <c r="P1874"/>
  <c r="O1874"/>
  <c r="U1874" s="1"/>
  <c r="N1874"/>
  <c r="M1874"/>
  <c r="Y1874" s="1"/>
  <c r="L1874"/>
  <c r="K1874"/>
  <c r="Z1838"/>
  <c r="Q1838"/>
  <c r="P1838"/>
  <c r="O1838"/>
  <c r="U1838" s="1"/>
  <c r="N1838"/>
  <c r="M1838"/>
  <c r="Y1838" s="1"/>
  <c r="L1838"/>
  <c r="K1838"/>
  <c r="Z2528"/>
  <c r="Q2528"/>
  <c r="P2528"/>
  <c r="O2528"/>
  <c r="U2528" s="1"/>
  <c r="N2528"/>
  <c r="M2528"/>
  <c r="Y2528" s="1"/>
  <c r="L2528"/>
  <c r="K2528"/>
  <c r="Z2327"/>
  <c r="Q2327"/>
  <c r="P2327"/>
  <c r="O2327"/>
  <c r="U2327" s="1"/>
  <c r="N2327"/>
  <c r="M2327"/>
  <c r="Y2327" s="1"/>
  <c r="L2327"/>
  <c r="K2327"/>
  <c r="Z2156"/>
  <c r="Q2156"/>
  <c r="P2156"/>
  <c r="O2156"/>
  <c r="U2156" s="1"/>
  <c r="N2156"/>
  <c r="M2156"/>
  <c r="Y2156" s="1"/>
  <c r="L2156"/>
  <c r="K2156"/>
  <c r="Z2020"/>
  <c r="Q2020"/>
  <c r="P2020"/>
  <c r="O2020"/>
  <c r="U2020" s="1"/>
  <c r="N2020"/>
  <c r="M2020"/>
  <c r="Y2020" s="1"/>
  <c r="L2020"/>
  <c r="K2020"/>
  <c r="Z1917"/>
  <c r="Q1917"/>
  <c r="P1917"/>
  <c r="O1917"/>
  <c r="U1917" s="1"/>
  <c r="N1917"/>
  <c r="M1917"/>
  <c r="Y1917" s="1"/>
  <c r="L1917"/>
  <c r="K1917"/>
  <c r="Z1836"/>
  <c r="Q1836"/>
  <c r="P1836"/>
  <c r="O1836"/>
  <c r="U1836" s="1"/>
  <c r="N1836"/>
  <c r="M1836"/>
  <c r="Y1836" s="1"/>
  <c r="L1836"/>
  <c r="K1836"/>
  <c r="Z1795"/>
  <c r="Q1795"/>
  <c r="P1795"/>
  <c r="O1795"/>
  <c r="U1795" s="1"/>
  <c r="N1795"/>
  <c r="M1795"/>
  <c r="Y1795" s="1"/>
  <c r="L1795"/>
  <c r="K1795"/>
  <c r="Z2302"/>
  <c r="Q2302"/>
  <c r="P2302"/>
  <c r="O2302"/>
  <c r="U2302" s="1"/>
  <c r="N2302"/>
  <c r="M2302"/>
  <c r="Y2302" s="1"/>
  <c r="L2302"/>
  <c r="K2302"/>
  <c r="Z2121"/>
  <c r="Q2121"/>
  <c r="P2121"/>
  <c r="O2121"/>
  <c r="U2121" s="1"/>
  <c r="N2121"/>
  <c r="M2121"/>
  <c r="Y2121" s="1"/>
  <c r="L2121"/>
  <c r="K2121"/>
  <c r="Z1993"/>
  <c r="Q1993"/>
  <c r="P1993"/>
  <c r="O1993"/>
  <c r="U1993" s="1"/>
  <c r="N1993"/>
  <c r="M1993"/>
  <c r="Y1993" s="1"/>
  <c r="L1993"/>
  <c r="K1993"/>
  <c r="Z1875"/>
  <c r="Q1875"/>
  <c r="P1875"/>
  <c r="O1875"/>
  <c r="U1875" s="1"/>
  <c r="N1875"/>
  <c r="M1875"/>
  <c r="Y1875" s="1"/>
  <c r="L1875"/>
  <c r="K1875"/>
  <c r="Z1812"/>
  <c r="Q1812"/>
  <c r="P1812"/>
  <c r="O1812"/>
  <c r="U1812" s="1"/>
  <c r="N1812"/>
  <c r="M1812"/>
  <c r="Y1812" s="1"/>
  <c r="L1812"/>
  <c r="K1812"/>
  <c r="Z1758"/>
  <c r="Q1758"/>
  <c r="P1758"/>
  <c r="O1758"/>
  <c r="U1758" s="1"/>
  <c r="N1758"/>
  <c r="M1758"/>
  <c r="Y1758" s="1"/>
  <c r="L1758"/>
  <c r="K1758"/>
  <c r="Z2649"/>
  <c r="Q2649"/>
  <c r="P2649"/>
  <c r="O2649"/>
  <c r="U2649" s="1"/>
  <c r="N2649"/>
  <c r="M2649"/>
  <c r="Y2649" s="1"/>
  <c r="L2649"/>
  <c r="K2649"/>
  <c r="Z2603"/>
  <c r="Q2603"/>
  <c r="P2603"/>
  <c r="O2603"/>
  <c r="U2603" s="1"/>
  <c r="N2603"/>
  <c r="M2603"/>
  <c r="Y2603" s="1"/>
  <c r="L2603"/>
  <c r="K2603"/>
  <c r="Z2521"/>
  <c r="Q2521"/>
  <c r="P2521"/>
  <c r="O2521"/>
  <c r="U2521" s="1"/>
  <c r="N2521"/>
  <c r="M2521"/>
  <c r="Y2521" s="1"/>
  <c r="L2521"/>
  <c r="K2521"/>
  <c r="Z2438"/>
  <c r="Q2438"/>
  <c r="P2438"/>
  <c r="O2438"/>
  <c r="U2438" s="1"/>
  <c r="N2438"/>
  <c r="M2438"/>
  <c r="Y2438" s="1"/>
  <c r="L2438"/>
  <c r="K2438"/>
  <c r="Z2396"/>
  <c r="Q2396"/>
  <c r="P2396"/>
  <c r="O2396"/>
  <c r="U2396" s="1"/>
  <c r="N2396"/>
  <c r="M2396"/>
  <c r="Y2396" s="1"/>
  <c r="L2396"/>
  <c r="K2396"/>
  <c r="Z2443"/>
  <c r="Q2443"/>
  <c r="P2443"/>
  <c r="O2443"/>
  <c r="U2443" s="1"/>
  <c r="N2443"/>
  <c r="M2443"/>
  <c r="Y2443" s="1"/>
  <c r="L2443"/>
  <c r="K2443"/>
  <c r="Z2342"/>
  <c r="Q2342"/>
  <c r="P2342"/>
  <c r="O2342"/>
  <c r="U2342" s="1"/>
  <c r="N2342"/>
  <c r="M2342"/>
  <c r="Y2342" s="1"/>
  <c r="L2342"/>
  <c r="K2342"/>
  <c r="Z2257"/>
  <c r="Q2257"/>
  <c r="P2257"/>
  <c r="O2257"/>
  <c r="U2257" s="1"/>
  <c r="N2257"/>
  <c r="M2257"/>
  <c r="Y2257" s="1"/>
  <c r="L2257"/>
  <c r="K2257"/>
  <c r="Z2215"/>
  <c r="Q2215"/>
  <c r="P2215"/>
  <c r="O2215"/>
  <c r="U2215" s="1"/>
  <c r="N2215"/>
  <c r="M2215"/>
  <c r="Y2215" s="1"/>
  <c r="L2215"/>
  <c r="K2215"/>
  <c r="Z2418"/>
  <c r="Q2418"/>
  <c r="P2418"/>
  <c r="O2418"/>
  <c r="U2418" s="1"/>
  <c r="N2418"/>
  <c r="M2418"/>
  <c r="Y2418" s="1"/>
  <c r="L2418"/>
  <c r="K2418"/>
  <c r="Z2284"/>
  <c r="Q2284"/>
  <c r="P2284"/>
  <c r="O2284"/>
  <c r="U2284" s="1"/>
  <c r="N2284"/>
  <c r="M2284"/>
  <c r="Y2284" s="1"/>
  <c r="L2284"/>
  <c r="K2284"/>
  <c r="Z2172"/>
  <c r="Q2172"/>
  <c r="P2172"/>
  <c r="O2172"/>
  <c r="N2172"/>
  <c r="M2172"/>
  <c r="L2172"/>
  <c r="K2172"/>
  <c r="Z2095"/>
  <c r="Q2095"/>
  <c r="P2095"/>
  <c r="O2095"/>
  <c r="U2095" s="1"/>
  <c r="N2095"/>
  <c r="M2095"/>
  <c r="Y2095" s="1"/>
  <c r="L2095"/>
  <c r="K2095"/>
  <c r="Z2052"/>
  <c r="Q2052"/>
  <c r="P2052"/>
  <c r="O2052"/>
  <c r="U2052" s="1"/>
  <c r="N2052"/>
  <c r="M2052"/>
  <c r="Y2052" s="1"/>
  <c r="L2052"/>
  <c r="K2052"/>
  <c r="Z2278"/>
  <c r="Q2278"/>
  <c r="P2278"/>
  <c r="O2278"/>
  <c r="U2278" s="1"/>
  <c r="N2278"/>
  <c r="M2278"/>
  <c r="Y2278" s="1"/>
  <c r="L2278"/>
  <c r="K2278"/>
  <c r="Z2141"/>
  <c r="Q2141"/>
  <c r="P2141"/>
  <c r="O2141"/>
  <c r="U2141" s="1"/>
  <c r="N2141"/>
  <c r="M2141"/>
  <c r="Y2141" s="1"/>
  <c r="L2141"/>
  <c r="K2141"/>
  <c r="Z2034"/>
  <c r="Q2034"/>
  <c r="P2034"/>
  <c r="O2034"/>
  <c r="U2034" s="1"/>
  <c r="N2034"/>
  <c r="M2034"/>
  <c r="Y2034" s="1"/>
  <c r="L2034"/>
  <c r="K2034"/>
  <c r="Z1954"/>
  <c r="Q1954"/>
  <c r="P1954"/>
  <c r="O1954"/>
  <c r="U1954" s="1"/>
  <c r="N1954"/>
  <c r="M1954"/>
  <c r="Y1954" s="1"/>
  <c r="L1954"/>
  <c r="K1954"/>
  <c r="Z1916"/>
  <c r="Q1916"/>
  <c r="P1916"/>
  <c r="O1916"/>
  <c r="U1916" s="1"/>
  <c r="N1916"/>
  <c r="M1916"/>
  <c r="Y1916" s="1"/>
  <c r="L1916"/>
  <c r="K1916"/>
  <c r="Z2154"/>
  <c r="Q2154"/>
  <c r="P2154"/>
  <c r="O2154"/>
  <c r="U2154" s="1"/>
  <c r="N2154"/>
  <c r="M2154"/>
  <c r="Y2154" s="1"/>
  <c r="L2154"/>
  <c r="K2154"/>
  <c r="Z2018"/>
  <c r="Q2018"/>
  <c r="P2018"/>
  <c r="O2018"/>
  <c r="U2018" s="1"/>
  <c r="N2018"/>
  <c r="M2018"/>
  <c r="Y2018" s="1"/>
  <c r="L2018"/>
  <c r="K2018"/>
  <c r="Z1915"/>
  <c r="Q1915"/>
  <c r="P1915"/>
  <c r="O1915"/>
  <c r="U1915" s="1"/>
  <c r="N1915"/>
  <c r="M1915"/>
  <c r="Y1915" s="1"/>
  <c r="L1915"/>
  <c r="K1915"/>
  <c r="Z1835"/>
  <c r="Q1835"/>
  <c r="P1835"/>
  <c r="O1835"/>
  <c r="U1835" s="1"/>
  <c r="N1835"/>
  <c r="M1835"/>
  <c r="Y1835" s="1"/>
  <c r="L1835"/>
  <c r="K1835"/>
  <c r="Z1793"/>
  <c r="Q1793"/>
  <c r="P1793"/>
  <c r="O1793"/>
  <c r="U1793" s="1"/>
  <c r="N1793"/>
  <c r="M1793"/>
  <c r="Y1793" s="1"/>
  <c r="L1793"/>
  <c r="K1793"/>
  <c r="Z2051"/>
  <c r="Q2051"/>
  <c r="P2051"/>
  <c r="O2051"/>
  <c r="U2051" s="1"/>
  <c r="N2051"/>
  <c r="M2051"/>
  <c r="Y2051" s="1"/>
  <c r="L2051"/>
  <c r="K2051"/>
  <c r="Z1922"/>
  <c r="Q1922"/>
  <c r="P1922"/>
  <c r="O1922"/>
  <c r="U1922" s="1"/>
  <c r="N1922"/>
  <c r="M1922"/>
  <c r="Y1922" s="1"/>
  <c r="L1922"/>
  <c r="K1922"/>
  <c r="Z1732"/>
  <c r="Q1732"/>
  <c r="P1732"/>
  <c r="O1732"/>
  <c r="U1732" s="1"/>
  <c r="N1732"/>
  <c r="M1732"/>
  <c r="Y1732" s="1"/>
  <c r="L1732"/>
  <c r="K1732"/>
  <c r="Z1685"/>
  <c r="Q1685"/>
  <c r="P1685"/>
  <c r="O1685"/>
  <c r="U1685" s="1"/>
  <c r="N1685"/>
  <c r="M1685"/>
  <c r="Y1685" s="1"/>
  <c r="L1685"/>
  <c r="K1685"/>
  <c r="Z2572"/>
  <c r="Q2572"/>
  <c r="P2572"/>
  <c r="O2572"/>
  <c r="U2572" s="1"/>
  <c r="N2572"/>
  <c r="M2572"/>
  <c r="Y2572" s="1"/>
  <c r="L2572"/>
  <c r="K2572"/>
  <c r="Z2341"/>
  <c r="Q2341"/>
  <c r="P2341"/>
  <c r="O2341"/>
  <c r="U2341" s="1"/>
  <c r="N2341"/>
  <c r="M2341"/>
  <c r="Y2341" s="1"/>
  <c r="L2341"/>
  <c r="K2341"/>
  <c r="Z1829"/>
  <c r="Q1829"/>
  <c r="P1829"/>
  <c r="O1829"/>
  <c r="U1829" s="1"/>
  <c r="N1829"/>
  <c r="M1829"/>
  <c r="Y1829" s="1"/>
  <c r="L1829"/>
  <c r="K1829"/>
  <c r="Z1726"/>
  <c r="Q1726"/>
  <c r="P1726"/>
  <c r="O1726"/>
  <c r="U1726" s="1"/>
  <c r="N1726"/>
  <c r="M1726"/>
  <c r="Y1726" s="1"/>
  <c r="L1726"/>
  <c r="K1726"/>
  <c r="Z1650"/>
  <c r="Q1650"/>
  <c r="P1650"/>
  <c r="O1650"/>
  <c r="U1650" s="1"/>
  <c r="N1650"/>
  <c r="M1650"/>
  <c r="Y1650" s="1"/>
  <c r="L1650"/>
  <c r="K1650"/>
  <c r="Z1609"/>
  <c r="Q1609"/>
  <c r="P1609"/>
  <c r="O1609"/>
  <c r="U1609" s="1"/>
  <c r="N1609"/>
  <c r="M1609"/>
  <c r="Y1609" s="1"/>
  <c r="L1609"/>
  <c r="K1609"/>
  <c r="Z2498"/>
  <c r="Q2498"/>
  <c r="P2498"/>
  <c r="O2498"/>
  <c r="U2498" s="1"/>
  <c r="N2498"/>
  <c r="M2498"/>
  <c r="Y2498" s="1"/>
  <c r="L2498"/>
  <c r="K2498"/>
  <c r="Z2069"/>
  <c r="Q2069"/>
  <c r="P2069"/>
  <c r="O2069"/>
  <c r="U2069" s="1"/>
  <c r="N2069"/>
  <c r="M2069"/>
  <c r="Y2069" s="1"/>
  <c r="L2069"/>
  <c r="K2069"/>
  <c r="Z1900"/>
  <c r="Q1900"/>
  <c r="P1900"/>
  <c r="O1900"/>
  <c r="U1900" s="1"/>
  <c r="N1900"/>
  <c r="M1900"/>
  <c r="Y1900" s="1"/>
  <c r="L1900"/>
  <c r="K1900"/>
  <c r="Z1761"/>
  <c r="Q1761"/>
  <c r="P1761"/>
  <c r="O1761"/>
  <c r="U1761" s="1"/>
  <c r="N1761"/>
  <c r="M1761"/>
  <c r="Y1761" s="1"/>
  <c r="L1761"/>
  <c r="K1761"/>
  <c r="Z1659"/>
  <c r="Q1659"/>
  <c r="P1659"/>
  <c r="O1659"/>
  <c r="U1659" s="1"/>
  <c r="N1659"/>
  <c r="M1659"/>
  <c r="Y1659" s="1"/>
  <c r="L1659"/>
  <c r="K1659"/>
  <c r="Z1588"/>
  <c r="Q1588"/>
  <c r="P1588"/>
  <c r="O1588"/>
  <c r="U1588" s="1"/>
  <c r="N1588"/>
  <c r="M1588"/>
  <c r="Y1588" s="1"/>
  <c r="L1588"/>
  <c r="K1588"/>
  <c r="Z1544"/>
  <c r="Q1544"/>
  <c r="P1544"/>
  <c r="O1544"/>
  <c r="U1544" s="1"/>
  <c r="N1544"/>
  <c r="M1544"/>
  <c r="Y1544" s="1"/>
  <c r="L1544"/>
  <c r="K1544"/>
  <c r="Z2449"/>
  <c r="Q2449"/>
  <c r="P2449"/>
  <c r="O2449"/>
  <c r="U2449" s="1"/>
  <c r="N2449"/>
  <c r="M2449"/>
  <c r="Y2449" s="1"/>
  <c r="L2449"/>
  <c r="K2449"/>
  <c r="Z2225"/>
  <c r="Q2225"/>
  <c r="P2225"/>
  <c r="O2225"/>
  <c r="U2225" s="1"/>
  <c r="N2225"/>
  <c r="M2225"/>
  <c r="Y2225" s="1"/>
  <c r="L2225"/>
  <c r="K2225"/>
  <c r="Z2024"/>
  <c r="Q2024"/>
  <c r="P2024"/>
  <c r="O2024"/>
  <c r="U2024" s="1"/>
  <c r="N2024"/>
  <c r="M2024"/>
  <c r="Y2024" s="1"/>
  <c r="L2024"/>
  <c r="K2024"/>
  <c r="Z1853"/>
  <c r="Q1853"/>
  <c r="P1853"/>
  <c r="O1853"/>
  <c r="U1853" s="1"/>
  <c r="N1853"/>
  <c r="M1853"/>
  <c r="Y1853" s="1"/>
  <c r="L1853"/>
  <c r="K1853"/>
  <c r="Z1715"/>
  <c r="Q1715"/>
  <c r="P1715"/>
  <c r="O1715"/>
  <c r="U1715" s="1"/>
  <c r="N1715"/>
  <c r="M1715"/>
  <c r="Y1715" s="1"/>
  <c r="L1715"/>
  <c r="K1715"/>
  <c r="Z1618"/>
  <c r="Q1618"/>
  <c r="P1618"/>
  <c r="O1618"/>
  <c r="U1618" s="1"/>
  <c r="N1618"/>
  <c r="M1618"/>
  <c r="Y1618" s="1"/>
  <c r="L1618"/>
  <c r="K1618"/>
  <c r="Z1541"/>
  <c r="Q1541"/>
  <c r="P1541"/>
  <c r="O1541"/>
  <c r="U1541" s="1"/>
  <c r="N1541"/>
  <c r="M1541"/>
  <c r="Y1541" s="1"/>
  <c r="L1541"/>
  <c r="K1541"/>
  <c r="Z1497"/>
  <c r="Q1497"/>
  <c r="P1497"/>
  <c r="O1497"/>
  <c r="U1497" s="1"/>
  <c r="N1497"/>
  <c r="M1497"/>
  <c r="Y1497" s="1"/>
  <c r="L1497"/>
  <c r="K1497"/>
  <c r="Z2424"/>
  <c r="Q2424"/>
  <c r="P2424"/>
  <c r="O2424"/>
  <c r="U2424" s="1"/>
  <c r="N2424"/>
  <c r="M2424"/>
  <c r="Y2424" s="1"/>
  <c r="L2424"/>
  <c r="K2424"/>
  <c r="Z2187"/>
  <c r="Q2187"/>
  <c r="P2187"/>
  <c r="O2187"/>
  <c r="U2187" s="1"/>
  <c r="N2187"/>
  <c r="M2187"/>
  <c r="Y2187" s="1"/>
  <c r="L2187"/>
  <c r="K2187"/>
  <c r="Z1997"/>
  <c r="Q1997"/>
  <c r="P1997"/>
  <c r="O1997"/>
  <c r="U1997" s="1"/>
  <c r="N1997"/>
  <c r="M1997"/>
  <c r="Y1997" s="1"/>
  <c r="L1997"/>
  <c r="K1997"/>
  <c r="Z1824"/>
  <c r="Q1824"/>
  <c r="P1824"/>
  <c r="O1824"/>
  <c r="U1824" s="1"/>
  <c r="N1824"/>
  <c r="M1824"/>
  <c r="Y1824" s="1"/>
  <c r="L1824"/>
  <c r="K1824"/>
  <c r="Z1687"/>
  <c r="Q1687"/>
  <c r="P1687"/>
  <c r="O1687"/>
  <c r="U1687" s="1"/>
  <c r="N1687"/>
  <c r="M1687"/>
  <c r="Y1687" s="1"/>
  <c r="L1687"/>
  <c r="K1687"/>
  <c r="Z1591"/>
  <c r="Q1591"/>
  <c r="P1591"/>
  <c r="O1591"/>
  <c r="U1591" s="1"/>
  <c r="N1591"/>
  <c r="M1591"/>
  <c r="Y1591" s="1"/>
  <c r="L1591"/>
  <c r="K1591"/>
  <c r="Z1511"/>
  <c r="Q1511"/>
  <c r="P1511"/>
  <c r="O1511"/>
  <c r="U1511" s="1"/>
  <c r="N1511"/>
  <c r="M1511"/>
  <c r="Y1511" s="1"/>
  <c r="L1511"/>
  <c r="K1511"/>
  <c r="Z1472"/>
  <c r="Q1472"/>
  <c r="P1472"/>
  <c r="O1472"/>
  <c r="U1472" s="1"/>
  <c r="N1472"/>
  <c r="M1472"/>
  <c r="Y1472" s="1"/>
  <c r="L1472"/>
  <c r="K1472"/>
  <c r="Z2579"/>
  <c r="Q2579"/>
  <c r="P2579"/>
  <c r="O2579"/>
  <c r="U2579" s="1"/>
  <c r="N2579"/>
  <c r="M2579"/>
  <c r="Y2579" s="1"/>
  <c r="L2579"/>
  <c r="K2579"/>
  <c r="Z2526"/>
  <c r="Q2526"/>
  <c r="P2526"/>
  <c r="O2526"/>
  <c r="U2526" s="1"/>
  <c r="N2526"/>
  <c r="M2526"/>
  <c r="Y2526" s="1"/>
  <c r="L2526"/>
  <c r="K2526"/>
  <c r="Z2431"/>
  <c r="Q2431"/>
  <c r="P2431"/>
  <c r="O2431"/>
  <c r="U2431" s="1"/>
  <c r="N2431"/>
  <c r="M2431"/>
  <c r="Y2431" s="1"/>
  <c r="L2431"/>
  <c r="K2431"/>
  <c r="Z2360"/>
  <c r="Q2360"/>
  <c r="P2360"/>
  <c r="O2360"/>
  <c r="U2360" s="1"/>
  <c r="N2360"/>
  <c r="M2360"/>
  <c r="Y2360" s="1"/>
  <c r="L2360"/>
  <c r="K2360"/>
  <c r="Z2344"/>
  <c r="Q2344"/>
  <c r="P2344"/>
  <c r="O2344"/>
  <c r="U2344" s="1"/>
  <c r="N2344"/>
  <c r="M2344"/>
  <c r="Y2344" s="1"/>
  <c r="L2344"/>
  <c r="K2344"/>
  <c r="Z2232"/>
  <c r="Q2232"/>
  <c r="P2232"/>
  <c r="O2232"/>
  <c r="U2232" s="1"/>
  <c r="N2232"/>
  <c r="M2232"/>
  <c r="Y2232" s="1"/>
  <c r="L2232"/>
  <c r="K2232"/>
  <c r="Z2152"/>
  <c r="Q2152"/>
  <c r="P2152"/>
  <c r="O2152"/>
  <c r="U2152" s="1"/>
  <c r="N2152"/>
  <c r="M2152"/>
  <c r="Y2152" s="1"/>
  <c r="L2152"/>
  <c r="K2152"/>
  <c r="Z2104"/>
  <c r="Q2104"/>
  <c r="P2104"/>
  <c r="O2104"/>
  <c r="U2104" s="1"/>
  <c r="N2104"/>
  <c r="M2104"/>
  <c r="Y2104" s="1"/>
  <c r="L2104"/>
  <c r="K2104"/>
  <c r="Z2297"/>
  <c r="Q2297"/>
  <c r="P2297"/>
  <c r="O2297"/>
  <c r="U2297" s="1"/>
  <c r="N2297"/>
  <c r="M2297"/>
  <c r="Y2297" s="1"/>
  <c r="L2297"/>
  <c r="K2297"/>
  <c r="Z2158"/>
  <c r="Q2158"/>
  <c r="P2158"/>
  <c r="O2158"/>
  <c r="U2158" s="1"/>
  <c r="N2158"/>
  <c r="M2158"/>
  <c r="Y2158" s="1"/>
  <c r="L2158"/>
  <c r="K2158"/>
  <c r="Z2048"/>
  <c r="Q2048"/>
  <c r="P2048"/>
  <c r="O2048"/>
  <c r="U2048" s="1"/>
  <c r="N2048"/>
  <c r="M2048"/>
  <c r="Y2048" s="1"/>
  <c r="L2048"/>
  <c r="K2048"/>
  <c r="Z1974"/>
  <c r="Q1974"/>
  <c r="P1974"/>
  <c r="O1974"/>
  <c r="U1974" s="1"/>
  <c r="N1974"/>
  <c r="M1974"/>
  <c r="Y1974" s="1"/>
  <c r="L1974"/>
  <c r="K1974"/>
  <c r="Z1933"/>
  <c r="Q1933"/>
  <c r="P1933"/>
  <c r="O1933"/>
  <c r="U1933" s="1"/>
  <c r="N1933"/>
  <c r="M1933"/>
  <c r="Y1933" s="1"/>
  <c r="L1933"/>
  <c r="K1933"/>
  <c r="Z2132"/>
  <c r="Q2132"/>
  <c r="P2132"/>
  <c r="O2132"/>
  <c r="U2132" s="1"/>
  <c r="N2132"/>
  <c r="M2132"/>
  <c r="Y2132" s="1"/>
  <c r="L2132"/>
  <c r="K2132"/>
  <c r="Z1999"/>
  <c r="Q1999"/>
  <c r="P1999"/>
  <c r="O1999"/>
  <c r="U1999" s="1"/>
  <c r="N1999"/>
  <c r="M1999"/>
  <c r="Y1999" s="1"/>
  <c r="L1999"/>
  <c r="K1999"/>
  <c r="Z1888"/>
  <c r="Q1888"/>
  <c r="P1888"/>
  <c r="O1888"/>
  <c r="U1888" s="1"/>
  <c r="N1888"/>
  <c r="M1888"/>
  <c r="Y1888" s="1"/>
  <c r="L1888"/>
  <c r="K1888"/>
  <c r="Z1816"/>
  <c r="Q1816"/>
  <c r="P1816"/>
  <c r="O1816"/>
  <c r="U1816" s="1"/>
  <c r="N1816"/>
  <c r="M1816"/>
  <c r="Y1816" s="1"/>
  <c r="L1816"/>
  <c r="K1816"/>
  <c r="Z1772"/>
  <c r="Q1772"/>
  <c r="P1772"/>
  <c r="O1772"/>
  <c r="U1772" s="1"/>
  <c r="N1772"/>
  <c r="M1772"/>
  <c r="Y1772" s="1"/>
  <c r="L1772"/>
  <c r="K1772"/>
  <c r="Z2165"/>
  <c r="Q2165"/>
  <c r="P2165"/>
  <c r="O2165"/>
  <c r="U2165" s="1"/>
  <c r="N2165"/>
  <c r="M2165"/>
  <c r="Y2165" s="1"/>
  <c r="L2165"/>
  <c r="K2165"/>
  <c r="Z1996"/>
  <c r="Q1996"/>
  <c r="P1996"/>
  <c r="O1996"/>
  <c r="U1996" s="1"/>
  <c r="N1996"/>
  <c r="M1996"/>
  <c r="Y1996" s="1"/>
  <c r="L1996"/>
  <c r="K1996"/>
  <c r="Z1856"/>
  <c r="Q1856"/>
  <c r="P1856"/>
  <c r="O1856"/>
  <c r="U1856" s="1"/>
  <c r="N1856"/>
  <c r="M1856"/>
  <c r="Y1856" s="1"/>
  <c r="L1856"/>
  <c r="K1856"/>
  <c r="Z1749"/>
  <c r="Q1749"/>
  <c r="P1749"/>
  <c r="O1749"/>
  <c r="U1749" s="1"/>
  <c r="N1749"/>
  <c r="M1749"/>
  <c r="Y1749" s="1"/>
  <c r="L1749"/>
  <c r="K1749"/>
  <c r="Z1635"/>
  <c r="Q1635"/>
  <c r="P1635"/>
  <c r="O1635"/>
  <c r="U1635" s="1"/>
  <c r="N1635"/>
  <c r="M1635"/>
  <c r="Y1635" s="1"/>
  <c r="L1635"/>
  <c r="K1635"/>
  <c r="Z2044"/>
  <c r="Q2044"/>
  <c r="P2044"/>
  <c r="O2044"/>
  <c r="U2044" s="1"/>
  <c r="N2044"/>
  <c r="M2044"/>
  <c r="Y2044" s="1"/>
  <c r="L2044"/>
  <c r="K2044"/>
  <c r="Z1867"/>
  <c r="Q1867"/>
  <c r="P1867"/>
  <c r="O1867"/>
  <c r="U1867" s="1"/>
  <c r="N1867"/>
  <c r="M1867"/>
  <c r="Y1867" s="1"/>
  <c r="L1867"/>
  <c r="K1867"/>
  <c r="Z1736"/>
  <c r="Q1736"/>
  <c r="P1736"/>
  <c r="O1736"/>
  <c r="U1736" s="1"/>
  <c r="N1736"/>
  <c r="M1736"/>
  <c r="Y1736" s="1"/>
  <c r="L1736"/>
  <c r="K1736"/>
  <c r="Z1634"/>
  <c r="Q1634"/>
  <c r="P1634"/>
  <c r="O1634"/>
  <c r="U1634" s="1"/>
  <c r="N1634"/>
  <c r="M1634"/>
  <c r="Y1634" s="1"/>
  <c r="L1634"/>
  <c r="K1634"/>
  <c r="Z1564"/>
  <c r="Q1564"/>
  <c r="P1564"/>
  <c r="O1564"/>
  <c r="U1564" s="1"/>
  <c r="N1564"/>
  <c r="M1564"/>
  <c r="Y1564" s="1"/>
  <c r="L1564"/>
  <c r="K1564"/>
  <c r="Z1510"/>
  <c r="Q1510"/>
  <c r="P1510"/>
  <c r="O1510"/>
  <c r="U1510" s="1"/>
  <c r="N1510"/>
  <c r="M1510"/>
  <c r="Y1510" s="1"/>
  <c r="L1510"/>
  <c r="K1510"/>
  <c r="Z1771"/>
  <c r="Q1771"/>
  <c r="P1771"/>
  <c r="O1771"/>
  <c r="U1771" s="1"/>
  <c r="N1771"/>
  <c r="M1771"/>
  <c r="Y1771" s="1"/>
  <c r="L1771"/>
  <c r="K1771"/>
  <c r="Z1639"/>
  <c r="Q1639"/>
  <c r="P1639"/>
  <c r="O1639"/>
  <c r="U1639" s="1"/>
  <c r="N1639"/>
  <c r="M1639"/>
  <c r="Y1639" s="1"/>
  <c r="L1639"/>
  <c r="K1639"/>
  <c r="Z1533"/>
  <c r="Q1533"/>
  <c r="P1533"/>
  <c r="O1533"/>
  <c r="U1533" s="1"/>
  <c r="N1533"/>
  <c r="M1533"/>
  <c r="Y1533" s="1"/>
  <c r="L1533"/>
  <c r="K1533"/>
  <c r="Z1464"/>
  <c r="Q1464"/>
  <c r="P1464"/>
  <c r="O1464"/>
  <c r="U1464" s="1"/>
  <c r="N1464"/>
  <c r="M1464"/>
  <c r="Y1464" s="1"/>
  <c r="L1464"/>
  <c r="K1464"/>
  <c r="Z1412"/>
  <c r="Q1412"/>
  <c r="P1412"/>
  <c r="O1412"/>
  <c r="U1412" s="1"/>
  <c r="N1412"/>
  <c r="M1412"/>
  <c r="Y1412" s="1"/>
  <c r="L1412"/>
  <c r="K1412"/>
  <c r="Z2548"/>
  <c r="Q2548"/>
  <c r="P2548"/>
  <c r="O2548"/>
  <c r="U2548" s="1"/>
  <c r="N2548"/>
  <c r="M2548"/>
  <c r="Y2548" s="1"/>
  <c r="L2548"/>
  <c r="K2548"/>
  <c r="Z2279"/>
  <c r="Q2279"/>
  <c r="P2279"/>
  <c r="O2279"/>
  <c r="U2279" s="1"/>
  <c r="N2279"/>
  <c r="M2279"/>
  <c r="Y2279" s="1"/>
  <c r="L2279"/>
  <c r="K2279"/>
  <c r="Z2047"/>
  <c r="Q2047"/>
  <c r="P2047"/>
  <c r="O2047"/>
  <c r="U2047" s="1"/>
  <c r="N2047"/>
  <c r="M2047"/>
  <c r="Y2047" s="1"/>
  <c r="L2047"/>
  <c r="K2047"/>
  <c r="Z1850"/>
  <c r="Q1850"/>
  <c r="P1850"/>
  <c r="O1850"/>
  <c r="U1850" s="1"/>
  <c r="N1850"/>
  <c r="M1850"/>
  <c r="Y1850" s="1"/>
  <c r="L1850"/>
  <c r="K1850"/>
  <c r="Z1682"/>
  <c r="Q1682"/>
  <c r="P1682"/>
  <c r="O1682"/>
  <c r="U1682" s="1"/>
  <c r="N1682"/>
  <c r="M1682"/>
  <c r="Y1682" s="1"/>
  <c r="L1682"/>
  <c r="K1682"/>
  <c r="Z1556"/>
  <c r="Q1556"/>
  <c r="P1556"/>
  <c r="O1556"/>
  <c r="U1556" s="1"/>
  <c r="N1556"/>
  <c r="M1556"/>
  <c r="Y1556" s="1"/>
  <c r="L1556"/>
  <c r="K1556"/>
  <c r="Z1455"/>
  <c r="Q1455"/>
  <c r="P1455"/>
  <c r="O1455"/>
  <c r="U1455" s="1"/>
  <c r="N1455"/>
  <c r="M1455"/>
  <c r="Y1455" s="1"/>
  <c r="L1455"/>
  <c r="K1455"/>
  <c r="Z1379"/>
  <c r="Q1379"/>
  <c r="P1379"/>
  <c r="O1379"/>
  <c r="U1379" s="1"/>
  <c r="N1379"/>
  <c r="M1379"/>
  <c r="Y1379" s="1"/>
  <c r="L1379"/>
  <c r="K1379"/>
  <c r="Z1338"/>
  <c r="Q1338"/>
  <c r="P1338"/>
  <c r="O1338"/>
  <c r="U1338" s="1"/>
  <c r="N1338"/>
  <c r="M1338"/>
  <c r="Y1338" s="1"/>
  <c r="L1338"/>
  <c r="K1338"/>
  <c r="Z2474"/>
  <c r="Q2474"/>
  <c r="P2474"/>
  <c r="O2474"/>
  <c r="U2474" s="1"/>
  <c r="N2474"/>
  <c r="M2474"/>
  <c r="Y2474" s="1"/>
  <c r="L2474"/>
  <c r="K2474"/>
  <c r="Z2218"/>
  <c r="Q2218"/>
  <c r="P2218"/>
  <c r="O2218"/>
  <c r="U2218" s="1"/>
  <c r="N2218"/>
  <c r="M2218"/>
  <c r="Y2218" s="1"/>
  <c r="L2218"/>
  <c r="K2218"/>
  <c r="Z1982"/>
  <c r="Q1982"/>
  <c r="P1982"/>
  <c r="O1982"/>
  <c r="U1982" s="1"/>
  <c r="N1982"/>
  <c r="M1982"/>
  <c r="Y1982" s="1"/>
  <c r="L1982"/>
  <c r="K1982"/>
  <c r="Z1789"/>
  <c r="Q1789"/>
  <c r="P1789"/>
  <c r="O1789"/>
  <c r="U1789" s="1"/>
  <c r="N1789"/>
  <c r="M1789"/>
  <c r="Y1789" s="1"/>
  <c r="L1789"/>
  <c r="K1789"/>
  <c r="Z1622"/>
  <c r="Q1622"/>
  <c r="P1622"/>
  <c r="O1622"/>
  <c r="U1622" s="1"/>
  <c r="N1622"/>
  <c r="M1622"/>
  <c r="Y1622" s="1"/>
  <c r="L1622"/>
  <c r="K1622"/>
  <c r="Z1489"/>
  <c r="Q1489"/>
  <c r="P1489"/>
  <c r="O1489"/>
  <c r="U1489" s="1"/>
  <c r="N1489"/>
  <c r="M1489"/>
  <c r="Y1489" s="1"/>
  <c r="L1489"/>
  <c r="K1489"/>
  <c r="Z1389"/>
  <c r="Q1389"/>
  <c r="P1389"/>
  <c r="O1389"/>
  <c r="U1389" s="1"/>
  <c r="N1389"/>
  <c r="M1389"/>
  <c r="Y1389" s="1"/>
  <c r="L1389"/>
  <c r="K1389"/>
  <c r="Z1318"/>
  <c r="Q1318"/>
  <c r="P1318"/>
  <c r="O1318"/>
  <c r="U1318" s="1"/>
  <c r="N1318"/>
  <c r="M1318"/>
  <c r="Y1318" s="1"/>
  <c r="L1318"/>
  <c r="K1318"/>
  <c r="Z1276"/>
  <c r="Q1276"/>
  <c r="P1276"/>
  <c r="O1276"/>
  <c r="U1276" s="1"/>
  <c r="N1276"/>
  <c r="M1276"/>
  <c r="Y1276" s="1"/>
  <c r="L1276"/>
  <c r="K1276"/>
  <c r="Z1941"/>
  <c r="Q1941"/>
  <c r="P1941"/>
  <c r="O1941"/>
  <c r="U1941" s="1"/>
  <c r="N1941"/>
  <c r="M1941"/>
  <c r="Y1941" s="1"/>
  <c r="L1941"/>
  <c r="K1941"/>
  <c r="Z1742"/>
  <c r="Q1742"/>
  <c r="P1742"/>
  <c r="O1742"/>
  <c r="U1742" s="1"/>
  <c r="N1742"/>
  <c r="M1742"/>
  <c r="Y1742" s="1"/>
  <c r="L1742"/>
  <c r="K1742"/>
  <c r="Z1581"/>
  <c r="Q1581"/>
  <c r="P1581"/>
  <c r="O1581"/>
  <c r="U1581" s="1"/>
  <c r="N1581"/>
  <c r="M1581"/>
  <c r="Y1581" s="1"/>
  <c r="L1581"/>
  <c r="K1581"/>
  <c r="Z1450"/>
  <c r="Q1450"/>
  <c r="P1450"/>
  <c r="O1450"/>
  <c r="U1450" s="1"/>
  <c r="N1450"/>
  <c r="M1450"/>
  <c r="Y1450" s="1"/>
  <c r="L1450"/>
  <c r="K1450"/>
  <c r="Z1350"/>
  <c r="Q1350"/>
  <c r="P1350"/>
  <c r="O1350"/>
  <c r="U1350" s="1"/>
  <c r="N1350"/>
  <c r="M1350"/>
  <c r="Y1350" s="1"/>
  <c r="L1350"/>
  <c r="K1350"/>
  <c r="Z1275"/>
  <c r="Q1275"/>
  <c r="P1275"/>
  <c r="O1275"/>
  <c r="U1275" s="1"/>
  <c r="N1275"/>
  <c r="M1275"/>
  <c r="Y1275" s="1"/>
  <c r="L1275"/>
  <c r="K1275"/>
  <c r="Z1233"/>
  <c r="Q1233"/>
  <c r="P1233"/>
  <c r="O1233"/>
  <c r="U1233" s="1"/>
  <c r="N1233"/>
  <c r="M1233"/>
  <c r="Y1233" s="1"/>
  <c r="L1233"/>
  <c r="K1233"/>
  <c r="Z2139"/>
  <c r="Q2139"/>
  <c r="P2139"/>
  <c r="O2139"/>
  <c r="U2139" s="1"/>
  <c r="N2139"/>
  <c r="M2139"/>
  <c r="Y2139" s="1"/>
  <c r="L2139"/>
  <c r="K2139"/>
  <c r="Z1909"/>
  <c r="Q1909"/>
  <c r="P1909"/>
  <c r="O1909"/>
  <c r="U1909" s="1"/>
  <c r="N1909"/>
  <c r="M1909"/>
  <c r="Y1909" s="1"/>
  <c r="L1909"/>
  <c r="K1909"/>
  <c r="Z1709"/>
  <c r="Q1709"/>
  <c r="P1709"/>
  <c r="O1709"/>
  <c r="U1709" s="1"/>
  <c r="N1709"/>
  <c r="M1709"/>
  <c r="Y1709" s="1"/>
  <c r="L1709"/>
  <c r="K1709"/>
  <c r="Z1552"/>
  <c r="Q1552"/>
  <c r="P1552"/>
  <c r="O1552"/>
  <c r="U1552" s="1"/>
  <c r="N1552"/>
  <c r="M1552"/>
  <c r="Y1552" s="1"/>
  <c r="L1552"/>
  <c r="K1552"/>
  <c r="Z1415"/>
  <c r="Q1415"/>
  <c r="P1415"/>
  <c r="O1415"/>
  <c r="U1415" s="1"/>
  <c r="N1415"/>
  <c r="M1415"/>
  <c r="Y1415" s="1"/>
  <c r="L1415"/>
  <c r="K1415"/>
  <c r="Z1320"/>
  <c r="Q1320"/>
  <c r="P1320"/>
  <c r="O1320"/>
  <c r="U1320" s="1"/>
  <c r="N1320"/>
  <c r="M1320"/>
  <c r="Y1320" s="1"/>
  <c r="L1320"/>
  <c r="K1320"/>
  <c r="Z1253"/>
  <c r="Q1253"/>
  <c r="P1253"/>
  <c r="O1253"/>
  <c r="U1253" s="1"/>
  <c r="N1253"/>
  <c r="M1253"/>
  <c r="Y1253" s="1"/>
  <c r="L1253"/>
  <c r="K1253"/>
  <c r="Z1210"/>
  <c r="Q1210"/>
  <c r="P1210"/>
  <c r="O1210"/>
  <c r="U1210" s="1"/>
  <c r="N1210"/>
  <c r="M1210"/>
  <c r="Y1210" s="1"/>
  <c r="L1210"/>
  <c r="K1210"/>
  <c r="Z2541"/>
  <c r="Q2541"/>
  <c r="P2541"/>
  <c r="O2541"/>
  <c r="U2541" s="1"/>
  <c r="N2541"/>
  <c r="M2541"/>
  <c r="Y2541" s="1"/>
  <c r="L2541"/>
  <c r="K2541"/>
  <c r="Z2488"/>
  <c r="Q2488"/>
  <c r="P2488"/>
  <c r="O2488"/>
  <c r="U2488" s="1"/>
  <c r="N2488"/>
  <c r="M2488"/>
  <c r="Y2488" s="1"/>
  <c r="L2488"/>
  <c r="K2488"/>
  <c r="Z2636"/>
  <c r="Q2636"/>
  <c r="P2636"/>
  <c r="O2636"/>
  <c r="U2636" s="1"/>
  <c r="N2636"/>
  <c r="M2636"/>
  <c r="Y2636" s="1"/>
  <c r="L2636"/>
  <c r="K2636"/>
  <c r="Z2385"/>
  <c r="Q2385"/>
  <c r="P2385"/>
  <c r="O2385"/>
  <c r="U2385" s="1"/>
  <c r="N2385"/>
  <c r="M2385"/>
  <c r="Y2385" s="1"/>
  <c r="L2385"/>
  <c r="K2385"/>
  <c r="Z2306"/>
  <c r="Q2306"/>
  <c r="P2306"/>
  <c r="O2306"/>
  <c r="U2306" s="1"/>
  <c r="N2306"/>
  <c r="M2306"/>
  <c r="Y2306" s="1"/>
  <c r="L2306"/>
  <c r="K2306"/>
  <c r="Z2255"/>
  <c r="Q2255"/>
  <c r="P2255"/>
  <c r="O2255"/>
  <c r="U2255" s="1"/>
  <c r="N2255"/>
  <c r="M2255"/>
  <c r="Y2255" s="1"/>
  <c r="L2255"/>
  <c r="K2255"/>
  <c r="Z2585"/>
  <c r="Q2585"/>
  <c r="P2585"/>
  <c r="O2585"/>
  <c r="U2585" s="1"/>
  <c r="N2585"/>
  <c r="M2585"/>
  <c r="Y2585" s="1"/>
  <c r="L2585"/>
  <c r="K2585"/>
  <c r="Z2163"/>
  <c r="Q2163"/>
  <c r="P2163"/>
  <c r="O2163"/>
  <c r="U2163" s="1"/>
  <c r="N2163"/>
  <c r="M2163"/>
  <c r="Y2163" s="1"/>
  <c r="L2163"/>
  <c r="K2163"/>
  <c r="Z2078"/>
  <c r="Q2078"/>
  <c r="P2078"/>
  <c r="O2078"/>
  <c r="U2078" s="1"/>
  <c r="N2078"/>
  <c r="M2078"/>
  <c r="Y2078" s="1"/>
  <c r="L2078"/>
  <c r="K2078"/>
  <c r="Z2042"/>
  <c r="Q2042"/>
  <c r="P2042"/>
  <c r="O2042"/>
  <c r="U2042" s="1"/>
  <c r="N2042"/>
  <c r="M2042"/>
  <c r="Y2042" s="1"/>
  <c r="L2042"/>
  <c r="K2042"/>
  <c r="Z2589"/>
  <c r="Q2589"/>
  <c r="P2589"/>
  <c r="O2589"/>
  <c r="U2589" s="1"/>
  <c r="N2589"/>
  <c r="M2589"/>
  <c r="Y2589" s="1"/>
  <c r="L2589"/>
  <c r="K2589"/>
  <c r="Z2212"/>
  <c r="Q2212"/>
  <c r="P2212"/>
  <c r="O2212"/>
  <c r="U2212" s="1"/>
  <c r="N2212"/>
  <c r="M2212"/>
  <c r="Y2212" s="1"/>
  <c r="L2212"/>
  <c r="K2212"/>
  <c r="Z2071"/>
  <c r="Q2071"/>
  <c r="P2071"/>
  <c r="O2071"/>
  <c r="U2071" s="1"/>
  <c r="N2071"/>
  <c r="M2071"/>
  <c r="Y2071" s="1"/>
  <c r="L2071"/>
  <c r="K2071"/>
  <c r="Z1965"/>
  <c r="Q1965"/>
  <c r="P1965"/>
  <c r="O1965"/>
  <c r="U1965" s="1"/>
  <c r="N1965"/>
  <c r="M1965"/>
  <c r="Y1965" s="1"/>
  <c r="L1965"/>
  <c r="K1965"/>
  <c r="Z1880"/>
  <c r="Q1880"/>
  <c r="P1880"/>
  <c r="O1880"/>
  <c r="U1880" s="1"/>
  <c r="N1880"/>
  <c r="M1880"/>
  <c r="Y1880" s="1"/>
  <c r="L1880"/>
  <c r="K1880"/>
  <c r="Z1843"/>
  <c r="Q1843"/>
  <c r="P1843"/>
  <c r="O1843"/>
  <c r="N1843"/>
  <c r="M1843"/>
  <c r="L1843"/>
  <c r="K1843"/>
  <c r="Z2639"/>
  <c r="Q2639"/>
  <c r="P2639"/>
  <c r="O2639"/>
  <c r="U2639" s="1"/>
  <c r="N2639"/>
  <c r="M2639"/>
  <c r="Y2639" s="1"/>
  <c r="L2639"/>
  <c r="K2639"/>
  <c r="Z2031"/>
  <c r="Q2031"/>
  <c r="P2031"/>
  <c r="O2031"/>
  <c r="U2031" s="1"/>
  <c r="N2031"/>
  <c r="M2031"/>
  <c r="Y2031" s="1"/>
  <c r="L2031"/>
  <c r="K2031"/>
  <c r="Z1889"/>
  <c r="Q1889"/>
  <c r="P1889"/>
  <c r="O1889"/>
  <c r="U1889" s="1"/>
  <c r="N1889"/>
  <c r="M1889"/>
  <c r="Y1889" s="1"/>
  <c r="L1889"/>
  <c r="K1889"/>
  <c r="Z1788"/>
  <c r="Q1788"/>
  <c r="P1788"/>
  <c r="O1788"/>
  <c r="U1788" s="1"/>
  <c r="N1788"/>
  <c r="M1788"/>
  <c r="Y1788" s="1"/>
  <c r="L1788"/>
  <c r="K1788"/>
  <c r="Z1705"/>
  <c r="Q1705"/>
  <c r="P1705"/>
  <c r="O1705"/>
  <c r="U1705" s="1"/>
  <c r="N1705"/>
  <c r="M1705"/>
  <c r="Y1705" s="1"/>
  <c r="L1705"/>
  <c r="K1705"/>
  <c r="Z1663"/>
  <c r="Q1663"/>
  <c r="P1663"/>
  <c r="O1663"/>
  <c r="U1663" s="1"/>
  <c r="N1663"/>
  <c r="M1663"/>
  <c r="Y1663" s="1"/>
  <c r="L1663"/>
  <c r="K1663"/>
  <c r="Z2039"/>
  <c r="Q2039"/>
  <c r="P2039"/>
  <c r="O2039"/>
  <c r="U2039" s="1"/>
  <c r="N2039"/>
  <c r="M2039"/>
  <c r="Y2039" s="1"/>
  <c r="L2039"/>
  <c r="K2039"/>
  <c r="Z1864"/>
  <c r="Q1864"/>
  <c r="P1864"/>
  <c r="O1864"/>
  <c r="U1864" s="1"/>
  <c r="N1864"/>
  <c r="M1864"/>
  <c r="Y1864" s="1"/>
  <c r="L1864"/>
  <c r="K1864"/>
  <c r="Z1734"/>
  <c r="Q1734"/>
  <c r="P1734"/>
  <c r="O1734"/>
  <c r="U1734" s="1"/>
  <c r="N1734"/>
  <c r="M1734"/>
  <c r="Y1734" s="1"/>
  <c r="L1734"/>
  <c r="K1734"/>
  <c r="Z1631"/>
  <c r="Q1631"/>
  <c r="P1631"/>
  <c r="O1631"/>
  <c r="U1631" s="1"/>
  <c r="N1631"/>
  <c r="M1631"/>
  <c r="Y1631" s="1"/>
  <c r="L1631"/>
  <c r="K1631"/>
  <c r="Z1559"/>
  <c r="Q1559"/>
  <c r="P1559"/>
  <c r="O1559"/>
  <c r="U1559" s="1"/>
  <c r="N1559"/>
  <c r="M1559"/>
  <c r="Y1559" s="1"/>
  <c r="L1559"/>
  <c r="K1559"/>
  <c r="Z1507"/>
  <c r="Q1507"/>
  <c r="P1507"/>
  <c r="O1507"/>
  <c r="U1507" s="1"/>
  <c r="N1507"/>
  <c r="M1507"/>
  <c r="Y1507" s="1"/>
  <c r="L1507"/>
  <c r="K1507"/>
  <c r="Z1892"/>
  <c r="Q1892"/>
  <c r="P1892"/>
  <c r="O1892"/>
  <c r="U1892" s="1"/>
  <c r="N1892"/>
  <c r="M1892"/>
  <c r="Y1892" s="1"/>
  <c r="L1892"/>
  <c r="K1892"/>
  <c r="Z1729"/>
  <c r="Q1729"/>
  <c r="P1729"/>
  <c r="O1729"/>
  <c r="U1729" s="1"/>
  <c r="N1729"/>
  <c r="M1729"/>
  <c r="Y1729" s="1"/>
  <c r="L1729"/>
  <c r="K1729"/>
  <c r="Z1597"/>
  <c r="Q1597"/>
  <c r="P1597"/>
  <c r="O1597"/>
  <c r="U1597" s="1"/>
  <c r="N1597"/>
  <c r="M1597"/>
  <c r="Y1597" s="1"/>
  <c r="L1597"/>
  <c r="K1597"/>
  <c r="Z1493"/>
  <c r="Q1493"/>
  <c r="P1493"/>
  <c r="O1493"/>
  <c r="U1493" s="1"/>
  <c r="N1493"/>
  <c r="M1493"/>
  <c r="Y1493" s="1"/>
  <c r="L1493"/>
  <c r="K1493"/>
  <c r="Z1418"/>
  <c r="Q1418"/>
  <c r="P1418"/>
  <c r="O1418"/>
  <c r="U1418" s="1"/>
  <c r="N1418"/>
  <c r="M1418"/>
  <c r="Y1418" s="1"/>
  <c r="L1418"/>
  <c r="K1418"/>
  <c r="Z1378"/>
  <c r="Q1378"/>
  <c r="P1378"/>
  <c r="O1378"/>
  <c r="U1378" s="1"/>
  <c r="N1378"/>
  <c r="M1378"/>
  <c r="Y1378" s="1"/>
  <c r="L1378"/>
  <c r="K1378"/>
  <c r="Z1776"/>
  <c r="Q1776"/>
  <c r="P1776"/>
  <c r="O1776"/>
  <c r="U1776" s="1"/>
  <c r="N1776"/>
  <c r="M1776"/>
  <c r="Y1776" s="1"/>
  <c r="L1776"/>
  <c r="K1776"/>
  <c r="Z1612"/>
  <c r="Q1612"/>
  <c r="P1612"/>
  <c r="O1612"/>
  <c r="U1612" s="1"/>
  <c r="N1612"/>
  <c r="M1612"/>
  <c r="Y1612" s="1"/>
  <c r="L1612"/>
  <c r="K1612"/>
  <c r="Z1478"/>
  <c r="Q1478"/>
  <c r="P1478"/>
  <c r="O1478"/>
  <c r="U1478" s="1"/>
  <c r="N1478"/>
  <c r="M1478"/>
  <c r="Y1478" s="1"/>
  <c r="L1478"/>
  <c r="K1478"/>
  <c r="Z1377"/>
  <c r="Q1377"/>
  <c r="P1377"/>
  <c r="O1377"/>
  <c r="U1377" s="1"/>
  <c r="N1377"/>
  <c r="M1377"/>
  <c r="Y1377" s="1"/>
  <c r="L1377"/>
  <c r="K1377"/>
  <c r="Z1311"/>
  <c r="Q1311"/>
  <c r="P1311"/>
  <c r="O1311"/>
  <c r="U1311" s="1"/>
  <c r="N1311"/>
  <c r="M1311"/>
  <c r="Y1311" s="1"/>
  <c r="L1311"/>
  <c r="K1311"/>
  <c r="Z1270"/>
  <c r="Q1270"/>
  <c r="P1270"/>
  <c r="O1270"/>
  <c r="U1270" s="1"/>
  <c r="N1270"/>
  <c r="M1270"/>
  <c r="Y1270" s="1"/>
  <c r="L1270"/>
  <c r="K1270"/>
  <c r="Z1506"/>
  <c r="Q1506"/>
  <c r="P1506"/>
  <c r="O1506"/>
  <c r="U1506" s="1"/>
  <c r="N1506"/>
  <c r="M1506"/>
  <c r="Y1506" s="1"/>
  <c r="L1506"/>
  <c r="K1506"/>
  <c r="Z1383"/>
  <c r="Q1383"/>
  <c r="P1383"/>
  <c r="O1383"/>
  <c r="U1383" s="1"/>
  <c r="N1383"/>
  <c r="M1383"/>
  <c r="Y1383" s="1"/>
  <c r="L1383"/>
  <c r="K1383"/>
  <c r="Z1288"/>
  <c r="Q1288"/>
  <c r="P1288"/>
  <c r="O1288"/>
  <c r="U1288" s="1"/>
  <c r="N1288"/>
  <c r="M1288"/>
  <c r="Y1288" s="1"/>
  <c r="L1288"/>
  <c r="K1288"/>
  <c r="Z1213"/>
  <c r="Q1213"/>
  <c r="P1213"/>
  <c r="O1213"/>
  <c r="U1213" s="1"/>
  <c r="N1213"/>
  <c r="M1213"/>
  <c r="Y1213" s="1"/>
  <c r="L1213"/>
  <c r="K1213"/>
  <c r="Z1174"/>
  <c r="Q1174"/>
  <c r="P1174"/>
  <c r="O1174"/>
  <c r="U1174" s="1"/>
  <c r="N1174"/>
  <c r="M1174"/>
  <c r="Y1174" s="1"/>
  <c r="L1174"/>
  <c r="K1174"/>
  <c r="Z2573"/>
  <c r="Q2573"/>
  <c r="P2573"/>
  <c r="O2573"/>
  <c r="U2573" s="1"/>
  <c r="N2573"/>
  <c r="M2573"/>
  <c r="Y2573" s="1"/>
  <c r="L2573"/>
  <c r="K2573"/>
  <c r="Z2274"/>
  <c r="Q2274"/>
  <c r="P2274"/>
  <c r="O2274"/>
  <c r="U2274" s="1"/>
  <c r="N2274"/>
  <c r="M2274"/>
  <c r="Y2274" s="1"/>
  <c r="L2274"/>
  <c r="K2274"/>
  <c r="Z2014"/>
  <c r="Q2014"/>
  <c r="P2014"/>
  <c r="O2014"/>
  <c r="U2014" s="1"/>
  <c r="N2014"/>
  <c r="M2014"/>
  <c r="Y2014" s="1"/>
  <c r="L2014"/>
  <c r="K2014"/>
  <c r="Z1594"/>
  <c r="Q1594"/>
  <c r="P1594"/>
  <c r="O1594"/>
  <c r="U1594" s="1"/>
  <c r="N1594"/>
  <c r="M1594"/>
  <c r="Y1594" s="1"/>
  <c r="L1594"/>
  <c r="K1594"/>
  <c r="Z1435"/>
  <c r="Q1435"/>
  <c r="P1435"/>
  <c r="O1435"/>
  <c r="U1435" s="1"/>
  <c r="N1435"/>
  <c r="M1435"/>
  <c r="Y1435" s="1"/>
  <c r="L1435"/>
  <c r="K1435"/>
  <c r="Z1307"/>
  <c r="Q1307"/>
  <c r="P1307"/>
  <c r="O1307"/>
  <c r="U1307" s="1"/>
  <c r="N1307"/>
  <c r="M1307"/>
  <c r="Y1307" s="1"/>
  <c r="L1307"/>
  <c r="K1307"/>
  <c r="Z1209"/>
  <c r="Q1209"/>
  <c r="P1209"/>
  <c r="O1209"/>
  <c r="U1209" s="1"/>
  <c r="N1209"/>
  <c r="M1209"/>
  <c r="Y1209" s="1"/>
  <c r="L1209"/>
  <c r="K1209"/>
  <c r="Z1141"/>
  <c r="Q1141"/>
  <c r="P1141"/>
  <c r="O1141"/>
  <c r="U1141" s="1"/>
  <c r="N1141"/>
  <c r="M1141"/>
  <c r="Y1141" s="1"/>
  <c r="L1141"/>
  <c r="K1141"/>
  <c r="Z1110"/>
  <c r="Q1110"/>
  <c r="P1110"/>
  <c r="O1110"/>
  <c r="U1110" s="1"/>
  <c r="N1110"/>
  <c r="M1110"/>
  <c r="Y1110" s="1"/>
  <c r="L1110"/>
  <c r="K1110"/>
  <c r="Z2501"/>
  <c r="Q2501"/>
  <c r="P2501"/>
  <c r="O2501"/>
  <c r="U2501" s="1"/>
  <c r="N2501"/>
  <c r="M2501"/>
  <c r="Y2501" s="1"/>
  <c r="L2501"/>
  <c r="K2501"/>
  <c r="Z2210"/>
  <c r="Q2210"/>
  <c r="P2210"/>
  <c r="O2210"/>
  <c r="U2210" s="1"/>
  <c r="N2210"/>
  <c r="M2210"/>
  <c r="Y2210" s="1"/>
  <c r="L2210"/>
  <c r="K2210"/>
  <c r="Z1947"/>
  <c r="Q1947"/>
  <c r="P1947"/>
  <c r="O1947"/>
  <c r="U1947" s="1"/>
  <c r="N1947"/>
  <c r="M1947"/>
  <c r="Y1947" s="1"/>
  <c r="L1947"/>
  <c r="K1947"/>
  <c r="Z1722"/>
  <c r="Q1722"/>
  <c r="P1722"/>
  <c r="O1722"/>
  <c r="U1722" s="1"/>
  <c r="N1722"/>
  <c r="M1722"/>
  <c r="Y1722" s="1"/>
  <c r="L1722"/>
  <c r="K1722"/>
  <c r="Z1524"/>
  <c r="Q1524"/>
  <c r="P1524"/>
  <c r="O1524"/>
  <c r="U1524" s="1"/>
  <c r="N1524"/>
  <c r="M1524"/>
  <c r="Y1524" s="1"/>
  <c r="L1524"/>
  <c r="K1524"/>
  <c r="Z1368"/>
  <c r="Q1368"/>
  <c r="P1368"/>
  <c r="O1368"/>
  <c r="U1368" s="1"/>
  <c r="N1368"/>
  <c r="M1368"/>
  <c r="Y1368" s="1"/>
  <c r="L1368"/>
  <c r="K1368"/>
  <c r="Z1244"/>
  <c r="Q1244"/>
  <c r="P1244"/>
  <c r="O1244"/>
  <c r="U1244" s="1"/>
  <c r="N1244"/>
  <c r="M1244"/>
  <c r="Y1244" s="1"/>
  <c r="L1244"/>
  <c r="K1244"/>
  <c r="Z1154"/>
  <c r="Q1154"/>
  <c r="P1154"/>
  <c r="O1154"/>
  <c r="U1154" s="1"/>
  <c r="N1154"/>
  <c r="M1154"/>
  <c r="Y1154" s="1"/>
  <c r="L1154"/>
  <c r="K1154"/>
  <c r="Z1092"/>
  <c r="Q1092"/>
  <c r="P1092"/>
  <c r="O1092"/>
  <c r="U1092" s="1"/>
  <c r="N1092"/>
  <c r="M1092"/>
  <c r="Y1092" s="1"/>
  <c r="L1092"/>
  <c r="K1092"/>
  <c r="Z1042"/>
  <c r="Q1042"/>
  <c r="P1042"/>
  <c r="O1042"/>
  <c r="U1042" s="1"/>
  <c r="N1042"/>
  <c r="M1042"/>
  <c r="Y1042" s="1"/>
  <c r="L1042"/>
  <c r="K1042"/>
  <c r="Z2450"/>
  <c r="Q2450"/>
  <c r="P2450"/>
  <c r="O2450"/>
  <c r="U2450" s="1"/>
  <c r="N2450"/>
  <c r="M2450"/>
  <c r="Y2450" s="1"/>
  <c r="L2450"/>
  <c r="K2450"/>
  <c r="Z1897"/>
  <c r="Q1897"/>
  <c r="P1897"/>
  <c r="O1897"/>
  <c r="U1897" s="1"/>
  <c r="N1897"/>
  <c r="M1897"/>
  <c r="Y1897" s="1"/>
  <c r="L1897"/>
  <c r="K1897"/>
  <c r="Z1674"/>
  <c r="Q1674"/>
  <c r="P1674"/>
  <c r="O1674"/>
  <c r="U1674" s="1"/>
  <c r="N1674"/>
  <c r="M1674"/>
  <c r="Y1674" s="1"/>
  <c r="L1674"/>
  <c r="K1674"/>
  <c r="Z1482"/>
  <c r="Q1482"/>
  <c r="P1482"/>
  <c r="O1482"/>
  <c r="U1482" s="1"/>
  <c r="N1482"/>
  <c r="M1482"/>
  <c r="Y1482" s="1"/>
  <c r="L1482"/>
  <c r="K1482"/>
  <c r="Z1329"/>
  <c r="Q1329"/>
  <c r="P1329"/>
  <c r="O1329"/>
  <c r="U1329" s="1"/>
  <c r="N1329"/>
  <c r="M1329"/>
  <c r="Y1329" s="1"/>
  <c r="L1329"/>
  <c r="K1329"/>
  <c r="Z1203"/>
  <c r="Q1203"/>
  <c r="P1203"/>
  <c r="O1203"/>
  <c r="U1203" s="1"/>
  <c r="N1203"/>
  <c r="M1203"/>
  <c r="Y1203" s="1"/>
  <c r="L1203"/>
  <c r="K1203"/>
  <c r="Z1119"/>
  <c r="Q1119"/>
  <c r="P1119"/>
  <c r="O1119"/>
  <c r="U1119" s="1"/>
  <c r="N1119"/>
  <c r="M1119"/>
  <c r="Y1119" s="1"/>
  <c r="L1119"/>
  <c r="K1119"/>
  <c r="Z1037"/>
  <c r="Q1037"/>
  <c r="P1037"/>
  <c r="O1037"/>
  <c r="U1037" s="1"/>
  <c r="N1037"/>
  <c r="M1037"/>
  <c r="Y1037" s="1"/>
  <c r="L1037"/>
  <c r="K1037"/>
  <c r="Z1009"/>
  <c r="Q1009"/>
  <c r="P1009"/>
  <c r="O1009"/>
  <c r="U1009" s="1"/>
  <c r="N1009"/>
  <c r="M1009"/>
  <c r="Y1009" s="1"/>
  <c r="L1009"/>
  <c r="K1009"/>
  <c r="Z2425"/>
  <c r="Q2425"/>
  <c r="P2425"/>
  <c r="O2425"/>
  <c r="U2425" s="1"/>
  <c r="N2425"/>
  <c r="M2425"/>
  <c r="Y2425" s="1"/>
  <c r="L2425"/>
  <c r="K2425"/>
  <c r="Z1869"/>
  <c r="Q1869"/>
  <c r="P1869"/>
  <c r="O1869"/>
  <c r="U1869" s="1"/>
  <c r="N1869"/>
  <c r="M1869"/>
  <c r="Y1869" s="1"/>
  <c r="L1869"/>
  <c r="K1869"/>
  <c r="Z1646"/>
  <c r="Q1646"/>
  <c r="P1646"/>
  <c r="O1646"/>
  <c r="U1646" s="1"/>
  <c r="N1646"/>
  <c r="M1646"/>
  <c r="Y1646" s="1"/>
  <c r="L1646"/>
  <c r="K1646"/>
  <c r="Z1461"/>
  <c r="Q1461"/>
  <c r="P1461"/>
  <c r="O1461"/>
  <c r="U1461" s="1"/>
  <c r="N1461"/>
  <c r="M1461"/>
  <c r="Y1461" s="1"/>
  <c r="L1461"/>
  <c r="K1461"/>
  <c r="Z1302"/>
  <c r="Q1302"/>
  <c r="P1302"/>
  <c r="O1302"/>
  <c r="U1302" s="1"/>
  <c r="N1302"/>
  <c r="M1302"/>
  <c r="Y1302" s="1"/>
  <c r="L1302"/>
  <c r="K1302"/>
  <c r="Z1176"/>
  <c r="Q1176"/>
  <c r="P1176"/>
  <c r="O1176"/>
  <c r="U1176" s="1"/>
  <c r="N1176"/>
  <c r="M1176"/>
  <c r="Y1176" s="1"/>
  <c r="L1176"/>
  <c r="K1176"/>
  <c r="Z1096"/>
  <c r="Q1096"/>
  <c r="P1096"/>
  <c r="O1096"/>
  <c r="U1096" s="1"/>
  <c r="N1096"/>
  <c r="M1096"/>
  <c r="Y1096" s="1"/>
  <c r="L1096"/>
  <c r="K1096"/>
  <c r="Z1016"/>
  <c r="Q1016"/>
  <c r="P1016"/>
  <c r="O1016"/>
  <c r="U1016" s="1"/>
  <c r="N1016"/>
  <c r="M1016"/>
  <c r="Y1016" s="1"/>
  <c r="L1016"/>
  <c r="K1016"/>
  <c r="Z985"/>
  <c r="Q985"/>
  <c r="P985"/>
  <c r="O985"/>
  <c r="U985" s="1"/>
  <c r="N985"/>
  <c r="M985"/>
  <c r="Y985" s="1"/>
  <c r="L985"/>
  <c r="K985"/>
  <c r="Z2628"/>
  <c r="Q2628"/>
  <c r="P2628"/>
  <c r="O2628"/>
  <c r="U2628" s="1"/>
  <c r="N2628"/>
  <c r="M2628"/>
  <c r="Y2628" s="1"/>
  <c r="L2628"/>
  <c r="K2628"/>
  <c r="Z2553"/>
  <c r="Q2553"/>
  <c r="P2553"/>
  <c r="O2553"/>
  <c r="U2553" s="1"/>
  <c r="N2553"/>
  <c r="M2553"/>
  <c r="Y2553" s="1"/>
  <c r="L2553"/>
  <c r="K2553"/>
  <c r="Z2496"/>
  <c r="Q2496"/>
  <c r="P2496"/>
  <c r="O2496"/>
  <c r="U2496" s="1"/>
  <c r="N2496"/>
  <c r="M2496"/>
  <c r="Y2496" s="1"/>
  <c r="L2496"/>
  <c r="K2496"/>
  <c r="Z2619"/>
  <c r="Q2619"/>
  <c r="P2619"/>
  <c r="O2619"/>
  <c r="U2619" s="1"/>
  <c r="N2619"/>
  <c r="M2619"/>
  <c r="Y2619" s="1"/>
  <c r="L2619"/>
  <c r="K2619"/>
  <c r="Z2473"/>
  <c r="Q2473"/>
  <c r="P2473"/>
  <c r="O2473"/>
  <c r="U2473" s="1"/>
  <c r="N2473"/>
  <c r="M2473"/>
  <c r="Y2473" s="1"/>
  <c r="L2473"/>
  <c r="K2473"/>
  <c r="Z2373"/>
  <c r="Q2373"/>
  <c r="P2373"/>
  <c r="O2373"/>
  <c r="U2373" s="1"/>
  <c r="N2373"/>
  <c r="M2373"/>
  <c r="Y2373" s="1"/>
  <c r="L2373"/>
  <c r="K2373"/>
  <c r="Z2294"/>
  <c r="Q2294"/>
  <c r="P2294"/>
  <c r="O2294"/>
  <c r="U2294" s="1"/>
  <c r="N2294"/>
  <c r="M2294"/>
  <c r="Y2294" s="1"/>
  <c r="L2294"/>
  <c r="K2294"/>
  <c r="Z2243"/>
  <c r="Q2243"/>
  <c r="P2243"/>
  <c r="O2243"/>
  <c r="U2243" s="1"/>
  <c r="N2243"/>
  <c r="M2243"/>
  <c r="Y2243" s="1"/>
  <c r="L2243"/>
  <c r="K2243"/>
  <c r="Z2551"/>
  <c r="Q2551"/>
  <c r="P2551"/>
  <c r="O2551"/>
  <c r="U2551" s="1"/>
  <c r="N2551"/>
  <c r="M2551"/>
  <c r="Y2551" s="1"/>
  <c r="L2551"/>
  <c r="K2551"/>
  <c r="Z2379"/>
  <c r="Q2379"/>
  <c r="P2379"/>
  <c r="O2379"/>
  <c r="U2379" s="1"/>
  <c r="N2379"/>
  <c r="M2379"/>
  <c r="Y2379" s="1"/>
  <c r="L2379"/>
  <c r="K2379"/>
  <c r="Z2237"/>
  <c r="Q2237"/>
  <c r="P2237"/>
  <c r="O2237"/>
  <c r="U2237" s="1"/>
  <c r="N2237"/>
  <c r="M2237"/>
  <c r="Y2237" s="1"/>
  <c r="L2237"/>
  <c r="K2237"/>
  <c r="Z2122"/>
  <c r="Q2122"/>
  <c r="P2122"/>
  <c r="O2122"/>
  <c r="U2122" s="1"/>
  <c r="N2122"/>
  <c r="M2122"/>
  <c r="Y2122" s="1"/>
  <c r="L2122"/>
  <c r="K2122"/>
  <c r="Z2054"/>
  <c r="Q2054"/>
  <c r="P2054"/>
  <c r="O2054"/>
  <c r="U2054" s="1"/>
  <c r="N2054"/>
  <c r="M2054"/>
  <c r="Y2054" s="1"/>
  <c r="L2054"/>
  <c r="K2054"/>
  <c r="Z2005"/>
  <c r="Q2005"/>
  <c r="P2005"/>
  <c r="O2005"/>
  <c r="U2005" s="1"/>
  <c r="N2005"/>
  <c r="M2005"/>
  <c r="Y2005" s="1"/>
  <c r="L2005"/>
  <c r="K2005"/>
  <c r="Z2531"/>
  <c r="Q2531"/>
  <c r="P2531"/>
  <c r="O2531"/>
  <c r="U2531" s="1"/>
  <c r="N2531"/>
  <c r="M2531"/>
  <c r="Y2531" s="1"/>
  <c r="L2531"/>
  <c r="K2531"/>
  <c r="Z2328"/>
  <c r="Q2328"/>
  <c r="P2328"/>
  <c r="O2328"/>
  <c r="U2328" s="1"/>
  <c r="N2328"/>
  <c r="M2328"/>
  <c r="Y2328" s="1"/>
  <c r="L2328"/>
  <c r="K2328"/>
  <c r="Z2022"/>
  <c r="Q2022"/>
  <c r="P2022"/>
  <c r="O2022"/>
  <c r="U2022" s="1"/>
  <c r="N2022"/>
  <c r="M2022"/>
  <c r="Y2022" s="1"/>
  <c r="L2022"/>
  <c r="K2022"/>
  <c r="Z1919"/>
  <c r="Q1919"/>
  <c r="P1919"/>
  <c r="O1919"/>
  <c r="U1919" s="1"/>
  <c r="N1919"/>
  <c r="M1919"/>
  <c r="Y1919" s="1"/>
  <c r="L1919"/>
  <c r="K1919"/>
  <c r="Z1837"/>
  <c r="Q1837"/>
  <c r="P1837"/>
  <c r="O1837"/>
  <c r="U1837" s="1"/>
  <c r="N1837"/>
  <c r="M1837"/>
  <c r="Y1837" s="1"/>
  <c r="L1837"/>
  <c r="K1837"/>
  <c r="Z1796"/>
  <c r="Q1796"/>
  <c r="P1796"/>
  <c r="O1796"/>
  <c r="U1796" s="1"/>
  <c r="N1796"/>
  <c r="M1796"/>
  <c r="Y1796" s="1"/>
  <c r="L1796"/>
  <c r="K1796"/>
  <c r="Z2566"/>
  <c r="Q2566"/>
  <c r="P2566"/>
  <c r="O2566"/>
  <c r="U2566" s="1"/>
  <c r="N2566"/>
  <c r="M2566"/>
  <c r="Y2566" s="1"/>
  <c r="L2566"/>
  <c r="K2566"/>
  <c r="Z2329"/>
  <c r="Q2329"/>
  <c r="P2329"/>
  <c r="O2329"/>
  <c r="U2329" s="1"/>
  <c r="N2329"/>
  <c r="M2329"/>
  <c r="Y2329" s="1"/>
  <c r="L2329"/>
  <c r="K2329"/>
  <c r="Z1958"/>
  <c r="Q1958"/>
  <c r="P1958"/>
  <c r="O1958"/>
  <c r="U1958" s="1"/>
  <c r="N1958"/>
  <c r="M1958"/>
  <c r="Y1958" s="1"/>
  <c r="L1958"/>
  <c r="K1958"/>
  <c r="Z1820"/>
  <c r="Q1820"/>
  <c r="P1820"/>
  <c r="O1820"/>
  <c r="U1820" s="1"/>
  <c r="N1820"/>
  <c r="M1820"/>
  <c r="Y1820" s="1"/>
  <c r="L1820"/>
  <c r="K1820"/>
  <c r="Z1712"/>
  <c r="Q1712"/>
  <c r="P1712"/>
  <c r="O1712"/>
  <c r="U1712" s="1"/>
  <c r="N1712"/>
  <c r="M1712"/>
  <c r="Y1712" s="1"/>
  <c r="L1712"/>
  <c r="K1712"/>
  <c r="Z1642"/>
  <c r="Q1642"/>
  <c r="P1642"/>
  <c r="O1642"/>
  <c r="U1642" s="1"/>
  <c r="N1642"/>
  <c r="M1642"/>
  <c r="Y1642" s="1"/>
  <c r="L1642"/>
  <c r="K1642"/>
  <c r="Z1598"/>
  <c r="Q1598"/>
  <c r="P1598"/>
  <c r="O1598"/>
  <c r="U1598" s="1"/>
  <c r="N1598"/>
  <c r="M1598"/>
  <c r="Y1598" s="1"/>
  <c r="L1598"/>
  <c r="K1598"/>
  <c r="Z2653"/>
  <c r="Q2653"/>
  <c r="P2653"/>
  <c r="O2653"/>
  <c r="U2653" s="1"/>
  <c r="N2653"/>
  <c r="M2653"/>
  <c r="Y2653" s="1"/>
  <c r="L2653"/>
  <c r="K2653"/>
  <c r="Z2387"/>
  <c r="Q2387"/>
  <c r="P2387"/>
  <c r="O2387"/>
  <c r="U2387" s="1"/>
  <c r="N2387"/>
  <c r="M2387"/>
  <c r="Y2387" s="1"/>
  <c r="L2387"/>
  <c r="K2387"/>
  <c r="Z1950"/>
  <c r="Q1950"/>
  <c r="P1950"/>
  <c r="O1950"/>
  <c r="U1950" s="1"/>
  <c r="N1950"/>
  <c r="M1950"/>
  <c r="Y1950" s="1"/>
  <c r="L1950"/>
  <c r="K1950"/>
  <c r="Z1786"/>
  <c r="Q1786"/>
  <c r="P1786"/>
  <c r="O1786"/>
  <c r="U1786" s="1"/>
  <c r="N1786"/>
  <c r="M1786"/>
  <c r="Y1786" s="1"/>
  <c r="L1786"/>
  <c r="K1786"/>
  <c r="Z1647"/>
  <c r="Q1647"/>
  <c r="P1647"/>
  <c r="O1647"/>
  <c r="U1647" s="1"/>
  <c r="N1647"/>
  <c r="M1647"/>
  <c r="Y1647" s="1"/>
  <c r="L1647"/>
  <c r="K1647"/>
  <c r="Z1549"/>
  <c r="Q1549"/>
  <c r="P1549"/>
  <c r="O1549"/>
  <c r="U1549" s="1"/>
  <c r="N1549"/>
  <c r="M1549"/>
  <c r="Y1549" s="1"/>
  <c r="L1549"/>
  <c r="K1549"/>
  <c r="Z1474"/>
  <c r="Q1474"/>
  <c r="P1474"/>
  <c r="O1474"/>
  <c r="U1474" s="1"/>
  <c r="N1474"/>
  <c r="M1474"/>
  <c r="Y1474" s="1"/>
  <c r="L1474"/>
  <c r="K1474"/>
  <c r="Z1431"/>
  <c r="Q1431"/>
  <c r="P1431"/>
  <c r="O1431"/>
  <c r="U1431" s="1"/>
  <c r="N1431"/>
  <c r="M1431"/>
  <c r="Y1431" s="1"/>
  <c r="L1431"/>
  <c r="K1431"/>
  <c r="Z2480"/>
  <c r="Q2480"/>
  <c r="P2480"/>
  <c r="O2480"/>
  <c r="U2480" s="1"/>
  <c r="N2480"/>
  <c r="M2480"/>
  <c r="Y2480" s="1"/>
  <c r="L2480"/>
  <c r="K2480"/>
  <c r="Z1794"/>
  <c r="Q1794"/>
  <c r="P1794"/>
  <c r="O1794"/>
  <c r="U1794" s="1"/>
  <c r="N1794"/>
  <c r="M1794"/>
  <c r="Y1794" s="1"/>
  <c r="L1794"/>
  <c r="K1794"/>
  <c r="Z1626"/>
  <c r="Q1626"/>
  <c r="P1626"/>
  <c r="O1626"/>
  <c r="U1626" s="1"/>
  <c r="N1626"/>
  <c r="M1626"/>
  <c r="Y1626" s="1"/>
  <c r="L1626"/>
  <c r="K1626"/>
  <c r="Z1494"/>
  <c r="Q1494"/>
  <c r="P1494"/>
  <c r="O1494"/>
  <c r="U1494" s="1"/>
  <c r="N1494"/>
  <c r="M1494"/>
  <c r="Y1494" s="1"/>
  <c r="L1494"/>
  <c r="K1494"/>
  <c r="Z1393"/>
  <c r="Q1393"/>
  <c r="P1393"/>
  <c r="O1393"/>
  <c r="U1393" s="1"/>
  <c r="N1393"/>
  <c r="M1393"/>
  <c r="Y1393" s="1"/>
  <c r="L1393"/>
  <c r="K1393"/>
  <c r="Z1322"/>
  <c r="Q1322"/>
  <c r="P1322"/>
  <c r="O1322"/>
  <c r="U1322" s="1"/>
  <c r="N1322"/>
  <c r="M1322"/>
  <c r="Y1322" s="1"/>
  <c r="L1322"/>
  <c r="K1322"/>
  <c r="Z1283"/>
  <c r="Q1283"/>
  <c r="P1283"/>
  <c r="O1283"/>
  <c r="U1283" s="1"/>
  <c r="N1283"/>
  <c r="M1283"/>
  <c r="Y1283" s="1"/>
  <c r="L1283"/>
  <c r="K1283"/>
  <c r="Z2641"/>
  <c r="Q2641"/>
  <c r="P2641"/>
  <c r="O2641"/>
  <c r="U2641" s="1"/>
  <c r="N2641"/>
  <c r="M2641"/>
  <c r="Y2641" s="1"/>
  <c r="L2641"/>
  <c r="K2641"/>
  <c r="Z2345"/>
  <c r="Q2345"/>
  <c r="P2345"/>
  <c r="O2345"/>
  <c r="U2345" s="1"/>
  <c r="N2345"/>
  <c r="M2345"/>
  <c r="Y2345" s="1"/>
  <c r="L2345"/>
  <c r="K2345"/>
  <c r="Z1652"/>
  <c r="Q1652"/>
  <c r="P1652"/>
  <c r="O1652"/>
  <c r="U1652" s="1"/>
  <c r="N1652"/>
  <c r="M1652"/>
  <c r="Y1652" s="1"/>
  <c r="L1652"/>
  <c r="K1652"/>
  <c r="Z1490"/>
  <c r="Q1490"/>
  <c r="P1490"/>
  <c r="O1490"/>
  <c r="U1490" s="1"/>
  <c r="N1490"/>
  <c r="M1490"/>
  <c r="Y1490" s="1"/>
  <c r="L1490"/>
  <c r="K1490"/>
  <c r="Z1362"/>
  <c r="Q1362"/>
  <c r="P1362"/>
  <c r="O1362"/>
  <c r="U1362" s="1"/>
  <c r="N1362"/>
  <c r="M1362"/>
  <c r="Y1362" s="1"/>
  <c r="L1362"/>
  <c r="K1362"/>
  <c r="Z1266"/>
  <c r="Q1266"/>
  <c r="P1266"/>
  <c r="O1266"/>
  <c r="U1266" s="1"/>
  <c r="N1266"/>
  <c r="M1266"/>
  <c r="Y1266" s="1"/>
  <c r="L1266"/>
  <c r="K1266"/>
  <c r="Z1199"/>
  <c r="Q1199"/>
  <c r="P1199"/>
  <c r="O1199"/>
  <c r="U1199" s="1"/>
  <c r="N1199"/>
  <c r="M1199"/>
  <c r="Y1199" s="1"/>
  <c r="L1199"/>
  <c r="K1199"/>
  <c r="Z1160"/>
  <c r="Q1160"/>
  <c r="P1160"/>
  <c r="O1160"/>
  <c r="U1160" s="1"/>
  <c r="N1160"/>
  <c r="M1160"/>
  <c r="Y1160" s="1"/>
  <c r="L1160"/>
  <c r="K1160"/>
  <c r="Z2513"/>
  <c r="Q2513"/>
  <c r="P2513"/>
  <c r="O2513"/>
  <c r="U2513" s="1"/>
  <c r="N2513"/>
  <c r="M2513"/>
  <c r="Y2513" s="1"/>
  <c r="L2513"/>
  <c r="K2513"/>
  <c r="Z1536"/>
  <c r="Q1536"/>
  <c r="P1536"/>
  <c r="O1536"/>
  <c r="U1536" s="1"/>
  <c r="N1536"/>
  <c r="M1536"/>
  <c r="Y1536" s="1"/>
  <c r="L1536"/>
  <c r="K1536"/>
  <c r="Z1375"/>
  <c r="Q1375"/>
  <c r="P1375"/>
  <c r="O1375"/>
  <c r="U1375" s="1"/>
  <c r="N1375"/>
  <c r="M1375"/>
  <c r="Y1375" s="1"/>
  <c r="L1375"/>
  <c r="K1375"/>
  <c r="Z1252"/>
  <c r="Q1252"/>
  <c r="P1252"/>
  <c r="O1252"/>
  <c r="U1252" s="1"/>
  <c r="N1252"/>
  <c r="M1252"/>
  <c r="Y1252" s="1"/>
  <c r="L1252"/>
  <c r="K1252"/>
  <c r="Z1159"/>
  <c r="Q1159"/>
  <c r="P1159"/>
  <c r="O1159"/>
  <c r="U1159" s="1"/>
  <c r="N1159"/>
  <c r="M1159"/>
  <c r="Y1159" s="1"/>
  <c r="L1159"/>
  <c r="K1159"/>
  <c r="Z1099"/>
  <c r="Q1099"/>
  <c r="P1099"/>
  <c r="O1099"/>
  <c r="U1099" s="1"/>
  <c r="N1099"/>
  <c r="M1099"/>
  <c r="Y1099" s="1"/>
  <c r="L1099"/>
  <c r="K1099"/>
  <c r="Z1049"/>
  <c r="Q1049"/>
  <c r="P1049"/>
  <c r="O1049"/>
  <c r="U1049" s="1"/>
  <c r="N1049"/>
  <c r="M1049"/>
  <c r="Y1049" s="1"/>
  <c r="L1049"/>
  <c r="K1049"/>
  <c r="Z1849"/>
  <c r="Q1849"/>
  <c r="P1849"/>
  <c r="O1849"/>
  <c r="U1849" s="1"/>
  <c r="N1849"/>
  <c r="M1849"/>
  <c r="Y1849" s="1"/>
  <c r="L1849"/>
  <c r="K1849"/>
  <c r="Z1625"/>
  <c r="Q1625"/>
  <c r="P1625"/>
  <c r="O1625"/>
  <c r="U1625" s="1"/>
  <c r="N1625"/>
  <c r="M1625"/>
  <c r="Y1625" s="1"/>
  <c r="L1625"/>
  <c r="K1625"/>
  <c r="Z1441"/>
  <c r="Q1441"/>
  <c r="P1441"/>
  <c r="O1441"/>
  <c r="U1441" s="1"/>
  <c r="N1441"/>
  <c r="M1441"/>
  <c r="Y1441" s="1"/>
  <c r="L1441"/>
  <c r="K1441"/>
  <c r="Z1282"/>
  <c r="Q1282"/>
  <c r="P1282"/>
  <c r="O1282"/>
  <c r="U1282" s="1"/>
  <c r="N1282"/>
  <c r="M1282"/>
  <c r="Y1282" s="1"/>
  <c r="L1282"/>
  <c r="K1282"/>
  <c r="Z1165"/>
  <c r="Q1165"/>
  <c r="P1165"/>
  <c r="O1165"/>
  <c r="U1165" s="1"/>
  <c r="N1165"/>
  <c r="M1165"/>
  <c r="Y1165" s="1"/>
  <c r="L1165"/>
  <c r="K1165"/>
  <c r="Z1068"/>
  <c r="Q1068"/>
  <c r="P1068"/>
  <c r="O1068"/>
  <c r="U1068" s="1"/>
  <c r="N1068"/>
  <c r="M1068"/>
  <c r="Y1068" s="1"/>
  <c r="L1068"/>
  <c r="K1068"/>
  <c r="Z1005"/>
  <c r="Q1005"/>
  <c r="P1005"/>
  <c r="O1005"/>
  <c r="U1005" s="1"/>
  <c r="N1005"/>
  <c r="M1005"/>
  <c r="Y1005" s="1"/>
  <c r="L1005"/>
  <c r="K1005"/>
  <c r="Z966"/>
  <c r="Q966"/>
  <c r="P966"/>
  <c r="O966"/>
  <c r="U966" s="1"/>
  <c r="N966"/>
  <c r="M966"/>
  <c r="Y966" s="1"/>
  <c r="L966"/>
  <c r="K966"/>
  <c r="Z2652"/>
  <c r="Q2652"/>
  <c r="P2652"/>
  <c r="O2652"/>
  <c r="U2652" s="1"/>
  <c r="N2652"/>
  <c r="M2652"/>
  <c r="Y2652" s="1"/>
  <c r="L2652"/>
  <c r="K2652"/>
  <c r="Z2321"/>
  <c r="Q2321"/>
  <c r="P2321"/>
  <c r="O2321"/>
  <c r="U2321" s="1"/>
  <c r="N2321"/>
  <c r="M2321"/>
  <c r="Y2321" s="1"/>
  <c r="L2321"/>
  <c r="K2321"/>
  <c r="Z2027"/>
  <c r="Q2027"/>
  <c r="P2027"/>
  <c r="O2027"/>
  <c r="U2027" s="1"/>
  <c r="N2027"/>
  <c r="M2027"/>
  <c r="Y2027" s="1"/>
  <c r="L2027"/>
  <c r="K2027"/>
  <c r="Z1770"/>
  <c r="Q1770"/>
  <c r="P1770"/>
  <c r="O1770"/>
  <c r="U1770" s="1"/>
  <c r="N1770"/>
  <c r="M1770"/>
  <c r="Y1770" s="1"/>
  <c r="L1770"/>
  <c r="K1770"/>
  <c r="Z1547"/>
  <c r="Q1547"/>
  <c r="P1547"/>
  <c r="O1547"/>
  <c r="U1547" s="1"/>
  <c r="N1547"/>
  <c r="M1547"/>
  <c r="Y1547" s="1"/>
  <c r="L1547"/>
  <c r="K1547"/>
  <c r="Z1358"/>
  <c r="Q1358"/>
  <c r="P1358"/>
  <c r="O1358"/>
  <c r="U1358" s="1"/>
  <c r="N1358"/>
  <c r="M1358"/>
  <c r="Y1358" s="1"/>
  <c r="L1358"/>
  <c r="K1358"/>
  <c r="Z1206"/>
  <c r="Q1206"/>
  <c r="P1206"/>
  <c r="O1206"/>
  <c r="U1206" s="1"/>
  <c r="N1206"/>
  <c r="M1206"/>
  <c r="Y1206" s="1"/>
  <c r="L1206"/>
  <c r="K1206"/>
  <c r="Z1098"/>
  <c r="Q1098"/>
  <c r="P1098"/>
  <c r="O1098"/>
  <c r="U1098" s="1"/>
  <c r="N1098"/>
  <c r="M1098"/>
  <c r="Y1098" s="1"/>
  <c r="L1098"/>
  <c r="K1098"/>
  <c r="Z999"/>
  <c r="Q999"/>
  <c r="P999"/>
  <c r="O999"/>
  <c r="U999" s="1"/>
  <c r="N999"/>
  <c r="M999"/>
  <c r="Y999" s="1"/>
  <c r="L999"/>
  <c r="K999"/>
  <c r="Z940"/>
  <c r="Q940"/>
  <c r="P940"/>
  <c r="O940"/>
  <c r="U940" s="1"/>
  <c r="N940"/>
  <c r="M940"/>
  <c r="Y940" s="1"/>
  <c r="L940"/>
  <c r="K940"/>
  <c r="Z897"/>
  <c r="Q897"/>
  <c r="P897"/>
  <c r="O897"/>
  <c r="U897" s="1"/>
  <c r="N897"/>
  <c r="M897"/>
  <c r="Y897" s="1"/>
  <c r="L897"/>
  <c r="K897"/>
  <c r="Z2583"/>
  <c r="Q2583"/>
  <c r="P2583"/>
  <c r="O2583"/>
  <c r="U2583" s="1"/>
  <c r="N2583"/>
  <c r="M2583"/>
  <c r="Y2583" s="1"/>
  <c r="L2583"/>
  <c r="K2583"/>
  <c r="Z2251"/>
  <c r="Q2251"/>
  <c r="P2251"/>
  <c r="O2251"/>
  <c r="U2251" s="1"/>
  <c r="N2251"/>
  <c r="M2251"/>
  <c r="Y2251" s="1"/>
  <c r="L2251"/>
  <c r="K2251"/>
  <c r="Z1957"/>
  <c r="Q1957"/>
  <c r="P1957"/>
  <c r="O1957"/>
  <c r="U1957" s="1"/>
  <c r="N1957"/>
  <c r="M1957"/>
  <c r="Y1957" s="1"/>
  <c r="L1957"/>
  <c r="K1957"/>
  <c r="Z1700"/>
  <c r="Q1700"/>
  <c r="P1700"/>
  <c r="O1700"/>
  <c r="U1700" s="1"/>
  <c r="N1700"/>
  <c r="M1700"/>
  <c r="Y1700" s="1"/>
  <c r="L1700"/>
  <c r="K1700"/>
  <c r="Z1479"/>
  <c r="Q1479"/>
  <c r="P1479"/>
  <c r="O1479"/>
  <c r="U1479" s="1"/>
  <c r="N1479"/>
  <c r="M1479"/>
  <c r="Y1479" s="1"/>
  <c r="L1479"/>
  <c r="K1479"/>
  <c r="Z1296"/>
  <c r="Q1296"/>
  <c r="P1296"/>
  <c r="O1296"/>
  <c r="U1296" s="1"/>
  <c r="N1296"/>
  <c r="M1296"/>
  <c r="Y1296" s="1"/>
  <c r="L1296"/>
  <c r="K1296"/>
  <c r="Z1150"/>
  <c r="Q1150"/>
  <c r="P1150"/>
  <c r="O1150"/>
  <c r="U1150" s="1"/>
  <c r="N1150"/>
  <c r="M1150"/>
  <c r="Y1150" s="1"/>
  <c r="L1150"/>
  <c r="K1150"/>
  <c r="Z1027"/>
  <c r="Q1027"/>
  <c r="P1027"/>
  <c r="O1027"/>
  <c r="U1027" s="1"/>
  <c r="N1027"/>
  <c r="M1027"/>
  <c r="Y1027" s="1"/>
  <c r="L1027"/>
  <c r="K1027"/>
  <c r="Z948"/>
  <c r="Q948"/>
  <c r="P948"/>
  <c r="O948"/>
  <c r="U948" s="1"/>
  <c r="N948"/>
  <c r="M948"/>
  <c r="Y948" s="1"/>
  <c r="L948"/>
  <c r="K948"/>
  <c r="Z880"/>
  <c r="Q880"/>
  <c r="P880"/>
  <c r="O880"/>
  <c r="U880" s="1"/>
  <c r="N880"/>
  <c r="M880"/>
  <c r="Y880" s="1"/>
  <c r="L880"/>
  <c r="K880"/>
  <c r="Z850"/>
  <c r="Q850"/>
  <c r="P850"/>
  <c r="O850"/>
  <c r="U850" s="1"/>
  <c r="N850"/>
  <c r="M850"/>
  <c r="Y850" s="1"/>
  <c r="L850"/>
  <c r="K850"/>
  <c r="Z2529"/>
  <c r="Q2529"/>
  <c r="P2529"/>
  <c r="O2529"/>
  <c r="U2529" s="1"/>
  <c r="N2529"/>
  <c r="M2529"/>
  <c r="Y2529" s="1"/>
  <c r="L2529"/>
  <c r="K2529"/>
  <c r="Z2199"/>
  <c r="Q2199"/>
  <c r="P2199"/>
  <c r="O2199"/>
  <c r="U2199" s="1"/>
  <c r="N2199"/>
  <c r="M2199"/>
  <c r="Y2199" s="1"/>
  <c r="L2199"/>
  <c r="K2199"/>
  <c r="Z1918"/>
  <c r="Q1918"/>
  <c r="P1918"/>
  <c r="O1918"/>
  <c r="U1918" s="1"/>
  <c r="N1918"/>
  <c r="M1918"/>
  <c r="Y1918" s="1"/>
  <c r="L1918"/>
  <c r="K1918"/>
  <c r="Z1654"/>
  <c r="Q1654"/>
  <c r="P1654"/>
  <c r="O1654"/>
  <c r="U1654" s="1"/>
  <c r="N1654"/>
  <c r="M1654"/>
  <c r="Y1654" s="1"/>
  <c r="L1654"/>
  <c r="K1654"/>
  <c r="Z1443"/>
  <c r="Q1443"/>
  <c r="P1443"/>
  <c r="O1443"/>
  <c r="U1443" s="1"/>
  <c r="N1443"/>
  <c r="M1443"/>
  <c r="Y1443" s="1"/>
  <c r="L1443"/>
  <c r="K1443"/>
  <c r="Z1257"/>
  <c r="Q1257"/>
  <c r="P1257"/>
  <c r="O1257"/>
  <c r="U1257" s="1"/>
  <c r="N1257"/>
  <c r="M1257"/>
  <c r="Y1257" s="1"/>
  <c r="L1257"/>
  <c r="K1257"/>
  <c r="Z1112"/>
  <c r="Q1112"/>
  <c r="P1112"/>
  <c r="O1112"/>
  <c r="U1112" s="1"/>
  <c r="N1112"/>
  <c r="M1112"/>
  <c r="Y1112" s="1"/>
  <c r="L1112"/>
  <c r="K1112"/>
  <c r="Z993"/>
  <c r="Q993"/>
  <c r="P993"/>
  <c r="O993"/>
  <c r="U993" s="1"/>
  <c r="N993"/>
  <c r="M993"/>
  <c r="Y993" s="1"/>
  <c r="L993"/>
  <c r="K993"/>
  <c r="Z906"/>
  <c r="Q906"/>
  <c r="P906"/>
  <c r="O906"/>
  <c r="U906" s="1"/>
  <c r="N906"/>
  <c r="M906"/>
  <c r="Y906" s="1"/>
  <c r="L906"/>
  <c r="K906"/>
  <c r="Z848"/>
  <c r="Q848"/>
  <c r="P848"/>
  <c r="O848"/>
  <c r="U848" s="1"/>
  <c r="N848"/>
  <c r="M848"/>
  <c r="Y848" s="1"/>
  <c r="L848"/>
  <c r="K848"/>
  <c r="Z812"/>
  <c r="Q812"/>
  <c r="P812"/>
  <c r="O812"/>
  <c r="U812" s="1"/>
  <c r="N812"/>
  <c r="M812"/>
  <c r="Y812" s="1"/>
  <c r="L812"/>
  <c r="K812"/>
  <c r="Z2493"/>
  <c r="Q2493"/>
  <c r="P2493"/>
  <c r="O2493"/>
  <c r="U2493" s="1"/>
  <c r="N2493"/>
  <c r="M2493"/>
  <c r="Y2493" s="1"/>
  <c r="L2493"/>
  <c r="K2493"/>
  <c r="Z2174"/>
  <c r="Q2174"/>
  <c r="P2174"/>
  <c r="O2174"/>
  <c r="U2174" s="1"/>
  <c r="N2174"/>
  <c r="M2174"/>
  <c r="Y2174" s="1"/>
  <c r="L2174"/>
  <c r="K2174"/>
  <c r="Z1876"/>
  <c r="Q1876"/>
  <c r="P1876"/>
  <c r="O1876"/>
  <c r="U1876" s="1"/>
  <c r="N1876"/>
  <c r="M1876"/>
  <c r="Y1876" s="1"/>
  <c r="L1876"/>
  <c r="K1876"/>
  <c r="Z1632"/>
  <c r="Q1632"/>
  <c r="P1632"/>
  <c r="O1632"/>
  <c r="U1632" s="1"/>
  <c r="N1632"/>
  <c r="M1632"/>
  <c r="Y1632" s="1"/>
  <c r="L1632"/>
  <c r="K1632"/>
  <c r="Z1404"/>
  <c r="Q1404"/>
  <c r="P1404"/>
  <c r="O1404"/>
  <c r="U1404" s="1"/>
  <c r="N1404"/>
  <c r="M1404"/>
  <c r="Y1404" s="1"/>
  <c r="L1404"/>
  <c r="K1404"/>
  <c r="Z1229"/>
  <c r="Q1229"/>
  <c r="P1229"/>
  <c r="O1229"/>
  <c r="U1229" s="1"/>
  <c r="N1229"/>
  <c r="M1229"/>
  <c r="Y1229" s="1"/>
  <c r="L1229"/>
  <c r="K1229"/>
  <c r="Z1086"/>
  <c r="Q1086"/>
  <c r="P1086"/>
  <c r="O1086"/>
  <c r="U1086" s="1"/>
  <c r="N1086"/>
  <c r="M1086"/>
  <c r="Y1086" s="1"/>
  <c r="L1086"/>
  <c r="K1086"/>
  <c r="Z971"/>
  <c r="Q971"/>
  <c r="P971"/>
  <c r="O971"/>
  <c r="U971" s="1"/>
  <c r="N971"/>
  <c r="M971"/>
  <c r="Y971" s="1"/>
  <c r="L971"/>
  <c r="K971"/>
  <c r="Z882"/>
  <c r="Q882"/>
  <c r="P882"/>
  <c r="O882"/>
  <c r="U882" s="1"/>
  <c r="N882"/>
  <c r="M882"/>
  <c r="Y882" s="1"/>
  <c r="L882"/>
  <c r="K882"/>
  <c r="Z829"/>
  <c r="Q829"/>
  <c r="P829"/>
  <c r="O829"/>
  <c r="U829" s="1"/>
  <c r="N829"/>
  <c r="M829"/>
  <c r="Y829" s="1"/>
  <c r="L829"/>
  <c r="K829"/>
  <c r="Z784"/>
  <c r="Q784"/>
  <c r="P784"/>
  <c r="O784"/>
  <c r="U784" s="1"/>
  <c r="N784"/>
  <c r="M784"/>
  <c r="Y784" s="1"/>
  <c r="L784"/>
  <c r="K784"/>
  <c r="Z2600"/>
  <c r="Q2600"/>
  <c r="P2600"/>
  <c r="O2600"/>
  <c r="U2600" s="1"/>
  <c r="N2600"/>
  <c r="M2600"/>
  <c r="Y2600" s="1"/>
  <c r="L2600"/>
  <c r="K2600"/>
  <c r="Z2549"/>
  <c r="Q2549"/>
  <c r="P2549"/>
  <c r="O2549"/>
  <c r="U2549" s="1"/>
  <c r="N2549"/>
  <c r="M2549"/>
  <c r="Y2549" s="1"/>
  <c r="L2549"/>
  <c r="K2549"/>
  <c r="Z2650"/>
  <c r="Q2650"/>
  <c r="P2650"/>
  <c r="O2650"/>
  <c r="U2650" s="1"/>
  <c r="N2650"/>
  <c r="M2650"/>
  <c r="Y2650" s="1"/>
  <c r="L2650"/>
  <c r="K2650"/>
  <c r="Z2497"/>
  <c r="Q2497"/>
  <c r="P2497"/>
  <c r="O2497"/>
  <c r="U2497" s="1"/>
  <c r="N2497"/>
  <c r="M2497"/>
  <c r="Y2497" s="1"/>
  <c r="L2497"/>
  <c r="K2497"/>
  <c r="Z2395"/>
  <c r="Q2395"/>
  <c r="P2395"/>
  <c r="O2395"/>
  <c r="U2395" s="1"/>
  <c r="N2395"/>
  <c r="M2395"/>
  <c r="Y2395" s="1"/>
  <c r="L2395"/>
  <c r="K2395"/>
  <c r="Z2317"/>
  <c r="Q2317"/>
  <c r="P2317"/>
  <c r="O2317"/>
  <c r="U2317" s="1"/>
  <c r="N2317"/>
  <c r="M2317"/>
  <c r="Y2317" s="1"/>
  <c r="L2317"/>
  <c r="K2317"/>
  <c r="Z2265"/>
  <c r="Q2265"/>
  <c r="P2265"/>
  <c r="O2265"/>
  <c r="U2265" s="1"/>
  <c r="N2265"/>
  <c r="M2265"/>
  <c r="Y2265" s="1"/>
  <c r="L2265"/>
  <c r="K2265"/>
  <c r="Z2559"/>
  <c r="Q2559"/>
  <c r="P2559"/>
  <c r="O2559"/>
  <c r="U2559" s="1"/>
  <c r="N2559"/>
  <c r="M2559"/>
  <c r="Y2559" s="1"/>
  <c r="L2559"/>
  <c r="K2559"/>
  <c r="Z2388"/>
  <c r="Q2388"/>
  <c r="P2388"/>
  <c r="O2388"/>
  <c r="U2388" s="1"/>
  <c r="N2388"/>
  <c r="M2388"/>
  <c r="Y2388" s="1"/>
  <c r="L2388"/>
  <c r="K2388"/>
  <c r="Z2244"/>
  <c r="Q2244"/>
  <c r="P2244"/>
  <c r="O2244"/>
  <c r="U2244" s="1"/>
  <c r="N2244"/>
  <c r="M2244"/>
  <c r="Y2244" s="1"/>
  <c r="L2244"/>
  <c r="K2244"/>
  <c r="Z2135"/>
  <c r="Q2135"/>
  <c r="P2135"/>
  <c r="O2135"/>
  <c r="U2135" s="1"/>
  <c r="N2135"/>
  <c r="M2135"/>
  <c r="Y2135" s="1"/>
  <c r="L2135"/>
  <c r="K2135"/>
  <c r="Z2062"/>
  <c r="Q2062"/>
  <c r="P2062"/>
  <c r="O2062"/>
  <c r="U2062" s="1"/>
  <c r="N2062"/>
  <c r="M2062"/>
  <c r="Y2062" s="1"/>
  <c r="L2062"/>
  <c r="K2062"/>
  <c r="Z2015"/>
  <c r="Q2015"/>
  <c r="P2015"/>
  <c r="O2015"/>
  <c r="U2015" s="1"/>
  <c r="N2015"/>
  <c r="M2015"/>
  <c r="Y2015" s="1"/>
  <c r="L2015"/>
  <c r="K2015"/>
  <c r="Z2519"/>
  <c r="Q2519"/>
  <c r="P2519"/>
  <c r="O2519"/>
  <c r="U2519" s="1"/>
  <c r="N2519"/>
  <c r="M2519"/>
  <c r="Y2519" s="1"/>
  <c r="L2519"/>
  <c r="K2519"/>
  <c r="Z2316"/>
  <c r="Q2316"/>
  <c r="P2316"/>
  <c r="O2316"/>
  <c r="U2316" s="1"/>
  <c r="N2316"/>
  <c r="M2316"/>
  <c r="Y2316" s="1"/>
  <c r="L2316"/>
  <c r="K2316"/>
  <c r="Z2146"/>
  <c r="Q2146"/>
  <c r="P2146"/>
  <c r="O2146"/>
  <c r="U2146" s="1"/>
  <c r="N2146"/>
  <c r="M2146"/>
  <c r="Y2146" s="1"/>
  <c r="L2146"/>
  <c r="K2146"/>
  <c r="Z2006"/>
  <c r="Q2006"/>
  <c r="P2006"/>
  <c r="O2006"/>
  <c r="U2006" s="1"/>
  <c r="N2006"/>
  <c r="M2006"/>
  <c r="Y2006" s="1"/>
  <c r="L2006"/>
  <c r="K2006"/>
  <c r="Z1898"/>
  <c r="Q1898"/>
  <c r="P1898"/>
  <c r="O1898"/>
  <c r="U1898" s="1"/>
  <c r="N1898"/>
  <c r="M1898"/>
  <c r="Y1898" s="1"/>
  <c r="L1898"/>
  <c r="K1898"/>
  <c r="Z1822"/>
  <c r="Q1822"/>
  <c r="P1822"/>
  <c r="O1822"/>
  <c r="U1822" s="1"/>
  <c r="N1822"/>
  <c r="M1822"/>
  <c r="Y1822" s="1"/>
  <c r="L1822"/>
  <c r="K1822"/>
  <c r="Z1781"/>
  <c r="Q1781"/>
  <c r="P1781"/>
  <c r="O1781"/>
  <c r="U1781" s="1"/>
  <c r="N1781"/>
  <c r="M1781"/>
  <c r="Y1781" s="1"/>
  <c r="L1781"/>
  <c r="K1781"/>
  <c r="Z2532"/>
  <c r="Q2532"/>
  <c r="P2532"/>
  <c r="O2532"/>
  <c r="U2532" s="1"/>
  <c r="N2532"/>
  <c r="M2532"/>
  <c r="Y2532" s="1"/>
  <c r="L2532"/>
  <c r="K2532"/>
  <c r="Z2300"/>
  <c r="Q2300"/>
  <c r="P2300"/>
  <c r="O2300"/>
  <c r="U2300" s="1"/>
  <c r="N2300"/>
  <c r="M2300"/>
  <c r="Y2300" s="1"/>
  <c r="L2300"/>
  <c r="K2300"/>
  <c r="Z2094"/>
  <c r="Q2094"/>
  <c r="P2094"/>
  <c r="O2094"/>
  <c r="U2094" s="1"/>
  <c r="N2094"/>
  <c r="M2094"/>
  <c r="Y2094" s="1"/>
  <c r="L2094"/>
  <c r="K2094"/>
  <c r="Z1935"/>
  <c r="Q1935"/>
  <c r="P1935"/>
  <c r="O1935"/>
  <c r="U1935" s="1"/>
  <c r="N1935"/>
  <c r="M1935"/>
  <c r="Y1935" s="1"/>
  <c r="L1935"/>
  <c r="K1935"/>
  <c r="Z1797"/>
  <c r="Q1797"/>
  <c r="P1797"/>
  <c r="O1797"/>
  <c r="U1797" s="1"/>
  <c r="N1797"/>
  <c r="M1797"/>
  <c r="Y1797" s="1"/>
  <c r="L1797"/>
  <c r="K1797"/>
  <c r="Z1615"/>
  <c r="Q1615"/>
  <c r="P1615"/>
  <c r="O1615"/>
  <c r="U1615" s="1"/>
  <c r="N1615"/>
  <c r="M1615"/>
  <c r="Y1615" s="1"/>
  <c r="L1615"/>
  <c r="K1615"/>
  <c r="Z1572"/>
  <c r="Q1572"/>
  <c r="P1572"/>
  <c r="O1572"/>
  <c r="U1572" s="1"/>
  <c r="N1572"/>
  <c r="M1572"/>
  <c r="Y1572" s="1"/>
  <c r="L1572"/>
  <c r="K1572"/>
  <c r="Z2601"/>
  <c r="Q2601"/>
  <c r="P2601"/>
  <c r="O2601"/>
  <c r="U2601" s="1"/>
  <c r="N2601"/>
  <c r="M2601"/>
  <c r="Y2601" s="1"/>
  <c r="L2601"/>
  <c r="K2601"/>
  <c r="Z2330"/>
  <c r="Q2330"/>
  <c r="P2330"/>
  <c r="O2330"/>
  <c r="U2330" s="1"/>
  <c r="N2330"/>
  <c r="M2330"/>
  <c r="Y2330" s="1"/>
  <c r="L2330"/>
  <c r="K2330"/>
  <c r="Z2096"/>
  <c r="Q2096"/>
  <c r="P2096"/>
  <c r="O2096"/>
  <c r="U2096" s="1"/>
  <c r="N2096"/>
  <c r="M2096"/>
  <c r="Y2096" s="1"/>
  <c r="L2096"/>
  <c r="K2096"/>
  <c r="Z1896"/>
  <c r="Q1896"/>
  <c r="P1896"/>
  <c r="O1896"/>
  <c r="U1896" s="1"/>
  <c r="N1896"/>
  <c r="M1896"/>
  <c r="Y1896" s="1"/>
  <c r="L1896"/>
  <c r="K1896"/>
  <c r="Z1733"/>
  <c r="Q1733"/>
  <c r="P1733"/>
  <c r="O1733"/>
  <c r="U1733" s="1"/>
  <c r="N1733"/>
  <c r="M1733"/>
  <c r="Y1733" s="1"/>
  <c r="L1733"/>
  <c r="K1733"/>
  <c r="Z1599"/>
  <c r="Q1599"/>
  <c r="P1599"/>
  <c r="O1599"/>
  <c r="U1599" s="1"/>
  <c r="N1599"/>
  <c r="M1599"/>
  <c r="Y1599" s="1"/>
  <c r="L1599"/>
  <c r="K1599"/>
  <c r="Z1495"/>
  <c r="Q1495"/>
  <c r="P1495"/>
  <c r="O1495"/>
  <c r="U1495" s="1"/>
  <c r="N1495"/>
  <c r="M1495"/>
  <c r="Y1495" s="1"/>
  <c r="L1495"/>
  <c r="K1495"/>
  <c r="Z1424"/>
  <c r="Q1424"/>
  <c r="P1424"/>
  <c r="O1424"/>
  <c r="U1424" s="1"/>
  <c r="N1424"/>
  <c r="M1424"/>
  <c r="Y1424" s="1"/>
  <c r="L1424"/>
  <c r="K1424"/>
  <c r="Z1382"/>
  <c r="Q1382"/>
  <c r="P1382"/>
  <c r="O1382"/>
  <c r="U1382" s="1"/>
  <c r="N1382"/>
  <c r="M1382"/>
  <c r="Y1382" s="1"/>
  <c r="L1382"/>
  <c r="K1382"/>
  <c r="Z2412"/>
  <c r="Q2412"/>
  <c r="P2412"/>
  <c r="O2412"/>
  <c r="U2412" s="1"/>
  <c r="N2412"/>
  <c r="M2412"/>
  <c r="Y2412" s="1"/>
  <c r="L2412"/>
  <c r="K2412"/>
  <c r="Z2149"/>
  <c r="Q2149"/>
  <c r="P2149"/>
  <c r="O2149"/>
  <c r="U2149" s="1"/>
  <c r="N2149"/>
  <c r="M2149"/>
  <c r="Y2149" s="1"/>
  <c r="L2149"/>
  <c r="K2149"/>
  <c r="Z1725"/>
  <c r="Q1725"/>
  <c r="P1725"/>
  <c r="O1725"/>
  <c r="U1725" s="1"/>
  <c r="N1725"/>
  <c r="M1725"/>
  <c r="Y1725" s="1"/>
  <c r="L1725"/>
  <c r="K1725"/>
  <c r="Z1566"/>
  <c r="Q1566"/>
  <c r="P1566"/>
  <c r="O1566"/>
  <c r="U1566" s="1"/>
  <c r="N1566"/>
  <c r="M1566"/>
  <c r="Y1566" s="1"/>
  <c r="L1566"/>
  <c r="K1566"/>
  <c r="Z1432"/>
  <c r="Q1432"/>
  <c r="P1432"/>
  <c r="O1432"/>
  <c r="U1432" s="1"/>
  <c r="N1432"/>
  <c r="M1432"/>
  <c r="Y1432" s="1"/>
  <c r="L1432"/>
  <c r="K1432"/>
  <c r="Z1334"/>
  <c r="Q1334"/>
  <c r="P1334"/>
  <c r="O1334"/>
  <c r="U1334" s="1"/>
  <c r="N1334"/>
  <c r="M1334"/>
  <c r="Y1334" s="1"/>
  <c r="L1334"/>
  <c r="K1334"/>
  <c r="Z1263"/>
  <c r="Q1263"/>
  <c r="P1263"/>
  <c r="O1263"/>
  <c r="U1263" s="1"/>
  <c r="N1263"/>
  <c r="M1263"/>
  <c r="Y1263" s="1"/>
  <c r="L1263"/>
  <c r="K1263"/>
  <c r="Z1221"/>
  <c r="Q1221"/>
  <c r="P1221"/>
  <c r="O1221"/>
  <c r="U1221" s="1"/>
  <c r="N1221"/>
  <c r="M1221"/>
  <c r="Y1221" s="1"/>
  <c r="L1221"/>
  <c r="K1221"/>
  <c r="Z2547"/>
  <c r="Q2547"/>
  <c r="P2547"/>
  <c r="O2547"/>
  <c r="U2547" s="1"/>
  <c r="N2547"/>
  <c r="M2547"/>
  <c r="Y2547" s="1"/>
  <c r="L2547"/>
  <c r="K2547"/>
  <c r="Z2250"/>
  <c r="Q2250"/>
  <c r="P2250"/>
  <c r="O2250"/>
  <c r="U2250" s="1"/>
  <c r="N2250"/>
  <c r="M2250"/>
  <c r="Y2250" s="1"/>
  <c r="L2250"/>
  <c r="K2250"/>
  <c r="Z1990"/>
  <c r="Q1990"/>
  <c r="P1990"/>
  <c r="O1990"/>
  <c r="U1990" s="1"/>
  <c r="N1990"/>
  <c r="M1990"/>
  <c r="Y1990" s="1"/>
  <c r="L1990"/>
  <c r="K1990"/>
  <c r="Z1755"/>
  <c r="Q1755"/>
  <c r="P1755"/>
  <c r="O1755"/>
  <c r="U1755" s="1"/>
  <c r="N1755"/>
  <c r="M1755"/>
  <c r="Y1755" s="1"/>
  <c r="L1755"/>
  <c r="K1755"/>
  <c r="Z1570"/>
  <c r="Q1570"/>
  <c r="P1570"/>
  <c r="O1570"/>
  <c r="U1570" s="1"/>
  <c r="N1570"/>
  <c r="M1570"/>
  <c r="Y1570" s="1"/>
  <c r="L1570"/>
  <c r="K1570"/>
  <c r="Z1284"/>
  <c r="Q1284"/>
  <c r="P1284"/>
  <c r="O1284"/>
  <c r="U1284" s="1"/>
  <c r="N1284"/>
  <c r="M1284"/>
  <c r="Y1284" s="1"/>
  <c r="L1284"/>
  <c r="K1284"/>
  <c r="Z1184"/>
  <c r="Q1184"/>
  <c r="P1184"/>
  <c r="O1184"/>
  <c r="U1184" s="1"/>
  <c r="N1184"/>
  <c r="M1184"/>
  <c r="Y1184" s="1"/>
  <c r="L1184"/>
  <c r="K1184"/>
  <c r="Z1125"/>
  <c r="Q1125"/>
  <c r="P1125"/>
  <c r="O1125"/>
  <c r="U1125" s="1"/>
  <c r="N1125"/>
  <c r="M1125"/>
  <c r="Y1125" s="1"/>
  <c r="L1125"/>
  <c r="K1125"/>
  <c r="Z1083"/>
  <c r="Q1083"/>
  <c r="P1083"/>
  <c r="O1083"/>
  <c r="U1083" s="1"/>
  <c r="N1083"/>
  <c r="M1083"/>
  <c r="Y1083" s="1"/>
  <c r="L1083"/>
  <c r="K1083"/>
  <c r="Z2401"/>
  <c r="Q2401"/>
  <c r="P2401"/>
  <c r="O2401"/>
  <c r="U2401" s="1"/>
  <c r="N2401"/>
  <c r="M2401"/>
  <c r="Y2401" s="1"/>
  <c r="L2401"/>
  <c r="K2401"/>
  <c r="Z2105"/>
  <c r="Q2105"/>
  <c r="P2105"/>
  <c r="O2105"/>
  <c r="U2105" s="1"/>
  <c r="N2105"/>
  <c r="M2105"/>
  <c r="Y2105" s="1"/>
  <c r="L2105"/>
  <c r="K2105"/>
  <c r="Z1624"/>
  <c r="Q1624"/>
  <c r="P1624"/>
  <c r="O1624"/>
  <c r="U1624" s="1"/>
  <c r="N1624"/>
  <c r="M1624"/>
  <c r="Y1624" s="1"/>
  <c r="L1624"/>
  <c r="K1624"/>
  <c r="Z1438"/>
  <c r="Q1438"/>
  <c r="P1438"/>
  <c r="O1438"/>
  <c r="U1438" s="1"/>
  <c r="N1438"/>
  <c r="M1438"/>
  <c r="Y1438" s="1"/>
  <c r="L1438"/>
  <c r="K1438"/>
  <c r="Z1277"/>
  <c r="Q1277"/>
  <c r="P1277"/>
  <c r="O1277"/>
  <c r="U1277" s="1"/>
  <c r="N1277"/>
  <c r="M1277"/>
  <c r="Y1277" s="1"/>
  <c r="L1277"/>
  <c r="K1277"/>
  <c r="Z1161"/>
  <c r="Q1161"/>
  <c r="P1161"/>
  <c r="O1161"/>
  <c r="U1161" s="1"/>
  <c r="N1161"/>
  <c r="M1161"/>
  <c r="Y1161" s="1"/>
  <c r="L1161"/>
  <c r="K1161"/>
  <c r="Z1065"/>
  <c r="Q1065"/>
  <c r="P1065"/>
  <c r="O1065"/>
  <c r="U1065" s="1"/>
  <c r="N1065"/>
  <c r="M1065"/>
  <c r="Y1065" s="1"/>
  <c r="L1065"/>
  <c r="K1065"/>
  <c r="Z1002"/>
  <c r="Q1002"/>
  <c r="P1002"/>
  <c r="O1002"/>
  <c r="U1002" s="1"/>
  <c r="N1002"/>
  <c r="M1002"/>
  <c r="Y1002" s="1"/>
  <c r="L1002"/>
  <c r="K1002"/>
  <c r="Z963"/>
  <c r="Q963"/>
  <c r="P963"/>
  <c r="O963"/>
  <c r="U963" s="1"/>
  <c r="N963"/>
  <c r="M963"/>
  <c r="Y963" s="1"/>
  <c r="L963"/>
  <c r="K963"/>
  <c r="Z2607"/>
  <c r="Q2607"/>
  <c r="P2607"/>
  <c r="O2607"/>
  <c r="U2607" s="1"/>
  <c r="N2607"/>
  <c r="M2607"/>
  <c r="Y2607" s="1"/>
  <c r="L2607"/>
  <c r="K2607"/>
  <c r="Z2276"/>
  <c r="Q2276"/>
  <c r="P2276"/>
  <c r="O2276"/>
  <c r="U2276" s="1"/>
  <c r="N2276"/>
  <c r="M2276"/>
  <c r="Y2276" s="1"/>
  <c r="L2276"/>
  <c r="K2276"/>
  <c r="Z1727"/>
  <c r="Q1727"/>
  <c r="P1727"/>
  <c r="O1727"/>
  <c r="U1727" s="1"/>
  <c r="N1727"/>
  <c r="M1727"/>
  <c r="Y1727" s="1"/>
  <c r="L1727"/>
  <c r="K1727"/>
  <c r="Z1500"/>
  <c r="Q1500"/>
  <c r="P1500"/>
  <c r="O1500"/>
  <c r="U1500" s="1"/>
  <c r="N1500"/>
  <c r="M1500"/>
  <c r="Y1500" s="1"/>
  <c r="L1500"/>
  <c r="K1500"/>
  <c r="Z1319"/>
  <c r="Q1319"/>
  <c r="P1319"/>
  <c r="O1319"/>
  <c r="U1319" s="1"/>
  <c r="N1319"/>
  <c r="M1319"/>
  <c r="Y1319" s="1"/>
  <c r="L1319"/>
  <c r="K1319"/>
  <c r="Z1172"/>
  <c r="Q1172"/>
  <c r="P1172"/>
  <c r="O1172"/>
  <c r="U1172" s="1"/>
  <c r="N1172"/>
  <c r="M1172"/>
  <c r="Y1172" s="1"/>
  <c r="L1172"/>
  <c r="K1172"/>
  <c r="Z1050"/>
  <c r="Q1050"/>
  <c r="P1050"/>
  <c r="O1050"/>
  <c r="U1050" s="1"/>
  <c r="N1050"/>
  <c r="M1050"/>
  <c r="Y1050" s="1"/>
  <c r="L1050"/>
  <c r="K1050"/>
  <c r="Z962"/>
  <c r="Q962"/>
  <c r="P962"/>
  <c r="O962"/>
  <c r="U962" s="1"/>
  <c r="N962"/>
  <c r="M962"/>
  <c r="Y962" s="1"/>
  <c r="L962"/>
  <c r="K962"/>
  <c r="Z902"/>
  <c r="Q902"/>
  <c r="P902"/>
  <c r="O902"/>
  <c r="U902" s="1"/>
  <c r="N902"/>
  <c r="M902"/>
  <c r="Y902" s="1"/>
  <c r="L902"/>
  <c r="K902"/>
  <c r="Z868"/>
  <c r="Q868"/>
  <c r="P868"/>
  <c r="O868"/>
  <c r="U868" s="1"/>
  <c r="N868"/>
  <c r="M868"/>
  <c r="Y868" s="1"/>
  <c r="L868"/>
  <c r="K868"/>
  <c r="Z2489"/>
  <c r="Q2489"/>
  <c r="P2489"/>
  <c r="O2489"/>
  <c r="U2489" s="1"/>
  <c r="N2489"/>
  <c r="M2489"/>
  <c r="Y2489" s="1"/>
  <c r="L2489"/>
  <c r="K2489"/>
  <c r="Z2170"/>
  <c r="Q2170"/>
  <c r="P2170"/>
  <c r="O2170"/>
  <c r="U2170" s="1"/>
  <c r="N2170"/>
  <c r="M2170"/>
  <c r="Y2170" s="1"/>
  <c r="L2170"/>
  <c r="K2170"/>
  <c r="Z1873"/>
  <c r="Q1873"/>
  <c r="P1873"/>
  <c r="O1873"/>
  <c r="U1873" s="1"/>
  <c r="N1873"/>
  <c r="M1873"/>
  <c r="Y1873" s="1"/>
  <c r="L1873"/>
  <c r="K1873"/>
  <c r="Z1627"/>
  <c r="Q1627"/>
  <c r="P1627"/>
  <c r="O1627"/>
  <c r="U1627" s="1"/>
  <c r="N1627"/>
  <c r="M1627"/>
  <c r="Y1627" s="1"/>
  <c r="L1627"/>
  <c r="K1627"/>
  <c r="Z1402"/>
  <c r="Q1402"/>
  <c r="P1402"/>
  <c r="O1402"/>
  <c r="U1402" s="1"/>
  <c r="N1402"/>
  <c r="M1402"/>
  <c r="Y1402" s="1"/>
  <c r="L1402"/>
  <c r="K1402"/>
  <c r="Z1226"/>
  <c r="Q1226"/>
  <c r="P1226"/>
  <c r="O1226"/>
  <c r="U1226" s="1"/>
  <c r="N1226"/>
  <c r="M1226"/>
  <c r="Y1226" s="1"/>
  <c r="L1226"/>
  <c r="K1226"/>
  <c r="Z1082"/>
  <c r="Q1082"/>
  <c r="P1082"/>
  <c r="O1082"/>
  <c r="U1082" s="1"/>
  <c r="N1082"/>
  <c r="M1082"/>
  <c r="Y1082" s="1"/>
  <c r="L1082"/>
  <c r="K1082"/>
  <c r="Z967"/>
  <c r="Q967"/>
  <c r="P967"/>
  <c r="O967"/>
  <c r="U967" s="1"/>
  <c r="N967"/>
  <c r="M967"/>
  <c r="Y967" s="1"/>
  <c r="L967"/>
  <c r="K967"/>
  <c r="Z878"/>
  <c r="Q878"/>
  <c r="P878"/>
  <c r="O878"/>
  <c r="N878"/>
  <c r="M878"/>
  <c r="L878"/>
  <c r="K878"/>
  <c r="Z825"/>
  <c r="Q825"/>
  <c r="P825"/>
  <c r="O825"/>
  <c r="U825" s="1"/>
  <c r="N825"/>
  <c r="M825"/>
  <c r="Y825" s="1"/>
  <c r="L825"/>
  <c r="K825"/>
  <c r="Z781"/>
  <c r="Q781"/>
  <c r="P781"/>
  <c r="O781"/>
  <c r="U781" s="1"/>
  <c r="N781"/>
  <c r="M781"/>
  <c r="Y781" s="1"/>
  <c r="L781"/>
  <c r="K781"/>
  <c r="Z2411"/>
  <c r="Q2411"/>
  <c r="P2411"/>
  <c r="O2411"/>
  <c r="U2411" s="1"/>
  <c r="N2411"/>
  <c r="M2411"/>
  <c r="Y2411" s="1"/>
  <c r="L2411"/>
  <c r="K2411"/>
  <c r="Z2086"/>
  <c r="Q2086"/>
  <c r="P2086"/>
  <c r="O2086"/>
  <c r="U2086" s="1"/>
  <c r="N2086"/>
  <c r="M2086"/>
  <c r="Y2086" s="1"/>
  <c r="L2086"/>
  <c r="K2086"/>
  <c r="Z1805"/>
  <c r="Q1805"/>
  <c r="P1805"/>
  <c r="O1805"/>
  <c r="U1805" s="1"/>
  <c r="N1805"/>
  <c r="M1805"/>
  <c r="Y1805" s="1"/>
  <c r="L1805"/>
  <c r="K1805"/>
  <c r="Z1548"/>
  <c r="Q1548"/>
  <c r="P1548"/>
  <c r="O1548"/>
  <c r="U1548" s="1"/>
  <c r="N1548"/>
  <c r="M1548"/>
  <c r="Y1548" s="1"/>
  <c r="L1548"/>
  <c r="K1548"/>
  <c r="Z1333"/>
  <c r="Q1333"/>
  <c r="P1333"/>
  <c r="O1333"/>
  <c r="U1333" s="1"/>
  <c r="N1333"/>
  <c r="M1333"/>
  <c r="Y1333" s="1"/>
  <c r="L1333"/>
  <c r="K1333"/>
  <c r="Z1158"/>
  <c r="Q1158"/>
  <c r="P1158"/>
  <c r="O1158"/>
  <c r="U1158" s="1"/>
  <c r="N1158"/>
  <c r="M1158"/>
  <c r="Y1158" s="1"/>
  <c r="L1158"/>
  <c r="K1158"/>
  <c r="Z1012"/>
  <c r="Q1012"/>
  <c r="P1012"/>
  <c r="O1012"/>
  <c r="U1012" s="1"/>
  <c r="N1012"/>
  <c r="M1012"/>
  <c r="Y1012" s="1"/>
  <c r="L1012"/>
  <c r="K1012"/>
  <c r="Z898"/>
  <c r="Q898"/>
  <c r="P898"/>
  <c r="O898"/>
  <c r="U898" s="1"/>
  <c r="N898"/>
  <c r="M898"/>
  <c r="Y898" s="1"/>
  <c r="L898"/>
  <c r="K898"/>
  <c r="Z820"/>
  <c r="Q820"/>
  <c r="P820"/>
  <c r="O820"/>
  <c r="U820" s="1"/>
  <c r="N820"/>
  <c r="M820"/>
  <c r="Y820" s="1"/>
  <c r="L820"/>
  <c r="K820"/>
  <c r="Z761"/>
  <c r="Q761"/>
  <c r="P761"/>
  <c r="O761"/>
  <c r="U761" s="1"/>
  <c r="N761"/>
  <c r="M761"/>
  <c r="Y761" s="1"/>
  <c r="L761"/>
  <c r="K761"/>
  <c r="Z728"/>
  <c r="Q728"/>
  <c r="P728"/>
  <c r="O728"/>
  <c r="U728" s="1"/>
  <c r="N728"/>
  <c r="M728"/>
  <c r="Y728" s="1"/>
  <c r="L728"/>
  <c r="K728"/>
  <c r="Z2354"/>
  <c r="Q2354"/>
  <c r="P2354"/>
  <c r="O2354"/>
  <c r="U2354" s="1"/>
  <c r="N2354"/>
  <c r="M2354"/>
  <c r="Y2354" s="1"/>
  <c r="L2354"/>
  <c r="K2354"/>
  <c r="Z2023"/>
  <c r="Q2023"/>
  <c r="P2023"/>
  <c r="O2023"/>
  <c r="U2023" s="1"/>
  <c r="N2023"/>
  <c r="M2023"/>
  <c r="Y2023" s="1"/>
  <c r="L2023"/>
  <c r="K2023"/>
  <c r="Z1731"/>
  <c r="Q1731"/>
  <c r="P1731"/>
  <c r="O1731"/>
  <c r="U1731" s="1"/>
  <c r="N1731"/>
  <c r="M1731"/>
  <c r="Y1731" s="1"/>
  <c r="L1731"/>
  <c r="K1731"/>
  <c r="Z1480"/>
  <c r="Q1480"/>
  <c r="P1480"/>
  <c r="O1480"/>
  <c r="U1480" s="1"/>
  <c r="N1480"/>
  <c r="M1480"/>
  <c r="Y1480" s="1"/>
  <c r="L1480"/>
  <c r="K1480"/>
  <c r="Z1272"/>
  <c r="Q1272"/>
  <c r="P1272"/>
  <c r="O1272"/>
  <c r="U1272" s="1"/>
  <c r="N1272"/>
  <c r="M1272"/>
  <c r="Y1272" s="1"/>
  <c r="L1272"/>
  <c r="K1272"/>
  <c r="Z1103"/>
  <c r="Q1103"/>
  <c r="P1103"/>
  <c r="O1103"/>
  <c r="U1103" s="1"/>
  <c r="N1103"/>
  <c r="M1103"/>
  <c r="Y1103" s="1"/>
  <c r="L1103"/>
  <c r="K1103"/>
  <c r="Z960"/>
  <c r="Q960"/>
  <c r="P960"/>
  <c r="O960"/>
  <c r="U960" s="1"/>
  <c r="N960"/>
  <c r="M960"/>
  <c r="Y960" s="1"/>
  <c r="L960"/>
  <c r="K960"/>
  <c r="Z852"/>
  <c r="Q852"/>
  <c r="P852"/>
  <c r="O852"/>
  <c r="U852" s="1"/>
  <c r="N852"/>
  <c r="M852"/>
  <c r="Y852" s="1"/>
  <c r="L852"/>
  <c r="K852"/>
  <c r="Z768"/>
  <c r="Q768"/>
  <c r="P768"/>
  <c r="O768"/>
  <c r="U768" s="1"/>
  <c r="N768"/>
  <c r="M768"/>
  <c r="Y768" s="1"/>
  <c r="L768"/>
  <c r="K768"/>
  <c r="Z712"/>
  <c r="Q712"/>
  <c r="P712"/>
  <c r="O712"/>
  <c r="U712" s="1"/>
  <c r="N712"/>
  <c r="M712"/>
  <c r="Y712" s="1"/>
  <c r="L712"/>
  <c r="K712"/>
  <c r="Z679"/>
  <c r="Q679"/>
  <c r="P679"/>
  <c r="O679"/>
  <c r="U679" s="1"/>
  <c r="N679"/>
  <c r="M679"/>
  <c r="Y679" s="1"/>
  <c r="L679"/>
  <c r="K679"/>
  <c r="Z2660"/>
  <c r="Q2660"/>
  <c r="P2660"/>
  <c r="O2660"/>
  <c r="U2660" s="1"/>
  <c r="N2660"/>
  <c r="M2660"/>
  <c r="Y2660" s="1"/>
  <c r="L2660"/>
  <c r="K2660"/>
  <c r="Z2298"/>
  <c r="Q2298"/>
  <c r="P2298"/>
  <c r="O2298"/>
  <c r="U2298" s="1"/>
  <c r="N2298"/>
  <c r="M2298"/>
  <c r="Y2298" s="1"/>
  <c r="L2298"/>
  <c r="K2298"/>
  <c r="Z1977"/>
  <c r="Q1977"/>
  <c r="P1977"/>
  <c r="O1977"/>
  <c r="U1977" s="1"/>
  <c r="N1977"/>
  <c r="M1977"/>
  <c r="Y1977" s="1"/>
  <c r="L1977"/>
  <c r="K1977"/>
  <c r="Z1683"/>
  <c r="Q1683"/>
  <c r="P1683"/>
  <c r="O1683"/>
  <c r="U1683" s="1"/>
  <c r="N1683"/>
  <c r="M1683"/>
  <c r="Y1683" s="1"/>
  <c r="L1683"/>
  <c r="K1683"/>
  <c r="Z1444"/>
  <c r="Q1444"/>
  <c r="P1444"/>
  <c r="O1444"/>
  <c r="U1444" s="1"/>
  <c r="N1444"/>
  <c r="M1444"/>
  <c r="Y1444" s="1"/>
  <c r="L1444"/>
  <c r="K1444"/>
  <c r="Z1227"/>
  <c r="Q1227"/>
  <c r="P1227"/>
  <c r="O1227"/>
  <c r="U1227" s="1"/>
  <c r="N1227"/>
  <c r="M1227"/>
  <c r="Y1227" s="1"/>
  <c r="L1227"/>
  <c r="K1227"/>
  <c r="Z1055"/>
  <c r="Q1055"/>
  <c r="P1055"/>
  <c r="O1055"/>
  <c r="U1055" s="1"/>
  <c r="N1055"/>
  <c r="M1055"/>
  <c r="Y1055" s="1"/>
  <c r="L1055"/>
  <c r="K1055"/>
  <c r="Z922"/>
  <c r="Q922"/>
  <c r="P922"/>
  <c r="O922"/>
  <c r="U922" s="1"/>
  <c r="N922"/>
  <c r="M922"/>
  <c r="Y922" s="1"/>
  <c r="L922"/>
  <c r="K922"/>
  <c r="Z813"/>
  <c r="Q813"/>
  <c r="P813"/>
  <c r="O813"/>
  <c r="U813" s="1"/>
  <c r="N813"/>
  <c r="M813"/>
  <c r="Y813" s="1"/>
  <c r="L813"/>
  <c r="K813"/>
  <c r="Z731"/>
  <c r="Q731"/>
  <c r="P731"/>
  <c r="O731"/>
  <c r="U731" s="1"/>
  <c r="N731"/>
  <c r="M731"/>
  <c r="Y731" s="1"/>
  <c r="L731"/>
  <c r="K731"/>
  <c r="Z678"/>
  <c r="Q678"/>
  <c r="P678"/>
  <c r="O678"/>
  <c r="U678" s="1"/>
  <c r="N678"/>
  <c r="M678"/>
  <c r="Y678" s="1"/>
  <c r="L678"/>
  <c r="K678"/>
  <c r="Z647"/>
  <c r="Q647"/>
  <c r="P647"/>
  <c r="O647"/>
  <c r="U647" s="1"/>
  <c r="N647"/>
  <c r="M647"/>
  <c r="Y647" s="1"/>
  <c r="L647"/>
  <c r="K647"/>
  <c r="Z2626"/>
  <c r="Q2626"/>
  <c r="P2626"/>
  <c r="O2626"/>
  <c r="U2626" s="1"/>
  <c r="N2626"/>
  <c r="M2626"/>
  <c r="Y2626" s="1"/>
  <c r="L2626"/>
  <c r="K2626"/>
  <c r="Z2261"/>
  <c r="Q2261"/>
  <c r="P2261"/>
  <c r="O2261"/>
  <c r="U2261" s="1"/>
  <c r="N2261"/>
  <c r="M2261"/>
  <c r="Y2261" s="1"/>
  <c r="L2261"/>
  <c r="K2261"/>
  <c r="Z1656"/>
  <c r="Q1656"/>
  <c r="P1656"/>
  <c r="O1656"/>
  <c r="U1656" s="1"/>
  <c r="N1656"/>
  <c r="M1656"/>
  <c r="Y1656" s="1"/>
  <c r="L1656"/>
  <c r="K1656"/>
  <c r="Z1405"/>
  <c r="Q1405"/>
  <c r="P1405"/>
  <c r="O1405"/>
  <c r="U1405" s="1"/>
  <c r="N1405"/>
  <c r="M1405"/>
  <c r="Y1405" s="1"/>
  <c r="L1405"/>
  <c r="K1405"/>
  <c r="Z1202"/>
  <c r="Q1202"/>
  <c r="P1202"/>
  <c r="O1202"/>
  <c r="U1202" s="1"/>
  <c r="N1202"/>
  <c r="M1202"/>
  <c r="Y1202" s="1"/>
  <c r="L1202"/>
  <c r="K1202"/>
  <c r="Z1028"/>
  <c r="Q1028"/>
  <c r="P1028"/>
  <c r="O1028"/>
  <c r="U1028" s="1"/>
  <c r="N1028"/>
  <c r="M1028"/>
  <c r="Y1028" s="1"/>
  <c r="L1028"/>
  <c r="K1028"/>
  <c r="Z894"/>
  <c r="Q894"/>
  <c r="P894"/>
  <c r="O894"/>
  <c r="U894" s="1"/>
  <c r="N894"/>
  <c r="M894"/>
  <c r="Y894" s="1"/>
  <c r="L894"/>
  <c r="K894"/>
  <c r="Z785"/>
  <c r="Q785"/>
  <c r="P785"/>
  <c r="O785"/>
  <c r="U785" s="1"/>
  <c r="N785"/>
  <c r="M785"/>
  <c r="Y785" s="1"/>
  <c r="L785"/>
  <c r="K785"/>
  <c r="Z714"/>
  <c r="Q714"/>
  <c r="P714"/>
  <c r="O714"/>
  <c r="U714" s="1"/>
  <c r="N714"/>
  <c r="M714"/>
  <c r="Y714" s="1"/>
  <c r="L714"/>
  <c r="K714"/>
  <c r="Z656"/>
  <c r="Q656"/>
  <c r="P656"/>
  <c r="O656"/>
  <c r="U656" s="1"/>
  <c r="N656"/>
  <c r="M656"/>
  <c r="Y656" s="1"/>
  <c r="L656"/>
  <c r="K656"/>
  <c r="Z625"/>
  <c r="Q625"/>
  <c r="P625"/>
  <c r="O625"/>
  <c r="U625" s="1"/>
  <c r="N625"/>
  <c r="M625"/>
  <c r="Y625" s="1"/>
  <c r="L625"/>
  <c r="K625"/>
  <c r="Z2632"/>
  <c r="Q2632"/>
  <c r="P2632"/>
  <c r="O2632"/>
  <c r="U2632" s="1"/>
  <c r="N2632"/>
  <c r="M2632"/>
  <c r="Y2632" s="1"/>
  <c r="L2632"/>
  <c r="K2632"/>
  <c r="Z2569"/>
  <c r="Q2569"/>
  <c r="P2569"/>
  <c r="O2569"/>
  <c r="U2569" s="1"/>
  <c r="N2569"/>
  <c r="M2569"/>
  <c r="Y2569" s="1"/>
  <c r="L2569"/>
  <c r="K2569"/>
  <c r="Z2453"/>
  <c r="Q2453"/>
  <c r="P2453"/>
  <c r="O2453"/>
  <c r="U2453" s="1"/>
  <c r="N2453"/>
  <c r="M2453"/>
  <c r="Y2453" s="1"/>
  <c r="L2453"/>
  <c r="K2453"/>
  <c r="Z2381"/>
  <c r="Q2381"/>
  <c r="P2381"/>
  <c r="O2381"/>
  <c r="U2381" s="1"/>
  <c r="N2381"/>
  <c r="M2381"/>
  <c r="Y2381" s="1"/>
  <c r="L2381"/>
  <c r="K2381"/>
  <c r="Z2338"/>
  <c r="Q2338"/>
  <c r="P2338"/>
  <c r="O2338"/>
  <c r="U2338" s="1"/>
  <c r="N2338"/>
  <c r="M2338"/>
  <c r="Y2338" s="1"/>
  <c r="L2338"/>
  <c r="K2338"/>
  <c r="Z2605"/>
  <c r="Q2605"/>
  <c r="P2605"/>
  <c r="O2605"/>
  <c r="U2605" s="1"/>
  <c r="N2605"/>
  <c r="M2605"/>
  <c r="Y2605" s="1"/>
  <c r="L2605"/>
  <c r="K2605"/>
  <c r="Z2428"/>
  <c r="Q2428"/>
  <c r="P2428"/>
  <c r="O2428"/>
  <c r="U2428" s="1"/>
  <c r="N2428"/>
  <c r="M2428"/>
  <c r="Y2428" s="1"/>
  <c r="L2428"/>
  <c r="K2428"/>
  <c r="Z2292"/>
  <c r="Q2292"/>
  <c r="P2292"/>
  <c r="O2292"/>
  <c r="U2292" s="1"/>
  <c r="N2292"/>
  <c r="M2292"/>
  <c r="Y2292" s="1"/>
  <c r="L2292"/>
  <c r="K2292"/>
  <c r="Z2177"/>
  <c r="Q2177"/>
  <c r="P2177"/>
  <c r="O2177"/>
  <c r="U2177" s="1"/>
  <c r="N2177"/>
  <c r="M2177"/>
  <c r="Y2177" s="1"/>
  <c r="L2177"/>
  <c r="K2177"/>
  <c r="Z2101"/>
  <c r="Q2101"/>
  <c r="P2101"/>
  <c r="O2101"/>
  <c r="U2101" s="1"/>
  <c r="N2101"/>
  <c r="M2101"/>
  <c r="Y2101" s="1"/>
  <c r="L2101"/>
  <c r="K2101"/>
  <c r="Z2059"/>
  <c r="Q2059"/>
  <c r="P2059"/>
  <c r="O2059"/>
  <c r="U2059" s="1"/>
  <c r="N2059"/>
  <c r="M2059"/>
  <c r="Y2059" s="1"/>
  <c r="L2059"/>
  <c r="K2059"/>
  <c r="Z2542"/>
  <c r="Q2542"/>
  <c r="P2542"/>
  <c r="O2542"/>
  <c r="U2542" s="1"/>
  <c r="N2542"/>
  <c r="M2542"/>
  <c r="Y2542" s="1"/>
  <c r="L2542"/>
  <c r="K2542"/>
  <c r="Z2348"/>
  <c r="Q2348"/>
  <c r="P2348"/>
  <c r="O2348"/>
  <c r="U2348" s="1"/>
  <c r="N2348"/>
  <c r="M2348"/>
  <c r="Y2348" s="1"/>
  <c r="L2348"/>
  <c r="K2348"/>
  <c r="Z2168"/>
  <c r="Q2168"/>
  <c r="P2168"/>
  <c r="O2168"/>
  <c r="U2168" s="1"/>
  <c r="N2168"/>
  <c r="M2168"/>
  <c r="Y2168" s="1"/>
  <c r="L2168"/>
  <c r="K2168"/>
  <c r="Z2033"/>
  <c r="Q2033"/>
  <c r="P2033"/>
  <c r="O2033"/>
  <c r="U2033" s="1"/>
  <c r="N2033"/>
  <c r="M2033"/>
  <c r="Y2033" s="1"/>
  <c r="L2033"/>
  <c r="K2033"/>
  <c r="Z1931"/>
  <c r="Q1931"/>
  <c r="P1931"/>
  <c r="O1931"/>
  <c r="U1931" s="1"/>
  <c r="N1931"/>
  <c r="M1931"/>
  <c r="Y1931" s="1"/>
  <c r="L1931"/>
  <c r="K1931"/>
  <c r="Z1848"/>
  <c r="Q1848"/>
  <c r="P1848"/>
  <c r="O1848"/>
  <c r="U1848" s="1"/>
  <c r="N1848"/>
  <c r="M1848"/>
  <c r="Y1848" s="1"/>
  <c r="L1848"/>
  <c r="K1848"/>
  <c r="Z1807"/>
  <c r="Q1807"/>
  <c r="P1807"/>
  <c r="O1807"/>
  <c r="U1807" s="1"/>
  <c r="N1807"/>
  <c r="M1807"/>
  <c r="Y1807" s="1"/>
  <c r="L1807"/>
  <c r="K1807"/>
  <c r="Z2538"/>
  <c r="Q2538"/>
  <c r="P2538"/>
  <c r="O2538"/>
  <c r="U2538" s="1"/>
  <c r="N2538"/>
  <c r="M2538"/>
  <c r="Y2538" s="1"/>
  <c r="L2538"/>
  <c r="K2538"/>
  <c r="Z2307"/>
  <c r="Q2307"/>
  <c r="P2307"/>
  <c r="O2307"/>
  <c r="U2307" s="1"/>
  <c r="N2307"/>
  <c r="M2307"/>
  <c r="Y2307" s="1"/>
  <c r="L2307"/>
  <c r="K2307"/>
  <c r="Z2100"/>
  <c r="Q2100"/>
  <c r="P2100"/>
  <c r="O2100"/>
  <c r="U2100" s="1"/>
  <c r="N2100"/>
  <c r="M2100"/>
  <c r="Y2100" s="1"/>
  <c r="L2100"/>
  <c r="K2100"/>
  <c r="Z1939"/>
  <c r="Q1939"/>
  <c r="P1939"/>
  <c r="O1939"/>
  <c r="U1939" s="1"/>
  <c r="N1939"/>
  <c r="M1939"/>
  <c r="Y1939" s="1"/>
  <c r="L1939"/>
  <c r="K1939"/>
  <c r="Z1806"/>
  <c r="Q1806"/>
  <c r="P1806"/>
  <c r="O1806"/>
  <c r="U1806" s="1"/>
  <c r="N1806"/>
  <c r="M1806"/>
  <c r="Y1806" s="1"/>
  <c r="L1806"/>
  <c r="K1806"/>
  <c r="Z1690"/>
  <c r="Q1690"/>
  <c r="P1690"/>
  <c r="O1690"/>
  <c r="U1690" s="1"/>
  <c r="N1690"/>
  <c r="M1690"/>
  <c r="Y1690" s="1"/>
  <c r="L1690"/>
  <c r="K1690"/>
  <c r="Z1621"/>
  <c r="Q1621"/>
  <c r="P1621"/>
  <c r="O1621"/>
  <c r="U1621" s="1"/>
  <c r="N1621"/>
  <c r="M1621"/>
  <c r="Y1621" s="1"/>
  <c r="L1621"/>
  <c r="K1621"/>
  <c r="Z1577"/>
  <c r="Q1577"/>
  <c r="P1577"/>
  <c r="O1577"/>
  <c r="U1577" s="1"/>
  <c r="N1577"/>
  <c r="M1577"/>
  <c r="Y1577" s="1"/>
  <c r="L1577"/>
  <c r="K1577"/>
  <c r="Z2587"/>
  <c r="Q2587"/>
  <c r="P2587"/>
  <c r="O2587"/>
  <c r="U2587" s="1"/>
  <c r="N2587"/>
  <c r="M2587"/>
  <c r="Y2587" s="1"/>
  <c r="L2587"/>
  <c r="K2587"/>
  <c r="Z2318"/>
  <c r="Q2318"/>
  <c r="P2318"/>
  <c r="O2318"/>
  <c r="U2318" s="1"/>
  <c r="N2318"/>
  <c r="M2318"/>
  <c r="Y2318" s="1"/>
  <c r="L2318"/>
  <c r="K2318"/>
  <c r="Z2080"/>
  <c r="Q2080"/>
  <c r="P2080"/>
  <c r="O2080"/>
  <c r="U2080" s="1"/>
  <c r="N2080"/>
  <c r="M2080"/>
  <c r="Y2080" s="1"/>
  <c r="L2080"/>
  <c r="K2080"/>
  <c r="Z1879"/>
  <c r="Q1879"/>
  <c r="P1879"/>
  <c r="O1879"/>
  <c r="U1879" s="1"/>
  <c r="N1879"/>
  <c r="M1879"/>
  <c r="Y1879" s="1"/>
  <c r="L1879"/>
  <c r="K1879"/>
  <c r="Z1719"/>
  <c r="Q1719"/>
  <c r="P1719"/>
  <c r="O1719"/>
  <c r="U1719" s="1"/>
  <c r="N1719"/>
  <c r="M1719"/>
  <c r="Y1719" s="1"/>
  <c r="L1719"/>
  <c r="K1719"/>
  <c r="Z1590"/>
  <c r="Q1590"/>
  <c r="P1590"/>
  <c r="O1590"/>
  <c r="U1590" s="1"/>
  <c r="N1590"/>
  <c r="M1590"/>
  <c r="Y1590" s="1"/>
  <c r="L1590"/>
  <c r="K1590"/>
  <c r="Z1484"/>
  <c r="Q1484"/>
  <c r="P1484"/>
  <c r="O1484"/>
  <c r="U1484" s="1"/>
  <c r="N1484"/>
  <c r="M1484"/>
  <c r="Y1484" s="1"/>
  <c r="L1484"/>
  <c r="K1484"/>
  <c r="Z1408"/>
  <c r="Q1408"/>
  <c r="P1408"/>
  <c r="O1408"/>
  <c r="U1408" s="1"/>
  <c r="N1408"/>
  <c r="M1408"/>
  <c r="Y1408" s="1"/>
  <c r="L1408"/>
  <c r="K1408"/>
  <c r="Z1366"/>
  <c r="Q1366"/>
  <c r="P1366"/>
  <c r="O1366"/>
  <c r="U1366" s="1"/>
  <c r="N1366"/>
  <c r="M1366"/>
  <c r="Y1366" s="1"/>
  <c r="L1366"/>
  <c r="K1366"/>
  <c r="Z2382"/>
  <c r="Q2382"/>
  <c r="P2382"/>
  <c r="O2382"/>
  <c r="U2382" s="1"/>
  <c r="N2382"/>
  <c r="M2382"/>
  <c r="Y2382" s="1"/>
  <c r="L2382"/>
  <c r="K2382"/>
  <c r="Z2114"/>
  <c r="Q2114"/>
  <c r="P2114"/>
  <c r="O2114"/>
  <c r="U2114" s="1"/>
  <c r="N2114"/>
  <c r="M2114"/>
  <c r="Y2114" s="1"/>
  <c r="L2114"/>
  <c r="K2114"/>
  <c r="Z1881"/>
  <c r="Q1881"/>
  <c r="P1881"/>
  <c r="O1881"/>
  <c r="U1881" s="1"/>
  <c r="N1881"/>
  <c r="M1881"/>
  <c r="Y1881" s="1"/>
  <c r="L1881"/>
  <c r="K1881"/>
  <c r="Z1688"/>
  <c r="Q1688"/>
  <c r="P1688"/>
  <c r="O1688"/>
  <c r="U1688" s="1"/>
  <c r="N1688"/>
  <c r="M1688"/>
  <c r="Y1688" s="1"/>
  <c r="L1688"/>
  <c r="K1688"/>
  <c r="Z1527"/>
  <c r="Q1527"/>
  <c r="P1527"/>
  <c r="O1527"/>
  <c r="U1527" s="1"/>
  <c r="N1527"/>
  <c r="M1527"/>
  <c r="Y1527" s="1"/>
  <c r="L1527"/>
  <c r="K1527"/>
  <c r="Z1397"/>
  <c r="Q1397"/>
  <c r="P1397"/>
  <c r="O1397"/>
  <c r="U1397" s="1"/>
  <c r="N1397"/>
  <c r="M1397"/>
  <c r="Y1397" s="1"/>
  <c r="L1397"/>
  <c r="K1397"/>
  <c r="Z1300"/>
  <c r="Q1300"/>
  <c r="P1300"/>
  <c r="O1300"/>
  <c r="U1300" s="1"/>
  <c r="N1300"/>
  <c r="M1300"/>
  <c r="Y1300" s="1"/>
  <c r="L1300"/>
  <c r="K1300"/>
  <c r="Z1230"/>
  <c r="Q1230"/>
  <c r="P1230"/>
  <c r="O1230"/>
  <c r="U1230" s="1"/>
  <c r="N1230"/>
  <c r="M1230"/>
  <c r="Y1230" s="1"/>
  <c r="L1230"/>
  <c r="K1230"/>
  <c r="Z1191"/>
  <c r="Q1191"/>
  <c r="P1191"/>
  <c r="O1191"/>
  <c r="U1191" s="1"/>
  <c r="N1191"/>
  <c r="M1191"/>
  <c r="Y1191" s="1"/>
  <c r="L1191"/>
  <c r="K1191"/>
  <c r="Z2487"/>
  <c r="Q2487"/>
  <c r="P2487"/>
  <c r="O2487"/>
  <c r="U2487" s="1"/>
  <c r="N2487"/>
  <c r="M2487"/>
  <c r="Y2487" s="1"/>
  <c r="L2487"/>
  <c r="K2487"/>
  <c r="Z2192"/>
  <c r="Q2192"/>
  <c r="P2192"/>
  <c r="O2192"/>
  <c r="U2192" s="1"/>
  <c r="N2192"/>
  <c r="M2192"/>
  <c r="Y2192" s="1"/>
  <c r="L2192"/>
  <c r="K2192"/>
  <c r="Z1942"/>
  <c r="Q1942"/>
  <c r="P1942"/>
  <c r="O1942"/>
  <c r="U1942" s="1"/>
  <c r="N1942"/>
  <c r="M1942"/>
  <c r="Y1942" s="1"/>
  <c r="L1942"/>
  <c r="K1942"/>
  <c r="Z1706"/>
  <c r="Q1706"/>
  <c r="P1706"/>
  <c r="O1706"/>
  <c r="U1706" s="1"/>
  <c r="N1706"/>
  <c r="M1706"/>
  <c r="Y1706" s="1"/>
  <c r="L1706"/>
  <c r="K1706"/>
  <c r="Z1515"/>
  <c r="Q1515"/>
  <c r="P1515"/>
  <c r="O1515"/>
  <c r="U1515" s="1"/>
  <c r="N1515"/>
  <c r="M1515"/>
  <c r="Y1515" s="1"/>
  <c r="L1515"/>
  <c r="K1515"/>
  <c r="Z1360"/>
  <c r="Q1360"/>
  <c r="P1360"/>
  <c r="O1360"/>
  <c r="U1360" s="1"/>
  <c r="N1360"/>
  <c r="M1360"/>
  <c r="Y1360" s="1"/>
  <c r="L1360"/>
  <c r="K1360"/>
  <c r="Z1234"/>
  <c r="Q1234"/>
  <c r="P1234"/>
  <c r="O1234"/>
  <c r="U1234" s="1"/>
  <c r="N1234"/>
  <c r="M1234"/>
  <c r="Y1234" s="1"/>
  <c r="L1234"/>
  <c r="K1234"/>
  <c r="Z1143"/>
  <c r="Q1143"/>
  <c r="P1143"/>
  <c r="O1143"/>
  <c r="U1143" s="1"/>
  <c r="N1143"/>
  <c r="M1143"/>
  <c r="Y1143" s="1"/>
  <c r="L1143"/>
  <c r="K1143"/>
  <c r="Z1079"/>
  <c r="Q1079"/>
  <c r="P1079"/>
  <c r="O1079"/>
  <c r="U1079" s="1"/>
  <c r="N1079"/>
  <c r="M1079"/>
  <c r="Y1079" s="1"/>
  <c r="L1079"/>
  <c r="K1079"/>
  <c r="Z1031"/>
  <c r="Q1031"/>
  <c r="P1031"/>
  <c r="O1031"/>
  <c r="U1031" s="1"/>
  <c r="N1031"/>
  <c r="M1031"/>
  <c r="Y1031" s="1"/>
  <c r="L1031"/>
  <c r="K1031"/>
  <c r="Z2332"/>
  <c r="Q2332"/>
  <c r="P2332"/>
  <c r="O2332"/>
  <c r="U2332" s="1"/>
  <c r="N2332"/>
  <c r="M2332"/>
  <c r="Y2332" s="1"/>
  <c r="L2332"/>
  <c r="K2332"/>
  <c r="Z2040"/>
  <c r="Q2040"/>
  <c r="P2040"/>
  <c r="O2040"/>
  <c r="U2040" s="1"/>
  <c r="N2040"/>
  <c r="M2040"/>
  <c r="Y2040" s="1"/>
  <c r="L2040"/>
  <c r="K2040"/>
  <c r="Z1780"/>
  <c r="Q1780"/>
  <c r="P1780"/>
  <c r="O1780"/>
  <c r="U1780" s="1"/>
  <c r="N1780"/>
  <c r="M1780"/>
  <c r="Y1780" s="1"/>
  <c r="L1780"/>
  <c r="K1780"/>
  <c r="Z1560"/>
  <c r="Q1560"/>
  <c r="P1560"/>
  <c r="O1560"/>
  <c r="U1560" s="1"/>
  <c r="N1560"/>
  <c r="M1560"/>
  <c r="Y1560" s="1"/>
  <c r="L1560"/>
  <c r="K1560"/>
  <c r="Z1364"/>
  <c r="Q1364"/>
  <c r="P1364"/>
  <c r="O1364"/>
  <c r="U1364" s="1"/>
  <c r="N1364"/>
  <c r="M1364"/>
  <c r="Y1364" s="1"/>
  <c r="L1364"/>
  <c r="K1364"/>
  <c r="Z1215"/>
  <c r="Q1215"/>
  <c r="P1215"/>
  <c r="O1215"/>
  <c r="U1215" s="1"/>
  <c r="N1215"/>
  <c r="M1215"/>
  <c r="Y1215" s="1"/>
  <c r="L1215"/>
  <c r="K1215"/>
  <c r="Z1104"/>
  <c r="Q1104"/>
  <c r="P1104"/>
  <c r="O1104"/>
  <c r="U1104" s="1"/>
  <c r="N1104"/>
  <c r="M1104"/>
  <c r="Y1104" s="1"/>
  <c r="L1104"/>
  <c r="K1104"/>
  <c r="Z1008"/>
  <c r="Q1008"/>
  <c r="P1008"/>
  <c r="O1008"/>
  <c r="U1008" s="1"/>
  <c r="N1008"/>
  <c r="M1008"/>
  <c r="Y1008" s="1"/>
  <c r="L1008"/>
  <c r="K1008"/>
  <c r="Z953"/>
  <c r="Q953"/>
  <c r="P953"/>
  <c r="O953"/>
  <c r="U953" s="1"/>
  <c r="N953"/>
  <c r="M953"/>
  <c r="Y953" s="1"/>
  <c r="L953"/>
  <c r="K953"/>
  <c r="Z911"/>
  <c r="Q911"/>
  <c r="P911"/>
  <c r="O911"/>
  <c r="U911" s="1"/>
  <c r="N911"/>
  <c r="M911"/>
  <c r="Y911" s="1"/>
  <c r="L911"/>
  <c r="K911"/>
  <c r="Z2516"/>
  <c r="Q2516"/>
  <c r="P2516"/>
  <c r="O2516"/>
  <c r="U2516" s="1"/>
  <c r="N2516"/>
  <c r="M2516"/>
  <c r="Y2516" s="1"/>
  <c r="L2516"/>
  <c r="K2516"/>
  <c r="Z2183"/>
  <c r="Q2183"/>
  <c r="P2183"/>
  <c r="O2183"/>
  <c r="U2183" s="1"/>
  <c r="N2183"/>
  <c r="M2183"/>
  <c r="Y2183" s="1"/>
  <c r="L2183"/>
  <c r="K2183"/>
  <c r="Z1893"/>
  <c r="Q1893"/>
  <c r="P1893"/>
  <c r="O1893"/>
  <c r="U1893" s="1"/>
  <c r="N1893"/>
  <c r="M1893"/>
  <c r="Y1893" s="1"/>
  <c r="L1893"/>
  <c r="K1893"/>
  <c r="Z1640"/>
  <c r="Q1640"/>
  <c r="P1640"/>
  <c r="O1640"/>
  <c r="U1640" s="1"/>
  <c r="N1640"/>
  <c r="M1640"/>
  <c r="Y1640" s="1"/>
  <c r="L1640"/>
  <c r="K1640"/>
  <c r="Z1419"/>
  <c r="Q1419"/>
  <c r="P1419"/>
  <c r="O1419"/>
  <c r="U1419" s="1"/>
  <c r="N1419"/>
  <c r="M1419"/>
  <c r="Y1419" s="1"/>
  <c r="L1419"/>
  <c r="K1419"/>
  <c r="Z1239"/>
  <c r="Q1239"/>
  <c r="P1239"/>
  <c r="O1239"/>
  <c r="U1239" s="1"/>
  <c r="N1239"/>
  <c r="M1239"/>
  <c r="Y1239" s="1"/>
  <c r="L1239"/>
  <c r="K1239"/>
  <c r="Z1101"/>
  <c r="Q1101"/>
  <c r="P1101"/>
  <c r="O1101"/>
  <c r="U1101" s="1"/>
  <c r="N1101"/>
  <c r="M1101"/>
  <c r="Y1101" s="1"/>
  <c r="L1101"/>
  <c r="K1101"/>
  <c r="Z979"/>
  <c r="Q979"/>
  <c r="P979"/>
  <c r="O979"/>
  <c r="U979" s="1"/>
  <c r="N979"/>
  <c r="M979"/>
  <c r="Y979" s="1"/>
  <c r="L979"/>
  <c r="K979"/>
  <c r="Z892"/>
  <c r="Q892"/>
  <c r="P892"/>
  <c r="O892"/>
  <c r="U892" s="1"/>
  <c r="N892"/>
  <c r="M892"/>
  <c r="Y892" s="1"/>
  <c r="L892"/>
  <c r="K892"/>
  <c r="Z834"/>
  <c r="Q834"/>
  <c r="P834"/>
  <c r="O834"/>
  <c r="U834" s="1"/>
  <c r="N834"/>
  <c r="M834"/>
  <c r="Y834" s="1"/>
  <c r="L834"/>
  <c r="K834"/>
  <c r="Z798"/>
  <c r="Q798"/>
  <c r="P798"/>
  <c r="O798"/>
  <c r="U798" s="1"/>
  <c r="N798"/>
  <c r="M798"/>
  <c r="Y798" s="1"/>
  <c r="L798"/>
  <c r="K798"/>
  <c r="Z2394"/>
  <c r="Q2394"/>
  <c r="P2394"/>
  <c r="O2394"/>
  <c r="U2394" s="1"/>
  <c r="N2394"/>
  <c r="M2394"/>
  <c r="Y2394" s="1"/>
  <c r="L2394"/>
  <c r="K2394"/>
  <c r="Z2066"/>
  <c r="Q2066"/>
  <c r="P2066"/>
  <c r="O2066"/>
  <c r="U2066" s="1"/>
  <c r="N2066"/>
  <c r="M2066"/>
  <c r="Y2066" s="1"/>
  <c r="L2066"/>
  <c r="K2066"/>
  <c r="Z1777"/>
  <c r="Q1777"/>
  <c r="P1777"/>
  <c r="O1777"/>
  <c r="U1777" s="1"/>
  <c r="N1777"/>
  <c r="M1777"/>
  <c r="Y1777" s="1"/>
  <c r="L1777"/>
  <c r="K1777"/>
  <c r="Z1519"/>
  <c r="Q1519"/>
  <c r="P1519"/>
  <c r="O1519"/>
  <c r="U1519" s="1"/>
  <c r="N1519"/>
  <c r="M1519"/>
  <c r="Y1519" s="1"/>
  <c r="L1519"/>
  <c r="K1519"/>
  <c r="Z1312"/>
  <c r="Q1312"/>
  <c r="P1312"/>
  <c r="O1312"/>
  <c r="U1312" s="1"/>
  <c r="N1312"/>
  <c r="M1312"/>
  <c r="Y1312" s="1"/>
  <c r="L1312"/>
  <c r="K1312"/>
  <c r="Z1134"/>
  <c r="Q1134"/>
  <c r="P1134"/>
  <c r="O1134"/>
  <c r="U1134" s="1"/>
  <c r="N1134"/>
  <c r="M1134"/>
  <c r="Y1134" s="1"/>
  <c r="L1134"/>
  <c r="K1134"/>
  <c r="Z991"/>
  <c r="Q991"/>
  <c r="P991"/>
  <c r="O991"/>
  <c r="U991" s="1"/>
  <c r="N991"/>
  <c r="M991"/>
  <c r="Y991" s="1"/>
  <c r="L991"/>
  <c r="K991"/>
  <c r="Z877"/>
  <c r="Q877"/>
  <c r="P877"/>
  <c r="O877"/>
  <c r="U877" s="1"/>
  <c r="N877"/>
  <c r="M877"/>
  <c r="Y877" s="1"/>
  <c r="L877"/>
  <c r="K877"/>
  <c r="Z797"/>
  <c r="Q797"/>
  <c r="P797"/>
  <c r="O797"/>
  <c r="U797" s="1"/>
  <c r="N797"/>
  <c r="M797"/>
  <c r="Y797" s="1"/>
  <c r="L797"/>
  <c r="K797"/>
  <c r="Z743"/>
  <c r="Q743"/>
  <c r="P743"/>
  <c r="O743"/>
  <c r="U743" s="1"/>
  <c r="N743"/>
  <c r="M743"/>
  <c r="Y743" s="1"/>
  <c r="L743"/>
  <c r="K743"/>
  <c r="Z708"/>
  <c r="Q708"/>
  <c r="P708"/>
  <c r="O708"/>
  <c r="U708" s="1"/>
  <c r="N708"/>
  <c r="M708"/>
  <c r="Y708" s="1"/>
  <c r="L708"/>
  <c r="K708"/>
  <c r="Z2646"/>
  <c r="Q2646"/>
  <c r="P2646"/>
  <c r="O2646"/>
  <c r="U2646" s="1"/>
  <c r="N2646"/>
  <c r="M2646"/>
  <c r="Y2646" s="1"/>
  <c r="L2646"/>
  <c r="K2646"/>
  <c r="Z2286"/>
  <c r="Q2286"/>
  <c r="P2286"/>
  <c r="O2286"/>
  <c r="U2286" s="1"/>
  <c r="N2286"/>
  <c r="M2286"/>
  <c r="Y2286" s="1"/>
  <c r="L2286"/>
  <c r="K2286"/>
  <c r="Z1960"/>
  <c r="Q1960"/>
  <c r="P1960"/>
  <c r="O1960"/>
  <c r="U1960" s="1"/>
  <c r="N1960"/>
  <c r="M1960"/>
  <c r="Y1960" s="1"/>
  <c r="L1960"/>
  <c r="K1960"/>
  <c r="Z1672"/>
  <c r="Q1672"/>
  <c r="P1672"/>
  <c r="O1672"/>
  <c r="U1672" s="1"/>
  <c r="N1672"/>
  <c r="M1672"/>
  <c r="Y1672" s="1"/>
  <c r="L1672"/>
  <c r="K1672"/>
  <c r="Z1425"/>
  <c r="Q1425"/>
  <c r="P1425"/>
  <c r="O1425"/>
  <c r="U1425" s="1"/>
  <c r="N1425"/>
  <c r="M1425"/>
  <c r="Y1425" s="1"/>
  <c r="L1425"/>
  <c r="K1425"/>
  <c r="Z1214"/>
  <c r="Q1214"/>
  <c r="P1214"/>
  <c r="O1214"/>
  <c r="U1214" s="1"/>
  <c r="N1214"/>
  <c r="M1214"/>
  <c r="Y1214" s="1"/>
  <c r="L1214"/>
  <c r="K1214"/>
  <c r="Z1035"/>
  <c r="Q1035"/>
  <c r="P1035"/>
  <c r="O1035"/>
  <c r="U1035" s="1"/>
  <c r="N1035"/>
  <c r="M1035"/>
  <c r="Y1035" s="1"/>
  <c r="L1035"/>
  <c r="K1035"/>
  <c r="Z910"/>
  <c r="Q910"/>
  <c r="P910"/>
  <c r="O910"/>
  <c r="U910" s="1"/>
  <c r="N910"/>
  <c r="M910"/>
  <c r="Y910" s="1"/>
  <c r="L910"/>
  <c r="K910"/>
  <c r="Z803"/>
  <c r="Q803"/>
  <c r="P803"/>
  <c r="O803"/>
  <c r="U803" s="1"/>
  <c r="N803"/>
  <c r="M803"/>
  <c r="Y803" s="1"/>
  <c r="L803"/>
  <c r="K803"/>
  <c r="Z723"/>
  <c r="Q723"/>
  <c r="P723"/>
  <c r="O723"/>
  <c r="U723" s="1"/>
  <c r="N723"/>
  <c r="M723"/>
  <c r="Y723" s="1"/>
  <c r="L723"/>
  <c r="K723"/>
  <c r="Z669"/>
  <c r="Q669"/>
  <c r="P669"/>
  <c r="O669"/>
  <c r="U669" s="1"/>
  <c r="N669"/>
  <c r="M669"/>
  <c r="Y669" s="1"/>
  <c r="L669"/>
  <c r="K669"/>
  <c r="Z637"/>
  <c r="Q637"/>
  <c r="P637"/>
  <c r="O637"/>
  <c r="U637" s="1"/>
  <c r="N637"/>
  <c r="M637"/>
  <c r="Y637" s="1"/>
  <c r="L637"/>
  <c r="K637"/>
  <c r="Z2561"/>
  <c r="Q2561"/>
  <c r="P2561"/>
  <c r="O2561"/>
  <c r="U2561" s="1"/>
  <c r="N2561"/>
  <c r="M2561"/>
  <c r="Y2561" s="1"/>
  <c r="L2561"/>
  <c r="K2561"/>
  <c r="Z2191"/>
  <c r="Q2191"/>
  <c r="P2191"/>
  <c r="O2191"/>
  <c r="U2191" s="1"/>
  <c r="N2191"/>
  <c r="M2191"/>
  <c r="Y2191" s="1"/>
  <c r="L2191"/>
  <c r="K2191"/>
  <c r="Z1870"/>
  <c r="Q1870"/>
  <c r="P1870"/>
  <c r="O1870"/>
  <c r="U1870" s="1"/>
  <c r="N1870"/>
  <c r="M1870"/>
  <c r="Y1870" s="1"/>
  <c r="L1870"/>
  <c r="K1870"/>
  <c r="Z1595"/>
  <c r="Q1595"/>
  <c r="P1595"/>
  <c r="O1595"/>
  <c r="U1595" s="1"/>
  <c r="N1595"/>
  <c r="M1595"/>
  <c r="Y1595" s="1"/>
  <c r="L1595"/>
  <c r="K1595"/>
  <c r="Z1351"/>
  <c r="Q1351"/>
  <c r="P1351"/>
  <c r="O1351"/>
  <c r="U1351" s="1"/>
  <c r="N1351"/>
  <c r="M1351"/>
  <c r="Y1351" s="1"/>
  <c r="L1351"/>
  <c r="K1351"/>
  <c r="Z1142"/>
  <c r="Q1142"/>
  <c r="P1142"/>
  <c r="O1142"/>
  <c r="U1142" s="1"/>
  <c r="N1142"/>
  <c r="M1142"/>
  <c r="Y1142" s="1"/>
  <c r="L1142"/>
  <c r="K1142"/>
  <c r="Z977"/>
  <c r="Q977"/>
  <c r="P977"/>
  <c r="O977"/>
  <c r="U977" s="1"/>
  <c r="N977"/>
  <c r="M977"/>
  <c r="Y977" s="1"/>
  <c r="L977"/>
  <c r="K977"/>
  <c r="Z841"/>
  <c r="Q841"/>
  <c r="P841"/>
  <c r="O841"/>
  <c r="U841" s="1"/>
  <c r="N841"/>
  <c r="M841"/>
  <c r="Y841" s="1"/>
  <c r="L841"/>
  <c r="K841"/>
  <c r="Z739"/>
  <c r="Q739"/>
  <c r="P739"/>
  <c r="O739"/>
  <c r="U739" s="1"/>
  <c r="N739"/>
  <c r="M739"/>
  <c r="Y739" s="1"/>
  <c r="L739"/>
  <c r="K739"/>
  <c r="Z665"/>
  <c r="Q665"/>
  <c r="P665"/>
  <c r="O665"/>
  <c r="U665" s="1"/>
  <c r="N665"/>
  <c r="M665"/>
  <c r="Y665" s="1"/>
  <c r="L665"/>
  <c r="K665"/>
  <c r="Z608"/>
  <c r="Q608"/>
  <c r="P608"/>
  <c r="O608"/>
  <c r="U608" s="1"/>
  <c r="N608"/>
  <c r="M608"/>
  <c r="Y608" s="1"/>
  <c r="L608"/>
  <c r="K608"/>
  <c r="Z575"/>
  <c r="Q575"/>
  <c r="P575"/>
  <c r="O575"/>
  <c r="U575" s="1"/>
  <c r="N575"/>
  <c r="M575"/>
  <c r="Y575" s="1"/>
  <c r="L575"/>
  <c r="K575"/>
  <c r="Z2484"/>
  <c r="Q2484"/>
  <c r="P2484"/>
  <c r="O2484"/>
  <c r="U2484" s="1"/>
  <c r="N2484"/>
  <c r="M2484"/>
  <c r="Y2484" s="1"/>
  <c r="L2484"/>
  <c r="K2484"/>
  <c r="Z2129"/>
  <c r="Q2129"/>
  <c r="P2129"/>
  <c r="O2129"/>
  <c r="U2129" s="1"/>
  <c r="N2129"/>
  <c r="M2129"/>
  <c r="Y2129" s="1"/>
  <c r="L2129"/>
  <c r="K2129"/>
  <c r="Z1813"/>
  <c r="Q1813"/>
  <c r="P1813"/>
  <c r="O1813"/>
  <c r="U1813" s="1"/>
  <c r="N1813"/>
  <c r="M1813"/>
  <c r="Y1813" s="1"/>
  <c r="L1813"/>
  <c r="K1813"/>
  <c r="Z1526"/>
  <c r="Q1526"/>
  <c r="P1526"/>
  <c r="O1526"/>
  <c r="U1526" s="1"/>
  <c r="N1526"/>
  <c r="M1526"/>
  <c r="Y1526" s="1"/>
  <c r="L1526"/>
  <c r="K1526"/>
  <c r="Z1292"/>
  <c r="Q1292"/>
  <c r="P1292"/>
  <c r="O1292"/>
  <c r="U1292" s="1"/>
  <c r="N1292"/>
  <c r="M1292"/>
  <c r="Y1292" s="1"/>
  <c r="L1292"/>
  <c r="K1292"/>
  <c r="Z1094"/>
  <c r="Q1094"/>
  <c r="P1094"/>
  <c r="O1094"/>
  <c r="U1094" s="1"/>
  <c r="N1094"/>
  <c r="M1094"/>
  <c r="Y1094" s="1"/>
  <c r="L1094"/>
  <c r="K1094"/>
  <c r="Z926"/>
  <c r="Q926"/>
  <c r="P926"/>
  <c r="O926"/>
  <c r="U926" s="1"/>
  <c r="N926"/>
  <c r="M926"/>
  <c r="Y926" s="1"/>
  <c r="L926"/>
  <c r="K926"/>
  <c r="Z791"/>
  <c r="Q791"/>
  <c r="P791"/>
  <c r="O791"/>
  <c r="U791" s="1"/>
  <c r="N791"/>
  <c r="M791"/>
  <c r="Y791" s="1"/>
  <c r="L791"/>
  <c r="K791"/>
  <c r="Z693"/>
  <c r="Q693"/>
  <c r="P693"/>
  <c r="O693"/>
  <c r="U693" s="1"/>
  <c r="N693"/>
  <c r="M693"/>
  <c r="Y693" s="1"/>
  <c r="L693"/>
  <c r="K693"/>
  <c r="Z615"/>
  <c r="Q615"/>
  <c r="P615"/>
  <c r="O615"/>
  <c r="U615" s="1"/>
  <c r="N615"/>
  <c r="M615"/>
  <c r="Y615" s="1"/>
  <c r="L615"/>
  <c r="K615"/>
  <c r="Z568"/>
  <c r="Q568"/>
  <c r="P568"/>
  <c r="O568"/>
  <c r="U568" s="1"/>
  <c r="N568"/>
  <c r="M568"/>
  <c r="Y568" s="1"/>
  <c r="L568"/>
  <c r="K568"/>
  <c r="Z533"/>
  <c r="Q533"/>
  <c r="P533"/>
  <c r="O533"/>
  <c r="U533" s="1"/>
  <c r="N533"/>
  <c r="M533"/>
  <c r="Y533" s="1"/>
  <c r="L533"/>
  <c r="K533"/>
  <c r="Z2436"/>
  <c r="Q2436"/>
  <c r="P2436"/>
  <c r="O2436"/>
  <c r="U2436" s="1"/>
  <c r="N2436"/>
  <c r="M2436"/>
  <c r="Y2436" s="1"/>
  <c r="L2436"/>
  <c r="K2436"/>
  <c r="Z2079"/>
  <c r="Q2079"/>
  <c r="P2079"/>
  <c r="O2079"/>
  <c r="U2079" s="1"/>
  <c r="N2079"/>
  <c r="M2079"/>
  <c r="Y2079" s="1"/>
  <c r="L2079"/>
  <c r="K2079"/>
  <c r="Z1759"/>
  <c r="Q1759"/>
  <c r="P1759"/>
  <c r="O1759"/>
  <c r="U1759" s="1"/>
  <c r="N1759"/>
  <c r="M1759"/>
  <c r="Y1759" s="1"/>
  <c r="L1759"/>
  <c r="K1759"/>
  <c r="Z1483"/>
  <c r="Q1483"/>
  <c r="P1483"/>
  <c r="O1483"/>
  <c r="U1483" s="1"/>
  <c r="N1483"/>
  <c r="M1483"/>
  <c r="Y1483" s="1"/>
  <c r="L1483"/>
  <c r="K1483"/>
  <c r="Z1242"/>
  <c r="Q1242"/>
  <c r="P1242"/>
  <c r="O1242"/>
  <c r="U1242" s="1"/>
  <c r="N1242"/>
  <c r="M1242"/>
  <c r="Y1242" s="1"/>
  <c r="L1242"/>
  <c r="K1242"/>
  <c r="Z1038"/>
  <c r="Q1038"/>
  <c r="P1038"/>
  <c r="O1038"/>
  <c r="U1038" s="1"/>
  <c r="N1038"/>
  <c r="M1038"/>
  <c r="Y1038" s="1"/>
  <c r="L1038"/>
  <c r="K1038"/>
  <c r="Z884"/>
  <c r="Q884"/>
  <c r="P884"/>
  <c r="O884"/>
  <c r="U884" s="1"/>
  <c r="N884"/>
  <c r="M884"/>
  <c r="Y884" s="1"/>
  <c r="L884"/>
  <c r="K884"/>
  <c r="Z755"/>
  <c r="Q755"/>
  <c r="P755"/>
  <c r="O755"/>
  <c r="U755" s="1"/>
  <c r="N755"/>
  <c r="M755"/>
  <c r="Y755" s="1"/>
  <c r="L755"/>
  <c r="K755"/>
  <c r="Z657"/>
  <c r="Q657"/>
  <c r="P657"/>
  <c r="O657"/>
  <c r="U657" s="1"/>
  <c r="N657"/>
  <c r="M657"/>
  <c r="Y657" s="1"/>
  <c r="L657"/>
  <c r="K657"/>
  <c r="Z580"/>
  <c r="Q580"/>
  <c r="P580"/>
  <c r="O580"/>
  <c r="U580" s="1"/>
  <c r="N580"/>
  <c r="M580"/>
  <c r="Y580" s="1"/>
  <c r="L580"/>
  <c r="K580"/>
  <c r="Z531"/>
  <c r="Q531"/>
  <c r="P531"/>
  <c r="O531"/>
  <c r="U531" s="1"/>
  <c r="N531"/>
  <c r="M531"/>
  <c r="Y531" s="1"/>
  <c r="L531"/>
  <c r="K531"/>
  <c r="Z504"/>
  <c r="Q504"/>
  <c r="P504"/>
  <c r="O504"/>
  <c r="U504" s="1"/>
  <c r="N504"/>
  <c r="M504"/>
  <c r="Y504" s="1"/>
  <c r="L504"/>
  <c r="K504"/>
  <c r="Z2410"/>
  <c r="Q2410"/>
  <c r="P2410"/>
  <c r="O2410"/>
  <c r="U2410" s="1"/>
  <c r="N2410"/>
  <c r="M2410"/>
  <c r="Y2410" s="1"/>
  <c r="L2410"/>
  <c r="K2410"/>
  <c r="Z2057"/>
  <c r="Q2057"/>
  <c r="P2057"/>
  <c r="O2057"/>
  <c r="U2057" s="1"/>
  <c r="N2057"/>
  <c r="M2057"/>
  <c r="Y2057" s="1"/>
  <c r="L2057"/>
  <c r="K2057"/>
  <c r="Z1738"/>
  <c r="Q1738"/>
  <c r="P1738"/>
  <c r="O1738"/>
  <c r="U1738" s="1"/>
  <c r="N1738"/>
  <c r="M1738"/>
  <c r="Y1738" s="1"/>
  <c r="L1738"/>
  <c r="K1738"/>
  <c r="Z1462"/>
  <c r="Q1462"/>
  <c r="P1462"/>
  <c r="O1462"/>
  <c r="U1462" s="1"/>
  <c r="N1462"/>
  <c r="M1462"/>
  <c r="Y1462" s="1"/>
  <c r="L1462"/>
  <c r="K1462"/>
  <c r="Z1220"/>
  <c r="Q1220"/>
  <c r="P1220"/>
  <c r="O1220"/>
  <c r="U1220" s="1"/>
  <c r="N1220"/>
  <c r="M1220"/>
  <c r="Y1220" s="1"/>
  <c r="L1220"/>
  <c r="K1220"/>
  <c r="Z1017"/>
  <c r="Q1017"/>
  <c r="P1017"/>
  <c r="O1017"/>
  <c r="U1017" s="1"/>
  <c r="N1017"/>
  <c r="M1017"/>
  <c r="Y1017" s="1"/>
  <c r="L1017"/>
  <c r="K1017"/>
  <c r="Z867"/>
  <c r="Q867"/>
  <c r="P867"/>
  <c r="O867"/>
  <c r="U867" s="1"/>
  <c r="N867"/>
  <c r="M867"/>
  <c r="Y867" s="1"/>
  <c r="L867"/>
  <c r="K867"/>
  <c r="Z736"/>
  <c r="Q736"/>
  <c r="P736"/>
  <c r="O736"/>
  <c r="U736" s="1"/>
  <c r="N736"/>
  <c r="M736"/>
  <c r="Y736" s="1"/>
  <c r="L736"/>
  <c r="K736"/>
  <c r="Z644"/>
  <c r="Q644"/>
  <c r="P644"/>
  <c r="O644"/>
  <c r="U644" s="1"/>
  <c r="N644"/>
  <c r="M644"/>
  <c r="Y644" s="1"/>
  <c r="L644"/>
  <c r="K644"/>
  <c r="Z569"/>
  <c r="Q569"/>
  <c r="P569"/>
  <c r="O569"/>
  <c r="U569" s="1"/>
  <c r="N569"/>
  <c r="M569"/>
  <c r="Y569" s="1"/>
  <c r="L569"/>
  <c r="K569"/>
  <c r="Z518"/>
  <c r="Q518"/>
  <c r="P518"/>
  <c r="O518"/>
  <c r="U518" s="1"/>
  <c r="N518"/>
  <c r="M518"/>
  <c r="Y518" s="1"/>
  <c r="L518"/>
  <c r="K518"/>
  <c r="Z486"/>
  <c r="Q486"/>
  <c r="P486"/>
  <c r="O486"/>
  <c r="U486" s="1"/>
  <c r="N486"/>
  <c r="M486"/>
  <c r="Y486" s="1"/>
  <c r="L486"/>
  <c r="K486"/>
  <c r="Z2562"/>
  <c r="Q2562"/>
  <c r="P2562"/>
  <c r="O2562"/>
  <c r="U2562" s="1"/>
  <c r="N2562"/>
  <c r="M2562"/>
  <c r="Y2562" s="1"/>
  <c r="L2562"/>
  <c r="K2562"/>
  <c r="Z2476"/>
  <c r="Q2476"/>
  <c r="P2476"/>
  <c r="O2476"/>
  <c r="U2476" s="1"/>
  <c r="N2476"/>
  <c r="M2476"/>
  <c r="Y2476" s="1"/>
  <c r="L2476"/>
  <c r="K2476"/>
  <c r="Z2433"/>
  <c r="Q2433"/>
  <c r="P2433"/>
  <c r="O2433"/>
  <c r="U2433" s="1"/>
  <c r="N2433"/>
  <c r="M2433"/>
  <c r="Y2433" s="1"/>
  <c r="L2433"/>
  <c r="K2433"/>
  <c r="Z2512"/>
  <c r="Q2512"/>
  <c r="P2512"/>
  <c r="O2512"/>
  <c r="U2512" s="1"/>
  <c r="N2512"/>
  <c r="M2512"/>
  <c r="Y2512" s="1"/>
  <c r="L2512"/>
  <c r="K2512"/>
  <c r="Z2375"/>
  <c r="Q2375"/>
  <c r="P2375"/>
  <c r="O2375"/>
  <c r="U2375" s="1"/>
  <c r="N2375"/>
  <c r="M2375"/>
  <c r="Y2375" s="1"/>
  <c r="L2375"/>
  <c r="K2375"/>
  <c r="Z2259"/>
  <c r="Q2259"/>
  <c r="P2259"/>
  <c r="O2259"/>
  <c r="U2259" s="1"/>
  <c r="N2259"/>
  <c r="M2259"/>
  <c r="Y2259" s="1"/>
  <c r="L2259"/>
  <c r="K2259"/>
  <c r="Z2180"/>
  <c r="Q2180"/>
  <c r="P2180"/>
  <c r="O2180"/>
  <c r="U2180" s="1"/>
  <c r="N2180"/>
  <c r="M2180"/>
  <c r="Y2180" s="1"/>
  <c r="L2180"/>
  <c r="K2180"/>
  <c r="Z2138"/>
  <c r="Q2138"/>
  <c r="P2138"/>
  <c r="O2138"/>
  <c r="U2138" s="1"/>
  <c r="N2138"/>
  <c r="M2138"/>
  <c r="Y2138" s="1"/>
  <c r="L2138"/>
  <c r="K2138"/>
  <c r="Z2611"/>
  <c r="Q2611"/>
  <c r="P2611"/>
  <c r="O2611"/>
  <c r="U2611" s="1"/>
  <c r="N2611"/>
  <c r="M2611"/>
  <c r="Y2611" s="1"/>
  <c r="L2611"/>
  <c r="K2611"/>
  <c r="Z2404"/>
  <c r="Q2404"/>
  <c r="P2404"/>
  <c r="O2404"/>
  <c r="U2404" s="1"/>
  <c r="N2404"/>
  <c r="M2404"/>
  <c r="Y2404" s="1"/>
  <c r="L2404"/>
  <c r="K2404"/>
  <c r="Z2233"/>
  <c r="Q2233"/>
  <c r="P2233"/>
  <c r="O2233"/>
  <c r="U2233" s="1"/>
  <c r="N2233"/>
  <c r="M2233"/>
  <c r="Y2233" s="1"/>
  <c r="L2233"/>
  <c r="K2233"/>
  <c r="Z2093"/>
  <c r="Q2093"/>
  <c r="P2093"/>
  <c r="O2093"/>
  <c r="U2093" s="1"/>
  <c r="N2093"/>
  <c r="M2093"/>
  <c r="Y2093" s="1"/>
  <c r="L2093"/>
  <c r="K2093"/>
  <c r="Z1987"/>
  <c r="Q1987"/>
  <c r="P1987"/>
  <c r="O1987"/>
  <c r="U1987" s="1"/>
  <c r="N1987"/>
  <c r="M1987"/>
  <c r="Y1987" s="1"/>
  <c r="L1987"/>
  <c r="K1987"/>
  <c r="Z1912"/>
  <c r="Q1912"/>
  <c r="P1912"/>
  <c r="O1912"/>
  <c r="U1912" s="1"/>
  <c r="N1912"/>
  <c r="M1912"/>
  <c r="Y1912" s="1"/>
  <c r="L1912"/>
  <c r="K1912"/>
  <c r="Z1863"/>
  <c r="Q1863"/>
  <c r="P1863"/>
  <c r="O1863"/>
  <c r="U1863" s="1"/>
  <c r="N1863"/>
  <c r="M1863"/>
  <c r="Y1863" s="1"/>
  <c r="L1863"/>
  <c r="K1863"/>
  <c r="Z2584"/>
  <c r="Q2584"/>
  <c r="P2584"/>
  <c r="O2584"/>
  <c r="U2584" s="1"/>
  <c r="N2584"/>
  <c r="M2584"/>
  <c r="Y2584" s="1"/>
  <c r="L2584"/>
  <c r="K2584"/>
  <c r="Z2357"/>
  <c r="Q2357"/>
  <c r="P2357"/>
  <c r="O2357"/>
  <c r="U2357" s="1"/>
  <c r="N2357"/>
  <c r="M2357"/>
  <c r="Y2357" s="1"/>
  <c r="L2357"/>
  <c r="K2357"/>
  <c r="Z2147"/>
  <c r="Q2147"/>
  <c r="P2147"/>
  <c r="O2147"/>
  <c r="U2147" s="1"/>
  <c r="N2147"/>
  <c r="M2147"/>
  <c r="Y2147" s="1"/>
  <c r="L2147"/>
  <c r="K2147"/>
  <c r="Z1978"/>
  <c r="Q1978"/>
  <c r="P1978"/>
  <c r="O1978"/>
  <c r="U1978" s="1"/>
  <c r="N1978"/>
  <c r="M1978"/>
  <c r="Y1978" s="1"/>
  <c r="L1978"/>
  <c r="K1978"/>
  <c r="Z1842"/>
  <c r="Q1842"/>
  <c r="P1842"/>
  <c r="O1842"/>
  <c r="U1842" s="1"/>
  <c r="N1842"/>
  <c r="M1842"/>
  <c r="Y1842" s="1"/>
  <c r="L1842"/>
  <c r="K1842"/>
  <c r="Z1735"/>
  <c r="Q1735"/>
  <c r="P1735"/>
  <c r="O1735"/>
  <c r="U1735" s="1"/>
  <c r="N1735"/>
  <c r="M1735"/>
  <c r="Y1735" s="1"/>
  <c r="L1735"/>
  <c r="K1735"/>
  <c r="Z1657"/>
  <c r="Q1657"/>
  <c r="P1657"/>
  <c r="O1657"/>
  <c r="U1657" s="1"/>
  <c r="N1657"/>
  <c r="M1657"/>
  <c r="Y1657" s="1"/>
  <c r="L1657"/>
  <c r="K1657"/>
  <c r="Z1619"/>
  <c r="Q1619"/>
  <c r="P1619"/>
  <c r="O1619"/>
  <c r="U1619" s="1"/>
  <c r="N1619"/>
  <c r="M1619"/>
  <c r="Y1619" s="1"/>
  <c r="L1619"/>
  <c r="K1619"/>
  <c r="Z2610"/>
  <c r="Q2610"/>
  <c r="P2610"/>
  <c r="O2610"/>
  <c r="U2610" s="1"/>
  <c r="N2610"/>
  <c r="M2610"/>
  <c r="Y2610" s="1"/>
  <c r="L2610"/>
  <c r="K2610"/>
  <c r="Z2349"/>
  <c r="Q2349"/>
  <c r="P2349"/>
  <c r="O2349"/>
  <c r="U2349" s="1"/>
  <c r="N2349"/>
  <c r="M2349"/>
  <c r="Y2349" s="1"/>
  <c r="L2349"/>
  <c r="K2349"/>
  <c r="Z2108"/>
  <c r="Q2108"/>
  <c r="P2108"/>
  <c r="O2108"/>
  <c r="U2108" s="1"/>
  <c r="N2108"/>
  <c r="M2108"/>
  <c r="Y2108" s="1"/>
  <c r="L2108"/>
  <c r="K2108"/>
  <c r="Z1910"/>
  <c r="Q1910"/>
  <c r="P1910"/>
  <c r="O1910"/>
  <c r="U1910" s="1"/>
  <c r="N1910"/>
  <c r="M1910"/>
  <c r="Y1910" s="1"/>
  <c r="L1910"/>
  <c r="K1910"/>
  <c r="Z1745"/>
  <c r="Q1745"/>
  <c r="P1745"/>
  <c r="O1745"/>
  <c r="U1745" s="1"/>
  <c r="N1745"/>
  <c r="M1745"/>
  <c r="Y1745" s="1"/>
  <c r="L1745"/>
  <c r="K1745"/>
  <c r="Z1611"/>
  <c r="Q1611"/>
  <c r="P1611"/>
  <c r="O1611"/>
  <c r="U1611" s="1"/>
  <c r="N1611"/>
  <c r="M1611"/>
  <c r="Y1611" s="1"/>
  <c r="L1611"/>
  <c r="K1611"/>
  <c r="Z1504"/>
  <c r="Q1504"/>
  <c r="P1504"/>
  <c r="O1504"/>
  <c r="U1504" s="1"/>
  <c r="N1504"/>
  <c r="M1504"/>
  <c r="Y1504" s="1"/>
  <c r="L1504"/>
  <c r="K1504"/>
  <c r="Z1439"/>
  <c r="Q1439"/>
  <c r="P1439"/>
  <c r="O1439"/>
  <c r="U1439" s="1"/>
  <c r="N1439"/>
  <c r="M1439"/>
  <c r="Y1439" s="1"/>
  <c r="L1439"/>
  <c r="K1439"/>
  <c r="Z1391"/>
  <c r="Q1391"/>
  <c r="P1391"/>
  <c r="O1391"/>
  <c r="U1391" s="1"/>
  <c r="N1391"/>
  <c r="M1391"/>
  <c r="Y1391" s="1"/>
  <c r="L1391"/>
  <c r="K1391"/>
  <c r="Z2391"/>
  <c r="Q2391"/>
  <c r="P2391"/>
  <c r="O2391"/>
  <c r="U2391" s="1"/>
  <c r="N2391"/>
  <c r="M2391"/>
  <c r="Y2391" s="1"/>
  <c r="L2391"/>
  <c r="K2391"/>
  <c r="Z2118"/>
  <c r="Q2118"/>
  <c r="P2118"/>
  <c r="O2118"/>
  <c r="U2118" s="1"/>
  <c r="N2118"/>
  <c r="M2118"/>
  <c r="Y2118" s="1"/>
  <c r="L2118"/>
  <c r="K2118"/>
  <c r="Z1891"/>
  <c r="Q1891"/>
  <c r="P1891"/>
  <c r="O1891"/>
  <c r="U1891" s="1"/>
  <c r="N1891"/>
  <c r="M1891"/>
  <c r="Y1891" s="1"/>
  <c r="L1891"/>
  <c r="K1891"/>
  <c r="Z1696"/>
  <c r="Q1696"/>
  <c r="P1696"/>
  <c r="O1696"/>
  <c r="U1696" s="1"/>
  <c r="N1696"/>
  <c r="M1696"/>
  <c r="Y1696" s="1"/>
  <c r="L1696"/>
  <c r="K1696"/>
  <c r="Z1534"/>
  <c r="Q1534"/>
  <c r="P1534"/>
  <c r="O1534"/>
  <c r="U1534" s="1"/>
  <c r="N1534"/>
  <c r="M1534"/>
  <c r="Y1534" s="1"/>
  <c r="L1534"/>
  <c r="K1534"/>
  <c r="Z1399"/>
  <c r="Q1399"/>
  <c r="P1399"/>
  <c r="O1399"/>
  <c r="U1399" s="1"/>
  <c r="N1399"/>
  <c r="M1399"/>
  <c r="Y1399" s="1"/>
  <c r="L1399"/>
  <c r="K1399"/>
  <c r="Z1310"/>
  <c r="Q1310"/>
  <c r="P1310"/>
  <c r="O1310"/>
  <c r="U1310" s="1"/>
  <c r="N1310"/>
  <c r="M1310"/>
  <c r="Y1310" s="1"/>
  <c r="L1310"/>
  <c r="K1310"/>
  <c r="Z1235"/>
  <c r="Q1235"/>
  <c r="P1235"/>
  <c r="O1235"/>
  <c r="U1235" s="1"/>
  <c r="N1235"/>
  <c r="M1235"/>
  <c r="Y1235" s="1"/>
  <c r="L1235"/>
  <c r="K1235"/>
  <c r="Z1197"/>
  <c r="Q1197"/>
  <c r="P1197"/>
  <c r="O1197"/>
  <c r="U1197" s="1"/>
  <c r="N1197"/>
  <c r="M1197"/>
  <c r="Y1197" s="1"/>
  <c r="L1197"/>
  <c r="K1197"/>
  <c r="Z2475"/>
  <c r="Q2475"/>
  <c r="P2475"/>
  <c r="O2475"/>
  <c r="U2475" s="1"/>
  <c r="N2475"/>
  <c r="M2475"/>
  <c r="Y2475" s="1"/>
  <c r="L2475"/>
  <c r="K2475"/>
  <c r="Z2182"/>
  <c r="Q2182"/>
  <c r="P2182"/>
  <c r="O2182"/>
  <c r="U2182" s="1"/>
  <c r="N2182"/>
  <c r="M2182"/>
  <c r="Y2182" s="1"/>
  <c r="L2182"/>
  <c r="K2182"/>
  <c r="Z1930"/>
  <c r="Q1930"/>
  <c r="P1930"/>
  <c r="O1930"/>
  <c r="U1930" s="1"/>
  <c r="N1930"/>
  <c r="M1930"/>
  <c r="Y1930" s="1"/>
  <c r="L1930"/>
  <c r="K1930"/>
  <c r="Z1698"/>
  <c r="Q1698"/>
  <c r="P1698"/>
  <c r="O1698"/>
  <c r="U1698" s="1"/>
  <c r="N1698"/>
  <c r="M1698"/>
  <c r="Y1698" s="1"/>
  <c r="L1698"/>
  <c r="K1698"/>
  <c r="Z1502"/>
  <c r="Q1502"/>
  <c r="P1502"/>
  <c r="O1502"/>
  <c r="U1502" s="1"/>
  <c r="N1502"/>
  <c r="M1502"/>
  <c r="Y1502" s="1"/>
  <c r="L1502"/>
  <c r="K1502"/>
  <c r="Z1354"/>
  <c r="Q1354"/>
  <c r="P1354"/>
  <c r="O1354"/>
  <c r="U1354" s="1"/>
  <c r="N1354"/>
  <c r="M1354"/>
  <c r="Y1354" s="1"/>
  <c r="L1354"/>
  <c r="K1354"/>
  <c r="Z1225"/>
  <c r="Q1225"/>
  <c r="P1225"/>
  <c r="O1225"/>
  <c r="U1225" s="1"/>
  <c r="N1225"/>
  <c r="M1225"/>
  <c r="Y1225" s="1"/>
  <c r="L1225"/>
  <c r="K1225"/>
  <c r="Z1133"/>
  <c r="Q1133"/>
  <c r="P1133"/>
  <c r="O1133"/>
  <c r="U1133" s="1"/>
  <c r="N1133"/>
  <c r="M1133"/>
  <c r="Y1133" s="1"/>
  <c r="L1133"/>
  <c r="K1133"/>
  <c r="Z1066"/>
  <c r="Q1066"/>
  <c r="P1066"/>
  <c r="O1066"/>
  <c r="U1066" s="1"/>
  <c r="N1066"/>
  <c r="M1066"/>
  <c r="Y1066" s="1"/>
  <c r="L1066"/>
  <c r="K1066"/>
  <c r="Z1023"/>
  <c r="Q1023"/>
  <c r="P1023"/>
  <c r="O1023"/>
  <c r="U1023" s="1"/>
  <c r="N1023"/>
  <c r="M1023"/>
  <c r="Y1023" s="1"/>
  <c r="L1023"/>
  <c r="K1023"/>
  <c r="Z2623"/>
  <c r="Q2623"/>
  <c r="P2623"/>
  <c r="O2623"/>
  <c r="U2623" s="1"/>
  <c r="N2623"/>
  <c r="M2623"/>
  <c r="Y2623" s="1"/>
  <c r="L2623"/>
  <c r="K2623"/>
  <c r="Z2299"/>
  <c r="Q2299"/>
  <c r="P2299"/>
  <c r="O2299"/>
  <c r="U2299" s="1"/>
  <c r="N2299"/>
  <c r="M2299"/>
  <c r="Y2299" s="1"/>
  <c r="L2299"/>
  <c r="K2299"/>
  <c r="Z2002"/>
  <c r="Q2002"/>
  <c r="P2002"/>
  <c r="O2002"/>
  <c r="U2002" s="1"/>
  <c r="N2002"/>
  <c r="M2002"/>
  <c r="Y2002" s="1"/>
  <c r="L2002"/>
  <c r="K2002"/>
  <c r="Z1746"/>
  <c r="Q1746"/>
  <c r="P1746"/>
  <c r="O1746"/>
  <c r="U1746" s="1"/>
  <c r="N1746"/>
  <c r="M1746"/>
  <c r="Y1746" s="1"/>
  <c r="L1746"/>
  <c r="K1746"/>
  <c r="Z1521"/>
  <c r="Q1521"/>
  <c r="P1521"/>
  <c r="O1521"/>
  <c r="U1521" s="1"/>
  <c r="N1521"/>
  <c r="M1521"/>
  <c r="Y1521" s="1"/>
  <c r="L1521"/>
  <c r="K1521"/>
  <c r="Z1339"/>
  <c r="Q1339"/>
  <c r="P1339"/>
  <c r="O1339"/>
  <c r="U1339" s="1"/>
  <c r="N1339"/>
  <c r="M1339"/>
  <c r="Y1339" s="1"/>
  <c r="L1339"/>
  <c r="K1339"/>
  <c r="Z1186"/>
  <c r="Q1186"/>
  <c r="P1186"/>
  <c r="O1186"/>
  <c r="U1186" s="1"/>
  <c r="N1186"/>
  <c r="M1186"/>
  <c r="Y1186" s="1"/>
  <c r="L1186"/>
  <c r="K1186"/>
  <c r="Z1071"/>
  <c r="Q1071"/>
  <c r="P1071"/>
  <c r="O1071"/>
  <c r="U1071" s="1"/>
  <c r="N1071"/>
  <c r="M1071"/>
  <c r="Y1071" s="1"/>
  <c r="L1071"/>
  <c r="K1071"/>
  <c r="Z981"/>
  <c r="Q981"/>
  <c r="P981"/>
  <c r="O981"/>
  <c r="U981" s="1"/>
  <c r="N981"/>
  <c r="M981"/>
  <c r="Y981" s="1"/>
  <c r="L981"/>
  <c r="K981"/>
  <c r="Z923"/>
  <c r="Q923"/>
  <c r="P923"/>
  <c r="O923"/>
  <c r="U923" s="1"/>
  <c r="N923"/>
  <c r="M923"/>
  <c r="Y923" s="1"/>
  <c r="L923"/>
  <c r="K923"/>
  <c r="Z879"/>
  <c r="Q879"/>
  <c r="P879"/>
  <c r="O879"/>
  <c r="U879" s="1"/>
  <c r="N879"/>
  <c r="M879"/>
  <c r="Y879" s="1"/>
  <c r="L879"/>
  <c r="K879"/>
  <c r="Z2457"/>
  <c r="Q2457"/>
  <c r="P2457"/>
  <c r="O2457"/>
  <c r="U2457" s="1"/>
  <c r="N2457"/>
  <c r="M2457"/>
  <c r="Y2457" s="1"/>
  <c r="L2457"/>
  <c r="K2457"/>
  <c r="Z2134"/>
  <c r="Q2134"/>
  <c r="P2134"/>
  <c r="O2134"/>
  <c r="U2134" s="1"/>
  <c r="N2134"/>
  <c r="M2134"/>
  <c r="Y2134" s="1"/>
  <c r="L2134"/>
  <c r="K2134"/>
  <c r="Z1845"/>
  <c r="Q1845"/>
  <c r="P1845"/>
  <c r="O1845"/>
  <c r="U1845" s="1"/>
  <c r="N1845"/>
  <c r="M1845"/>
  <c r="Y1845" s="1"/>
  <c r="L1845"/>
  <c r="K1845"/>
  <c r="Z1593"/>
  <c r="Q1593"/>
  <c r="P1593"/>
  <c r="O1593"/>
  <c r="U1593" s="1"/>
  <c r="N1593"/>
  <c r="M1593"/>
  <c r="Y1593" s="1"/>
  <c r="L1593"/>
  <c r="K1593"/>
  <c r="Z1374"/>
  <c r="Q1374"/>
  <c r="P1374"/>
  <c r="O1374"/>
  <c r="U1374" s="1"/>
  <c r="N1374"/>
  <c r="M1374"/>
  <c r="Y1374" s="1"/>
  <c r="L1374"/>
  <c r="K1374"/>
  <c r="Z1195"/>
  <c r="Q1195"/>
  <c r="P1195"/>
  <c r="O1195"/>
  <c r="U1195" s="1"/>
  <c r="N1195"/>
  <c r="M1195"/>
  <c r="Y1195" s="1"/>
  <c r="L1195"/>
  <c r="K1195"/>
  <c r="Z1048"/>
  <c r="Q1048"/>
  <c r="P1048"/>
  <c r="O1048"/>
  <c r="U1048" s="1"/>
  <c r="N1048"/>
  <c r="M1048"/>
  <c r="Y1048" s="1"/>
  <c r="L1048"/>
  <c r="K1048"/>
  <c r="Z943"/>
  <c r="Q943"/>
  <c r="P943"/>
  <c r="O943"/>
  <c r="U943" s="1"/>
  <c r="N943"/>
  <c r="M943"/>
  <c r="Y943" s="1"/>
  <c r="L943"/>
  <c r="K943"/>
  <c r="Z857"/>
  <c r="Q857"/>
  <c r="P857"/>
  <c r="O857"/>
  <c r="U857" s="1"/>
  <c r="N857"/>
  <c r="M857"/>
  <c r="Y857" s="1"/>
  <c r="L857"/>
  <c r="K857"/>
  <c r="Z795"/>
  <c r="Q795"/>
  <c r="P795"/>
  <c r="O795"/>
  <c r="U795" s="1"/>
  <c r="N795"/>
  <c r="M795"/>
  <c r="Y795" s="1"/>
  <c r="L795"/>
  <c r="K795"/>
  <c r="Z763"/>
  <c r="Q763"/>
  <c r="P763"/>
  <c r="O763"/>
  <c r="U763" s="1"/>
  <c r="N763"/>
  <c r="M763"/>
  <c r="Y763" s="1"/>
  <c r="L763"/>
  <c r="K763"/>
  <c r="Z2319"/>
  <c r="Q2319"/>
  <c r="P2319"/>
  <c r="O2319"/>
  <c r="U2319" s="1"/>
  <c r="N2319"/>
  <c r="M2319"/>
  <c r="Y2319" s="1"/>
  <c r="L2319"/>
  <c r="K2319"/>
  <c r="Z1998"/>
  <c r="Q1998"/>
  <c r="P1998"/>
  <c r="O1998"/>
  <c r="U1998" s="1"/>
  <c r="N1998"/>
  <c r="M1998"/>
  <c r="Y1998" s="1"/>
  <c r="L1998"/>
  <c r="K1998"/>
  <c r="Z1701"/>
  <c r="Q1701"/>
  <c r="P1701"/>
  <c r="O1701"/>
  <c r="U1701" s="1"/>
  <c r="N1701"/>
  <c r="M1701"/>
  <c r="Y1701" s="1"/>
  <c r="L1701"/>
  <c r="K1701"/>
  <c r="Z1460"/>
  <c r="Q1460"/>
  <c r="P1460"/>
  <c r="O1460"/>
  <c r="U1460" s="1"/>
  <c r="N1460"/>
  <c r="M1460"/>
  <c r="Y1460" s="1"/>
  <c r="L1460"/>
  <c r="K1460"/>
  <c r="Z1247"/>
  <c r="Q1247"/>
  <c r="P1247"/>
  <c r="O1247"/>
  <c r="U1247" s="1"/>
  <c r="N1247"/>
  <c r="M1247"/>
  <c r="Y1247" s="1"/>
  <c r="L1247"/>
  <c r="K1247"/>
  <c r="Z1074"/>
  <c r="Q1074"/>
  <c r="P1074"/>
  <c r="O1074"/>
  <c r="U1074" s="1"/>
  <c r="N1074"/>
  <c r="M1074"/>
  <c r="Y1074" s="1"/>
  <c r="L1074"/>
  <c r="K1074"/>
  <c r="Z938"/>
  <c r="Q938"/>
  <c r="P938"/>
  <c r="O938"/>
  <c r="U938" s="1"/>
  <c r="N938"/>
  <c r="M938"/>
  <c r="Y938" s="1"/>
  <c r="L938"/>
  <c r="K938"/>
  <c r="Z832"/>
  <c r="Q832"/>
  <c r="P832"/>
  <c r="O832"/>
  <c r="U832" s="1"/>
  <c r="N832"/>
  <c r="M832"/>
  <c r="Y832" s="1"/>
  <c r="L832"/>
  <c r="K832"/>
  <c r="Z746"/>
  <c r="Q746"/>
  <c r="P746"/>
  <c r="O746"/>
  <c r="U746" s="1"/>
  <c r="N746"/>
  <c r="M746"/>
  <c r="Y746" s="1"/>
  <c r="L746"/>
  <c r="K746"/>
  <c r="Z694"/>
  <c r="Q694"/>
  <c r="P694"/>
  <c r="O694"/>
  <c r="U694" s="1"/>
  <c r="N694"/>
  <c r="M694"/>
  <c r="Y694" s="1"/>
  <c r="L694"/>
  <c r="K694"/>
  <c r="Z660"/>
  <c r="Q660"/>
  <c r="P660"/>
  <c r="O660"/>
  <c r="U660" s="1"/>
  <c r="N660"/>
  <c r="M660"/>
  <c r="Y660" s="1"/>
  <c r="L660"/>
  <c r="K660"/>
  <c r="Z2557"/>
  <c r="Q2557"/>
  <c r="P2557"/>
  <c r="O2557"/>
  <c r="U2557" s="1"/>
  <c r="N2557"/>
  <c r="M2557"/>
  <c r="Y2557" s="1"/>
  <c r="L2557"/>
  <c r="K2557"/>
  <c r="Z2189"/>
  <c r="Q2189"/>
  <c r="P2189"/>
  <c r="O2189"/>
  <c r="U2189" s="1"/>
  <c r="N2189"/>
  <c r="M2189"/>
  <c r="Y2189" s="1"/>
  <c r="L2189"/>
  <c r="K2189"/>
  <c r="Z1868"/>
  <c r="Q1868"/>
  <c r="P1868"/>
  <c r="O1868"/>
  <c r="U1868" s="1"/>
  <c r="N1868"/>
  <c r="M1868"/>
  <c r="Y1868" s="1"/>
  <c r="L1868"/>
  <c r="K1868"/>
  <c r="Z1592"/>
  <c r="Q1592"/>
  <c r="P1592"/>
  <c r="O1592"/>
  <c r="U1592" s="1"/>
  <c r="N1592"/>
  <c r="M1592"/>
  <c r="Y1592" s="1"/>
  <c r="L1592"/>
  <c r="K1592"/>
  <c r="Z1343"/>
  <c r="Q1343"/>
  <c r="P1343"/>
  <c r="O1343"/>
  <c r="U1343" s="1"/>
  <c r="N1343"/>
  <c r="M1343"/>
  <c r="Y1343" s="1"/>
  <c r="L1343"/>
  <c r="K1343"/>
  <c r="Z1138"/>
  <c r="Q1138"/>
  <c r="P1138"/>
  <c r="O1138"/>
  <c r="U1138" s="1"/>
  <c r="N1138"/>
  <c r="M1138"/>
  <c r="Y1138" s="1"/>
  <c r="L1138"/>
  <c r="K1138"/>
  <c r="Z974"/>
  <c r="Q974"/>
  <c r="P974"/>
  <c r="O974"/>
  <c r="U974" s="1"/>
  <c r="N974"/>
  <c r="M974"/>
  <c r="Y974" s="1"/>
  <c r="L974"/>
  <c r="K974"/>
  <c r="Z838"/>
  <c r="Q838"/>
  <c r="P838"/>
  <c r="O838"/>
  <c r="U838" s="1"/>
  <c r="N838"/>
  <c r="M838"/>
  <c r="Y838" s="1"/>
  <c r="L838"/>
  <c r="K838"/>
  <c r="Z734"/>
  <c r="Q734"/>
  <c r="P734"/>
  <c r="O734"/>
  <c r="U734" s="1"/>
  <c r="N734"/>
  <c r="M734"/>
  <c r="Y734" s="1"/>
  <c r="L734"/>
  <c r="K734"/>
  <c r="Z659"/>
  <c r="Q659"/>
  <c r="P659"/>
  <c r="O659"/>
  <c r="U659" s="1"/>
  <c r="N659"/>
  <c r="M659"/>
  <c r="Y659" s="1"/>
  <c r="L659"/>
  <c r="K659"/>
  <c r="Z605"/>
  <c r="Q605"/>
  <c r="P605"/>
  <c r="O605"/>
  <c r="U605" s="1"/>
  <c r="N605"/>
  <c r="M605"/>
  <c r="Y605" s="1"/>
  <c r="L605"/>
  <c r="K605"/>
  <c r="Z573"/>
  <c r="Q573"/>
  <c r="P573"/>
  <c r="O573"/>
  <c r="U573" s="1"/>
  <c r="N573"/>
  <c r="M573"/>
  <c r="Y573" s="1"/>
  <c r="L573"/>
  <c r="K573"/>
  <c r="Z2442"/>
  <c r="Q2442"/>
  <c r="P2442"/>
  <c r="O2442"/>
  <c r="U2442" s="1"/>
  <c r="N2442"/>
  <c r="M2442"/>
  <c r="Y2442" s="1"/>
  <c r="L2442"/>
  <c r="K2442"/>
  <c r="Z2089"/>
  <c r="Q2089"/>
  <c r="P2089"/>
  <c r="O2089"/>
  <c r="U2089" s="1"/>
  <c r="N2089"/>
  <c r="M2089"/>
  <c r="Y2089" s="1"/>
  <c r="L2089"/>
  <c r="K2089"/>
  <c r="Z1773"/>
  <c r="Q1773"/>
  <c r="P1773"/>
  <c r="O1773"/>
  <c r="U1773" s="1"/>
  <c r="N1773"/>
  <c r="M1773"/>
  <c r="Y1773" s="1"/>
  <c r="L1773"/>
  <c r="K1773"/>
  <c r="Z1488"/>
  <c r="Q1488"/>
  <c r="P1488"/>
  <c r="O1488"/>
  <c r="U1488" s="1"/>
  <c r="N1488"/>
  <c r="M1488"/>
  <c r="Y1488" s="1"/>
  <c r="L1488"/>
  <c r="K1488"/>
  <c r="Z1250"/>
  <c r="Q1250"/>
  <c r="P1250"/>
  <c r="O1250"/>
  <c r="U1250" s="1"/>
  <c r="N1250"/>
  <c r="M1250"/>
  <c r="Y1250" s="1"/>
  <c r="L1250"/>
  <c r="K1250"/>
  <c r="Z1047"/>
  <c r="Q1047"/>
  <c r="P1047"/>
  <c r="O1047"/>
  <c r="U1047" s="1"/>
  <c r="N1047"/>
  <c r="M1047"/>
  <c r="Y1047" s="1"/>
  <c r="L1047"/>
  <c r="K1047"/>
  <c r="Z889"/>
  <c r="Q889"/>
  <c r="P889"/>
  <c r="O889"/>
  <c r="U889" s="1"/>
  <c r="N889"/>
  <c r="M889"/>
  <c r="Y889" s="1"/>
  <c r="L889"/>
  <c r="K889"/>
  <c r="Z762"/>
  <c r="Q762"/>
  <c r="P762"/>
  <c r="O762"/>
  <c r="U762" s="1"/>
  <c r="N762"/>
  <c r="M762"/>
  <c r="Y762" s="1"/>
  <c r="L762"/>
  <c r="K762"/>
  <c r="Z664"/>
  <c r="Q664"/>
  <c r="P664"/>
  <c r="O664"/>
  <c r="U664" s="1"/>
  <c r="N664"/>
  <c r="M664"/>
  <c r="Y664" s="1"/>
  <c r="L664"/>
  <c r="K664"/>
  <c r="Z586"/>
  <c r="Q586"/>
  <c r="P586"/>
  <c r="O586"/>
  <c r="U586" s="1"/>
  <c r="N586"/>
  <c r="M586"/>
  <c r="Y586" s="1"/>
  <c r="L586"/>
  <c r="K586"/>
  <c r="Z537"/>
  <c r="Q537"/>
  <c r="P537"/>
  <c r="O537"/>
  <c r="U537" s="1"/>
  <c r="N537"/>
  <c r="M537"/>
  <c r="Y537" s="1"/>
  <c r="L537"/>
  <c r="K537"/>
  <c r="Z510"/>
  <c r="Q510"/>
  <c r="P510"/>
  <c r="O510"/>
  <c r="U510" s="1"/>
  <c r="N510"/>
  <c r="M510"/>
  <c r="Y510" s="1"/>
  <c r="L510"/>
  <c r="K510"/>
  <c r="Z2369"/>
  <c r="Q2369"/>
  <c r="P2369"/>
  <c r="O2369"/>
  <c r="U2369" s="1"/>
  <c r="N2369"/>
  <c r="M2369"/>
  <c r="Y2369" s="1"/>
  <c r="L2369"/>
  <c r="K2369"/>
  <c r="Z2001"/>
  <c r="Q2001"/>
  <c r="P2001"/>
  <c r="O2001"/>
  <c r="U2001" s="1"/>
  <c r="N2001"/>
  <c r="M2001"/>
  <c r="Y2001" s="1"/>
  <c r="L2001"/>
  <c r="K2001"/>
  <c r="Z1684"/>
  <c r="Q1684"/>
  <c r="P1684"/>
  <c r="O1684"/>
  <c r="U1684" s="1"/>
  <c r="N1684"/>
  <c r="M1684"/>
  <c r="Y1684" s="1"/>
  <c r="L1684"/>
  <c r="K1684"/>
  <c r="Z1403"/>
  <c r="Q1403"/>
  <c r="P1403"/>
  <c r="O1403"/>
  <c r="U1403" s="1"/>
  <c r="N1403"/>
  <c r="M1403"/>
  <c r="Y1403" s="1"/>
  <c r="L1403"/>
  <c r="K1403"/>
  <c r="Z1173"/>
  <c r="Q1173"/>
  <c r="P1173"/>
  <c r="O1173"/>
  <c r="U1173" s="1"/>
  <c r="N1173"/>
  <c r="M1173"/>
  <c r="Y1173" s="1"/>
  <c r="L1173"/>
  <c r="K1173"/>
  <c r="Z980"/>
  <c r="Q980"/>
  <c r="P980"/>
  <c r="O980"/>
  <c r="U980" s="1"/>
  <c r="N980"/>
  <c r="M980"/>
  <c r="Y980" s="1"/>
  <c r="L980"/>
  <c r="K980"/>
  <c r="Z827"/>
  <c r="Q827"/>
  <c r="P827"/>
  <c r="O827"/>
  <c r="U827" s="1"/>
  <c r="N827"/>
  <c r="M827"/>
  <c r="Y827" s="1"/>
  <c r="L827"/>
  <c r="K827"/>
  <c r="Z700"/>
  <c r="Q700"/>
  <c r="P700"/>
  <c r="O700"/>
  <c r="U700" s="1"/>
  <c r="N700"/>
  <c r="M700"/>
  <c r="Y700" s="1"/>
  <c r="L700"/>
  <c r="K700"/>
  <c r="Z600"/>
  <c r="Q600"/>
  <c r="P600"/>
  <c r="O600"/>
  <c r="U600" s="1"/>
  <c r="N600"/>
  <c r="M600"/>
  <c r="Y600" s="1"/>
  <c r="L600"/>
  <c r="K600"/>
  <c r="Z529"/>
  <c r="Q529"/>
  <c r="P529"/>
  <c r="O529"/>
  <c r="U529" s="1"/>
  <c r="N529"/>
  <c r="M529"/>
  <c r="Y529" s="1"/>
  <c r="L529"/>
  <c r="K529"/>
  <c r="Z481"/>
  <c r="Q481"/>
  <c r="P481"/>
  <c r="O481"/>
  <c r="U481" s="1"/>
  <c r="N481"/>
  <c r="M481"/>
  <c r="Y481" s="1"/>
  <c r="L481"/>
  <c r="K481"/>
  <c r="Z458"/>
  <c r="Q458"/>
  <c r="P458"/>
  <c r="O458"/>
  <c r="U458" s="1"/>
  <c r="N458"/>
  <c r="M458"/>
  <c r="Y458" s="1"/>
  <c r="L458"/>
  <c r="K458"/>
  <c r="Z2296"/>
  <c r="Q2296"/>
  <c r="P2296"/>
  <c r="O2296"/>
  <c r="U2296" s="1"/>
  <c r="N2296"/>
  <c r="M2296"/>
  <c r="Y2296" s="1"/>
  <c r="L2296"/>
  <c r="K2296"/>
  <c r="Z1944"/>
  <c r="Q1944"/>
  <c r="P1944"/>
  <c r="O1944"/>
  <c r="U1944" s="1"/>
  <c r="N1944"/>
  <c r="M1944"/>
  <c r="Y1944" s="1"/>
  <c r="L1944"/>
  <c r="K1944"/>
  <c r="Z1623"/>
  <c r="Q1623"/>
  <c r="P1623"/>
  <c r="O1623"/>
  <c r="U1623" s="1"/>
  <c r="N1623"/>
  <c r="M1623"/>
  <c r="Y1623" s="1"/>
  <c r="L1623"/>
  <c r="K1623"/>
  <c r="Z1353"/>
  <c r="Q1353"/>
  <c r="P1353"/>
  <c r="O1353"/>
  <c r="U1353" s="1"/>
  <c r="N1353"/>
  <c r="M1353"/>
  <c r="Y1353" s="1"/>
  <c r="L1353"/>
  <c r="K1353"/>
  <c r="Z1121"/>
  <c r="Q1121"/>
  <c r="P1121"/>
  <c r="O1121"/>
  <c r="U1121" s="1"/>
  <c r="N1121"/>
  <c r="M1121"/>
  <c r="Y1121" s="1"/>
  <c r="L1121"/>
  <c r="K1121"/>
  <c r="Z934"/>
  <c r="Q934"/>
  <c r="P934"/>
  <c r="O934"/>
  <c r="U934" s="1"/>
  <c r="N934"/>
  <c r="M934"/>
  <c r="Y934" s="1"/>
  <c r="L934"/>
  <c r="K934"/>
  <c r="Z774"/>
  <c r="Q774"/>
  <c r="P774"/>
  <c r="O774"/>
  <c r="U774" s="1"/>
  <c r="N774"/>
  <c r="M774"/>
  <c r="Y774" s="1"/>
  <c r="L774"/>
  <c r="K774"/>
  <c r="Z654"/>
  <c r="Q654"/>
  <c r="P654"/>
  <c r="O654"/>
  <c r="U654" s="1"/>
  <c r="N654"/>
  <c r="M654"/>
  <c r="Y654" s="1"/>
  <c r="L654"/>
  <c r="K654"/>
  <c r="Z564"/>
  <c r="Q564"/>
  <c r="P564"/>
  <c r="O564"/>
  <c r="U564" s="1"/>
  <c r="N564"/>
  <c r="M564"/>
  <c r="Y564" s="1"/>
  <c r="L564"/>
  <c r="K564"/>
  <c r="Z491"/>
  <c r="Q491"/>
  <c r="P491"/>
  <c r="O491"/>
  <c r="U491" s="1"/>
  <c r="N491"/>
  <c r="M491"/>
  <c r="Y491" s="1"/>
  <c r="L491"/>
  <c r="K491"/>
  <c r="Z442"/>
  <c r="Q442"/>
  <c r="P442"/>
  <c r="O442"/>
  <c r="U442" s="1"/>
  <c r="N442"/>
  <c r="M442"/>
  <c r="Y442" s="1"/>
  <c r="L442"/>
  <c r="K442"/>
  <c r="Z417"/>
  <c r="Q417"/>
  <c r="P417"/>
  <c r="O417"/>
  <c r="U417" s="1"/>
  <c r="N417"/>
  <c r="M417"/>
  <c r="Y417" s="1"/>
  <c r="L417"/>
  <c r="K417"/>
  <c r="Z2640"/>
  <c r="Q2640"/>
  <c r="P2640"/>
  <c r="O2640"/>
  <c r="U2640" s="1"/>
  <c r="N2640"/>
  <c r="M2640"/>
  <c r="Y2640" s="1"/>
  <c r="L2640"/>
  <c r="K2640"/>
  <c r="Z2246"/>
  <c r="Q2246"/>
  <c r="P2246"/>
  <c r="O2246"/>
  <c r="U2246" s="1"/>
  <c r="N2246"/>
  <c r="M2246"/>
  <c r="Y2246" s="1"/>
  <c r="L2246"/>
  <c r="K2246"/>
  <c r="Z1890"/>
  <c r="Q1890"/>
  <c r="P1890"/>
  <c r="O1890"/>
  <c r="U1890" s="1"/>
  <c r="N1890"/>
  <c r="M1890"/>
  <c r="Y1890" s="1"/>
  <c r="L1890"/>
  <c r="K1890"/>
  <c r="Z1582"/>
  <c r="Q1582"/>
  <c r="P1582"/>
  <c r="O1582"/>
  <c r="U1582" s="1"/>
  <c r="N1582"/>
  <c r="M1582"/>
  <c r="Y1582" s="1"/>
  <c r="L1582"/>
  <c r="K1582"/>
  <c r="Z1309"/>
  <c r="Q1309"/>
  <c r="P1309"/>
  <c r="O1309"/>
  <c r="U1309" s="1"/>
  <c r="N1309"/>
  <c r="M1309"/>
  <c r="Y1309" s="1"/>
  <c r="L1309"/>
  <c r="K1309"/>
  <c r="Z1080"/>
  <c r="Q1080"/>
  <c r="P1080"/>
  <c r="O1080"/>
  <c r="U1080" s="1"/>
  <c r="N1080"/>
  <c r="M1080"/>
  <c r="Y1080" s="1"/>
  <c r="L1080"/>
  <c r="K1080"/>
  <c r="Z891"/>
  <c r="Q891"/>
  <c r="P891"/>
  <c r="O891"/>
  <c r="U891" s="1"/>
  <c r="N891"/>
  <c r="M891"/>
  <c r="Y891" s="1"/>
  <c r="L891"/>
  <c r="K891"/>
  <c r="Z740"/>
  <c r="Q740"/>
  <c r="P740"/>
  <c r="O740"/>
  <c r="U740" s="1"/>
  <c r="N740"/>
  <c r="M740"/>
  <c r="Y740" s="1"/>
  <c r="L740"/>
  <c r="K740"/>
  <c r="Z620"/>
  <c r="Q620"/>
  <c r="P620"/>
  <c r="O620"/>
  <c r="U620" s="1"/>
  <c r="N620"/>
  <c r="M620"/>
  <c r="Y620" s="1"/>
  <c r="L620"/>
  <c r="K620"/>
  <c r="Z526"/>
  <c r="Q526"/>
  <c r="P526"/>
  <c r="O526"/>
  <c r="U526" s="1"/>
  <c r="N526"/>
  <c r="M526"/>
  <c r="Y526" s="1"/>
  <c r="L526"/>
  <c r="K526"/>
  <c r="Z464"/>
  <c r="Q464"/>
  <c r="P464"/>
  <c r="O464"/>
  <c r="U464" s="1"/>
  <c r="N464"/>
  <c r="M464"/>
  <c r="Y464" s="1"/>
  <c r="L464"/>
  <c r="K464"/>
  <c r="Z414"/>
  <c r="Q414"/>
  <c r="P414"/>
  <c r="O414"/>
  <c r="U414" s="1"/>
  <c r="N414"/>
  <c r="M414"/>
  <c r="Y414" s="1"/>
  <c r="L414"/>
  <c r="K414"/>
  <c r="Z387"/>
  <c r="Q387"/>
  <c r="P387"/>
  <c r="O387"/>
  <c r="U387" s="1"/>
  <c r="N387"/>
  <c r="M387"/>
  <c r="Y387" s="1"/>
  <c r="L387"/>
  <c r="K387"/>
  <c r="Z2609"/>
  <c r="Q2609"/>
  <c r="P2609"/>
  <c r="O2609"/>
  <c r="U2609" s="1"/>
  <c r="N2609"/>
  <c r="M2609"/>
  <c r="Y2609" s="1"/>
  <c r="L2609"/>
  <c r="K2609"/>
  <c r="Z2221"/>
  <c r="Q2221"/>
  <c r="P2221"/>
  <c r="O2221"/>
  <c r="U2221" s="1"/>
  <c r="N2221"/>
  <c r="M2221"/>
  <c r="Y2221" s="1"/>
  <c r="L2221"/>
  <c r="K2221"/>
  <c r="Z1861"/>
  <c r="Q1861"/>
  <c r="P1861"/>
  <c r="O1861"/>
  <c r="U1861" s="1"/>
  <c r="N1861"/>
  <c r="M1861"/>
  <c r="Y1861" s="1"/>
  <c r="L1861"/>
  <c r="K1861"/>
  <c r="Z1554"/>
  <c r="Q1554"/>
  <c r="P1554"/>
  <c r="O1554"/>
  <c r="U1554" s="1"/>
  <c r="N1554"/>
  <c r="M1554"/>
  <c r="Y1554" s="1"/>
  <c r="L1554"/>
  <c r="K1554"/>
  <c r="Z1280"/>
  <c r="Q1280"/>
  <c r="P1280"/>
  <c r="O1280"/>
  <c r="U1280" s="1"/>
  <c r="N1280"/>
  <c r="M1280"/>
  <c r="Y1280" s="1"/>
  <c r="L1280"/>
  <c r="K1280"/>
  <c r="Z1053"/>
  <c r="Q1053"/>
  <c r="P1053"/>
  <c r="O1053"/>
  <c r="U1053" s="1"/>
  <c r="N1053"/>
  <c r="M1053"/>
  <c r="Y1053" s="1"/>
  <c r="L1053"/>
  <c r="K1053"/>
  <c r="Z870"/>
  <c r="Q870"/>
  <c r="P870"/>
  <c r="O870"/>
  <c r="U870" s="1"/>
  <c r="N870"/>
  <c r="M870"/>
  <c r="Y870" s="1"/>
  <c r="L870"/>
  <c r="K870"/>
  <c r="Z721"/>
  <c r="Q721"/>
  <c r="P721"/>
  <c r="O721"/>
  <c r="U721" s="1"/>
  <c r="N721"/>
  <c r="M721"/>
  <c r="Y721" s="1"/>
  <c r="L721"/>
  <c r="K721"/>
  <c r="Z599"/>
  <c r="Q599"/>
  <c r="P599"/>
  <c r="O599"/>
  <c r="U599" s="1"/>
  <c r="N599"/>
  <c r="M599"/>
  <c r="Y599" s="1"/>
  <c r="L599"/>
  <c r="K599"/>
  <c r="Z514"/>
  <c r="Q514"/>
  <c r="P514"/>
  <c r="O514"/>
  <c r="U514" s="1"/>
  <c r="N514"/>
  <c r="M514"/>
  <c r="Y514" s="1"/>
  <c r="L514"/>
  <c r="K514"/>
  <c r="Z446"/>
  <c r="Q446"/>
  <c r="P446"/>
  <c r="O446"/>
  <c r="U446" s="1"/>
  <c r="N446"/>
  <c r="M446"/>
  <c r="Y446" s="1"/>
  <c r="L446"/>
  <c r="K446"/>
  <c r="Z398"/>
  <c r="Q398"/>
  <c r="P398"/>
  <c r="O398"/>
  <c r="U398" s="1"/>
  <c r="N398"/>
  <c r="M398"/>
  <c r="Y398" s="1"/>
  <c r="L398"/>
  <c r="K398"/>
  <c r="Z377"/>
  <c r="Q377"/>
  <c r="P377"/>
  <c r="O377"/>
  <c r="U377" s="1"/>
  <c r="N377"/>
  <c r="M377"/>
  <c r="Y377" s="1"/>
  <c r="L377"/>
  <c r="K377"/>
  <c r="Z2622"/>
  <c r="Q2622"/>
  <c r="P2622"/>
  <c r="O2622"/>
  <c r="U2622" s="1"/>
  <c r="N2622"/>
  <c r="M2622"/>
  <c r="Y2622" s="1"/>
  <c r="L2622"/>
  <c r="K2622"/>
  <c r="Z2577"/>
  <c r="Q2577"/>
  <c r="P2577"/>
  <c r="O2577"/>
  <c r="U2577" s="1"/>
  <c r="N2577"/>
  <c r="M2577"/>
  <c r="Y2577" s="1"/>
  <c r="L2577"/>
  <c r="K2577"/>
  <c r="Z2634"/>
  <c r="Q2634"/>
  <c r="P2634"/>
  <c r="O2634"/>
  <c r="U2634" s="1"/>
  <c r="N2634"/>
  <c r="M2634"/>
  <c r="Y2634" s="1"/>
  <c r="L2634"/>
  <c r="K2634"/>
  <c r="Z2485"/>
  <c r="Q2485"/>
  <c r="P2485"/>
  <c r="O2485"/>
  <c r="U2485" s="1"/>
  <c r="N2485"/>
  <c r="M2485"/>
  <c r="Y2485" s="1"/>
  <c r="L2485"/>
  <c r="K2485"/>
  <c r="Z2384"/>
  <c r="Q2384"/>
  <c r="P2384"/>
  <c r="O2384"/>
  <c r="U2384" s="1"/>
  <c r="N2384"/>
  <c r="M2384"/>
  <c r="Y2384" s="1"/>
  <c r="L2384"/>
  <c r="K2384"/>
  <c r="Z2305"/>
  <c r="Q2305"/>
  <c r="P2305"/>
  <c r="O2305"/>
  <c r="U2305" s="1"/>
  <c r="N2305"/>
  <c r="M2305"/>
  <c r="Y2305" s="1"/>
  <c r="L2305"/>
  <c r="K2305"/>
  <c r="Z2254"/>
  <c r="Q2254"/>
  <c r="P2254"/>
  <c r="O2254"/>
  <c r="U2254" s="1"/>
  <c r="N2254"/>
  <c r="M2254"/>
  <c r="Y2254" s="1"/>
  <c r="L2254"/>
  <c r="K2254"/>
  <c r="Z2503"/>
  <c r="Q2503"/>
  <c r="P2503"/>
  <c r="O2503"/>
  <c r="U2503" s="1"/>
  <c r="N2503"/>
  <c r="M2503"/>
  <c r="Y2503" s="1"/>
  <c r="L2503"/>
  <c r="K2503"/>
  <c r="Z2339"/>
  <c r="Q2339"/>
  <c r="P2339"/>
  <c r="O2339"/>
  <c r="U2339" s="1"/>
  <c r="N2339"/>
  <c r="M2339"/>
  <c r="Y2339" s="1"/>
  <c r="L2339"/>
  <c r="K2339"/>
  <c r="Z2186"/>
  <c r="Q2186"/>
  <c r="P2186"/>
  <c r="O2186"/>
  <c r="U2186" s="1"/>
  <c r="N2186"/>
  <c r="M2186"/>
  <c r="Y2186" s="1"/>
  <c r="L2186"/>
  <c r="K2186"/>
  <c r="Z2082"/>
  <c r="Q2082"/>
  <c r="P2082"/>
  <c r="O2082"/>
  <c r="U2082" s="1"/>
  <c r="N2082"/>
  <c r="M2082"/>
  <c r="Y2082" s="1"/>
  <c r="L2082"/>
  <c r="K2082"/>
  <c r="Z2009"/>
  <c r="Q2009"/>
  <c r="P2009"/>
  <c r="O2009"/>
  <c r="U2009" s="1"/>
  <c r="N2009"/>
  <c r="M2009"/>
  <c r="Y2009" s="1"/>
  <c r="L2009"/>
  <c r="K2009"/>
  <c r="Z1966"/>
  <c r="Q1966"/>
  <c r="P1966"/>
  <c r="O1966"/>
  <c r="U1966" s="1"/>
  <c r="N1966"/>
  <c r="M1966"/>
  <c r="Y1966" s="1"/>
  <c r="L1966"/>
  <c r="K1966"/>
  <c r="Z2430"/>
  <c r="Q2430"/>
  <c r="P2430"/>
  <c r="O2430"/>
  <c r="U2430" s="1"/>
  <c r="N2430"/>
  <c r="M2430"/>
  <c r="Y2430" s="1"/>
  <c r="L2430"/>
  <c r="K2430"/>
  <c r="Z2230"/>
  <c r="Q2230"/>
  <c r="P2230"/>
  <c r="O2230"/>
  <c r="U2230" s="1"/>
  <c r="N2230"/>
  <c r="M2230"/>
  <c r="Y2230" s="1"/>
  <c r="L2230"/>
  <c r="K2230"/>
  <c r="Z2060"/>
  <c r="Q2060"/>
  <c r="P2060"/>
  <c r="O2060"/>
  <c r="U2060" s="1"/>
  <c r="N2060"/>
  <c r="M2060"/>
  <c r="Y2060" s="1"/>
  <c r="L2060"/>
  <c r="K2060"/>
  <c r="Z1928"/>
  <c r="Q1928"/>
  <c r="P1928"/>
  <c r="O1928"/>
  <c r="U1928" s="1"/>
  <c r="N1928"/>
  <c r="M1928"/>
  <c r="Y1928" s="1"/>
  <c r="L1928"/>
  <c r="K1928"/>
  <c r="Z1814"/>
  <c r="Q1814"/>
  <c r="P1814"/>
  <c r="O1814"/>
  <c r="U1814" s="1"/>
  <c r="N1814"/>
  <c r="M1814"/>
  <c r="Y1814" s="1"/>
  <c r="L1814"/>
  <c r="K1814"/>
  <c r="Z1740"/>
  <c r="Q1740"/>
  <c r="P1740"/>
  <c r="O1740"/>
  <c r="U1740" s="1"/>
  <c r="N1740"/>
  <c r="M1740"/>
  <c r="Y1740" s="1"/>
  <c r="L1740"/>
  <c r="K1740"/>
  <c r="Z1692"/>
  <c r="Q1692"/>
  <c r="P1692"/>
  <c r="O1692"/>
  <c r="U1692" s="1"/>
  <c r="N1692"/>
  <c r="M1692"/>
  <c r="Y1692" s="1"/>
  <c r="L1692"/>
  <c r="K1692"/>
  <c r="Z2403"/>
  <c r="Q2403"/>
  <c r="P2403"/>
  <c r="O2403"/>
  <c r="U2403" s="1"/>
  <c r="N2403"/>
  <c r="M2403"/>
  <c r="Y2403" s="1"/>
  <c r="L2403"/>
  <c r="K2403"/>
  <c r="Z2169"/>
  <c r="Q2169"/>
  <c r="P2169"/>
  <c r="O2169"/>
  <c r="U2169" s="1"/>
  <c r="N2169"/>
  <c r="M2169"/>
  <c r="Y2169" s="1"/>
  <c r="L2169"/>
  <c r="K2169"/>
  <c r="Z1973"/>
  <c r="Q1973"/>
  <c r="P1973"/>
  <c r="O1973"/>
  <c r="U1973" s="1"/>
  <c r="N1973"/>
  <c r="M1973"/>
  <c r="Y1973" s="1"/>
  <c r="L1973"/>
  <c r="K1973"/>
  <c r="Z1808"/>
  <c r="Q1808"/>
  <c r="P1808"/>
  <c r="O1808"/>
  <c r="U1808" s="1"/>
  <c r="N1808"/>
  <c r="M1808"/>
  <c r="Y1808" s="1"/>
  <c r="L1808"/>
  <c r="K1808"/>
  <c r="Z1666"/>
  <c r="Q1666"/>
  <c r="P1666"/>
  <c r="O1666"/>
  <c r="U1666" s="1"/>
  <c r="N1666"/>
  <c r="M1666"/>
  <c r="Y1666" s="1"/>
  <c r="L1666"/>
  <c r="K1666"/>
  <c r="Z1568"/>
  <c r="Q1568"/>
  <c r="P1568"/>
  <c r="O1568"/>
  <c r="U1568" s="1"/>
  <c r="N1568"/>
  <c r="M1568"/>
  <c r="Y1568" s="1"/>
  <c r="L1568"/>
  <c r="K1568"/>
  <c r="Z1492"/>
  <c r="Q1492"/>
  <c r="P1492"/>
  <c r="O1492"/>
  <c r="U1492" s="1"/>
  <c r="N1492"/>
  <c r="M1492"/>
  <c r="Y1492" s="1"/>
  <c r="L1492"/>
  <c r="K1492"/>
  <c r="Z1453"/>
  <c r="Q1453"/>
  <c r="P1453"/>
  <c r="O1453"/>
  <c r="U1453" s="1"/>
  <c r="N1453"/>
  <c r="M1453"/>
  <c r="Y1453" s="1"/>
  <c r="L1453"/>
  <c r="K1453"/>
  <c r="Z2429"/>
  <c r="Q2429"/>
  <c r="P2429"/>
  <c r="O2429"/>
  <c r="U2429" s="1"/>
  <c r="N2429"/>
  <c r="M2429"/>
  <c r="Y2429" s="1"/>
  <c r="L2429"/>
  <c r="K2429"/>
  <c r="Z2166"/>
  <c r="Q2166"/>
  <c r="P2166"/>
  <c r="O2166"/>
  <c r="U2166" s="1"/>
  <c r="N2166"/>
  <c r="M2166"/>
  <c r="Y2166" s="1"/>
  <c r="L2166"/>
  <c r="K2166"/>
  <c r="Z1940"/>
  <c r="Q1940"/>
  <c r="P1940"/>
  <c r="O1940"/>
  <c r="U1940" s="1"/>
  <c r="N1940"/>
  <c r="M1940"/>
  <c r="Y1940" s="1"/>
  <c r="L1940"/>
  <c r="K1940"/>
  <c r="Z1739"/>
  <c r="Q1739"/>
  <c r="P1739"/>
  <c r="O1739"/>
  <c r="U1739" s="1"/>
  <c r="N1739"/>
  <c r="M1739"/>
  <c r="Y1739" s="1"/>
  <c r="L1739"/>
  <c r="K1739"/>
  <c r="Z1579"/>
  <c r="Q1579"/>
  <c r="P1579"/>
  <c r="O1579"/>
  <c r="U1579" s="1"/>
  <c r="N1579"/>
  <c r="M1579"/>
  <c r="Y1579" s="1"/>
  <c r="L1579"/>
  <c r="K1579"/>
  <c r="Z1448"/>
  <c r="Q1448"/>
  <c r="P1448"/>
  <c r="O1448"/>
  <c r="U1448" s="1"/>
  <c r="N1448"/>
  <c r="M1448"/>
  <c r="Y1448" s="1"/>
  <c r="L1448"/>
  <c r="K1448"/>
  <c r="Z1345"/>
  <c r="Q1345"/>
  <c r="P1345"/>
  <c r="O1345"/>
  <c r="U1345" s="1"/>
  <c r="N1345"/>
  <c r="M1345"/>
  <c r="Y1345" s="1"/>
  <c r="L1345"/>
  <c r="K1345"/>
  <c r="Z1274"/>
  <c r="Q1274"/>
  <c r="P1274"/>
  <c r="O1274"/>
  <c r="U1274" s="1"/>
  <c r="N1274"/>
  <c r="M1274"/>
  <c r="Y1274" s="1"/>
  <c r="L1274"/>
  <c r="K1274"/>
  <c r="Z1231"/>
  <c r="Q1231"/>
  <c r="P1231"/>
  <c r="O1231"/>
  <c r="U1231" s="1"/>
  <c r="N1231"/>
  <c r="M1231"/>
  <c r="Y1231" s="1"/>
  <c r="L1231"/>
  <c r="K1231"/>
  <c r="Z2500"/>
  <c r="Q2500"/>
  <c r="P2500"/>
  <c r="O2500"/>
  <c r="U2500" s="1"/>
  <c r="N2500"/>
  <c r="M2500"/>
  <c r="Y2500" s="1"/>
  <c r="L2500"/>
  <c r="K2500"/>
  <c r="Z2208"/>
  <c r="Q2208"/>
  <c r="P2208"/>
  <c r="O2208"/>
  <c r="U2208" s="1"/>
  <c r="N2208"/>
  <c r="M2208"/>
  <c r="Y2208" s="1"/>
  <c r="L2208"/>
  <c r="K2208"/>
  <c r="Z1946"/>
  <c r="Q1946"/>
  <c r="P1946"/>
  <c r="O1946"/>
  <c r="U1946" s="1"/>
  <c r="N1946"/>
  <c r="M1946"/>
  <c r="Y1946" s="1"/>
  <c r="L1946"/>
  <c r="K1946"/>
  <c r="Z1721"/>
  <c r="Q1721"/>
  <c r="P1721"/>
  <c r="O1721"/>
  <c r="U1721" s="1"/>
  <c r="N1721"/>
  <c r="M1721"/>
  <c r="Y1721" s="1"/>
  <c r="L1721"/>
  <c r="K1721"/>
  <c r="Z1523"/>
  <c r="Q1523"/>
  <c r="P1523"/>
  <c r="O1523"/>
  <c r="U1523" s="1"/>
  <c r="N1523"/>
  <c r="M1523"/>
  <c r="Y1523" s="1"/>
  <c r="L1523"/>
  <c r="K1523"/>
  <c r="Z1367"/>
  <c r="Q1367"/>
  <c r="P1367"/>
  <c r="O1367"/>
  <c r="U1367" s="1"/>
  <c r="N1367"/>
  <c r="M1367"/>
  <c r="Y1367" s="1"/>
  <c r="L1367"/>
  <c r="K1367"/>
  <c r="Z1243"/>
  <c r="Q1243"/>
  <c r="P1243"/>
  <c r="O1243"/>
  <c r="U1243" s="1"/>
  <c r="N1243"/>
  <c r="M1243"/>
  <c r="Y1243" s="1"/>
  <c r="L1243"/>
  <c r="K1243"/>
  <c r="Z1153"/>
  <c r="Q1153"/>
  <c r="P1153"/>
  <c r="O1153"/>
  <c r="U1153" s="1"/>
  <c r="N1153"/>
  <c r="M1153"/>
  <c r="Y1153" s="1"/>
  <c r="L1153"/>
  <c r="K1153"/>
  <c r="Z1090"/>
  <c r="Q1090"/>
  <c r="P1090"/>
  <c r="O1090"/>
  <c r="U1090" s="1"/>
  <c r="N1090"/>
  <c r="M1090"/>
  <c r="Y1090" s="1"/>
  <c r="L1090"/>
  <c r="K1090"/>
  <c r="Z1041"/>
  <c r="Q1041"/>
  <c r="P1041"/>
  <c r="O1041"/>
  <c r="U1041" s="1"/>
  <c r="N1041"/>
  <c r="M1041"/>
  <c r="Y1041" s="1"/>
  <c r="L1041"/>
  <c r="K1041"/>
  <c r="Z2631"/>
  <c r="Q2631"/>
  <c r="P2631"/>
  <c r="O2631"/>
  <c r="U2631" s="1"/>
  <c r="N2631"/>
  <c r="M2631"/>
  <c r="Y2631" s="1"/>
  <c r="L2631"/>
  <c r="K2631"/>
  <c r="Z2304"/>
  <c r="Q2304"/>
  <c r="P2304"/>
  <c r="O2304"/>
  <c r="U2304" s="1"/>
  <c r="N2304"/>
  <c r="M2304"/>
  <c r="Y2304" s="1"/>
  <c r="L2304"/>
  <c r="K2304"/>
  <c r="Z2010"/>
  <c r="Q2010"/>
  <c r="P2010"/>
  <c r="O2010"/>
  <c r="U2010" s="1"/>
  <c r="N2010"/>
  <c r="M2010"/>
  <c r="Y2010" s="1"/>
  <c r="L2010"/>
  <c r="K2010"/>
  <c r="Z1750"/>
  <c r="Q1750"/>
  <c r="P1750"/>
  <c r="O1750"/>
  <c r="U1750" s="1"/>
  <c r="N1750"/>
  <c r="M1750"/>
  <c r="Y1750" s="1"/>
  <c r="L1750"/>
  <c r="K1750"/>
  <c r="Z1528"/>
  <c r="Q1528"/>
  <c r="P1528"/>
  <c r="O1528"/>
  <c r="U1528" s="1"/>
  <c r="N1528"/>
  <c r="M1528"/>
  <c r="Y1528" s="1"/>
  <c r="L1528"/>
  <c r="K1528"/>
  <c r="Z1344"/>
  <c r="Q1344"/>
  <c r="P1344"/>
  <c r="O1344"/>
  <c r="U1344" s="1"/>
  <c r="N1344"/>
  <c r="M1344"/>
  <c r="Y1344" s="1"/>
  <c r="L1344"/>
  <c r="K1344"/>
  <c r="Z1192"/>
  <c r="Q1192"/>
  <c r="P1192"/>
  <c r="O1192"/>
  <c r="U1192" s="1"/>
  <c r="N1192"/>
  <c r="M1192"/>
  <c r="Y1192" s="1"/>
  <c r="L1192"/>
  <c r="K1192"/>
  <c r="Z1075"/>
  <c r="Q1075"/>
  <c r="P1075"/>
  <c r="O1075"/>
  <c r="U1075" s="1"/>
  <c r="N1075"/>
  <c r="M1075"/>
  <c r="Y1075" s="1"/>
  <c r="L1075"/>
  <c r="K1075"/>
  <c r="Z984"/>
  <c r="Q984"/>
  <c r="P984"/>
  <c r="O984"/>
  <c r="U984" s="1"/>
  <c r="N984"/>
  <c r="M984"/>
  <c r="Y984" s="1"/>
  <c r="L984"/>
  <c r="K984"/>
  <c r="Z927"/>
  <c r="Q927"/>
  <c r="P927"/>
  <c r="O927"/>
  <c r="U927" s="1"/>
  <c r="N927"/>
  <c r="M927"/>
  <c r="Y927" s="1"/>
  <c r="L927"/>
  <c r="K927"/>
  <c r="Z886"/>
  <c r="Q886"/>
  <c r="P886"/>
  <c r="O886"/>
  <c r="U886" s="1"/>
  <c r="N886"/>
  <c r="M886"/>
  <c r="Y886" s="1"/>
  <c r="L886"/>
  <c r="K886"/>
  <c r="Z2444"/>
  <c r="Q2444"/>
  <c r="P2444"/>
  <c r="O2444"/>
  <c r="U2444" s="1"/>
  <c r="N2444"/>
  <c r="M2444"/>
  <c r="Y2444" s="1"/>
  <c r="L2444"/>
  <c r="K2444"/>
  <c r="Z2117"/>
  <c r="Q2117"/>
  <c r="P2117"/>
  <c r="O2117"/>
  <c r="U2117" s="1"/>
  <c r="N2117"/>
  <c r="M2117"/>
  <c r="Y2117" s="1"/>
  <c r="L2117"/>
  <c r="K2117"/>
  <c r="Z1831"/>
  <c r="Q1831"/>
  <c r="P1831"/>
  <c r="O1831"/>
  <c r="U1831" s="1"/>
  <c r="N1831"/>
  <c r="M1831"/>
  <c r="Y1831" s="1"/>
  <c r="L1831"/>
  <c r="K1831"/>
  <c r="Z1583"/>
  <c r="Q1583"/>
  <c r="P1583"/>
  <c r="O1583"/>
  <c r="U1583" s="1"/>
  <c r="N1583"/>
  <c r="M1583"/>
  <c r="Y1583" s="1"/>
  <c r="L1583"/>
  <c r="K1583"/>
  <c r="Z1361"/>
  <c r="Q1361"/>
  <c r="P1361"/>
  <c r="O1361"/>
  <c r="U1361" s="1"/>
  <c r="N1361"/>
  <c r="M1361"/>
  <c r="Y1361" s="1"/>
  <c r="L1361"/>
  <c r="K1361"/>
  <c r="Z1180"/>
  <c r="Q1180"/>
  <c r="P1180"/>
  <c r="O1180"/>
  <c r="U1180" s="1"/>
  <c r="N1180"/>
  <c r="M1180"/>
  <c r="Y1180" s="1"/>
  <c r="L1180"/>
  <c r="K1180"/>
  <c r="Z1032"/>
  <c r="Q1032"/>
  <c r="P1032"/>
  <c r="O1032"/>
  <c r="U1032" s="1"/>
  <c r="N1032"/>
  <c r="M1032"/>
  <c r="Y1032" s="1"/>
  <c r="L1032"/>
  <c r="K1032"/>
  <c r="Z931"/>
  <c r="Q931"/>
  <c r="P931"/>
  <c r="O931"/>
  <c r="U931" s="1"/>
  <c r="N931"/>
  <c r="M931"/>
  <c r="Y931" s="1"/>
  <c r="L931"/>
  <c r="K931"/>
  <c r="Z843"/>
  <c r="Q843"/>
  <c r="P843"/>
  <c r="O843"/>
  <c r="U843" s="1"/>
  <c r="N843"/>
  <c r="M843"/>
  <c r="Y843" s="1"/>
  <c r="L843"/>
  <c r="K843"/>
  <c r="Z780"/>
  <c r="Q780"/>
  <c r="P780"/>
  <c r="O780"/>
  <c r="U780" s="1"/>
  <c r="N780"/>
  <c r="M780"/>
  <c r="Y780" s="1"/>
  <c r="L780"/>
  <c r="K780"/>
  <c r="Z749"/>
  <c r="Q749"/>
  <c r="P749"/>
  <c r="O749"/>
  <c r="U749" s="1"/>
  <c r="N749"/>
  <c r="M749"/>
  <c r="Y749" s="1"/>
  <c r="L749"/>
  <c r="K749"/>
  <c r="Z2647"/>
  <c r="Q2647"/>
  <c r="P2647"/>
  <c r="O2647"/>
  <c r="U2647" s="1"/>
  <c r="N2647"/>
  <c r="M2647"/>
  <c r="Y2647" s="1"/>
  <c r="L2647"/>
  <c r="K2647"/>
  <c r="Z2287"/>
  <c r="Q2287"/>
  <c r="P2287"/>
  <c r="O2287"/>
  <c r="U2287" s="1"/>
  <c r="N2287"/>
  <c r="M2287"/>
  <c r="Y2287" s="1"/>
  <c r="L2287"/>
  <c r="K2287"/>
  <c r="Z1962"/>
  <c r="Q1962"/>
  <c r="P1962"/>
  <c r="O1962"/>
  <c r="U1962" s="1"/>
  <c r="N1962"/>
  <c r="M1962"/>
  <c r="Y1962" s="1"/>
  <c r="L1962"/>
  <c r="K1962"/>
  <c r="Z1673"/>
  <c r="Q1673"/>
  <c r="P1673"/>
  <c r="O1673"/>
  <c r="U1673" s="1"/>
  <c r="N1673"/>
  <c r="M1673"/>
  <c r="Y1673" s="1"/>
  <c r="L1673"/>
  <c r="K1673"/>
  <c r="Z1427"/>
  <c r="Q1427"/>
  <c r="P1427"/>
  <c r="O1427"/>
  <c r="U1427" s="1"/>
  <c r="N1427"/>
  <c r="M1427"/>
  <c r="Y1427" s="1"/>
  <c r="L1427"/>
  <c r="K1427"/>
  <c r="Z1216"/>
  <c r="Q1216"/>
  <c r="P1216"/>
  <c r="O1216"/>
  <c r="U1216" s="1"/>
  <c r="N1216"/>
  <c r="M1216"/>
  <c r="Y1216" s="1"/>
  <c r="L1216"/>
  <c r="K1216"/>
  <c r="Z1036"/>
  <c r="Q1036"/>
  <c r="P1036"/>
  <c r="O1036"/>
  <c r="U1036" s="1"/>
  <c r="N1036"/>
  <c r="M1036"/>
  <c r="Y1036" s="1"/>
  <c r="L1036"/>
  <c r="K1036"/>
  <c r="Z914"/>
  <c r="Q914"/>
  <c r="P914"/>
  <c r="O914"/>
  <c r="U914" s="1"/>
  <c r="N914"/>
  <c r="M914"/>
  <c r="Y914" s="1"/>
  <c r="L914"/>
  <c r="K914"/>
  <c r="Z804"/>
  <c r="Q804"/>
  <c r="P804"/>
  <c r="O804"/>
  <c r="U804" s="1"/>
  <c r="N804"/>
  <c r="M804"/>
  <c r="Y804" s="1"/>
  <c r="L804"/>
  <c r="K804"/>
  <c r="Z724"/>
  <c r="Q724"/>
  <c r="P724"/>
  <c r="O724"/>
  <c r="U724" s="1"/>
  <c r="N724"/>
  <c r="M724"/>
  <c r="Y724" s="1"/>
  <c r="L724"/>
  <c r="K724"/>
  <c r="Z672"/>
  <c r="Q672"/>
  <c r="P672"/>
  <c r="O672"/>
  <c r="U672" s="1"/>
  <c r="N672"/>
  <c r="M672"/>
  <c r="Y672" s="1"/>
  <c r="L672"/>
  <c r="K672"/>
  <c r="Z641"/>
  <c r="Q641"/>
  <c r="P641"/>
  <c r="O641"/>
  <c r="U641" s="1"/>
  <c r="N641"/>
  <c r="M641"/>
  <c r="Y641" s="1"/>
  <c r="L641"/>
  <c r="K641"/>
  <c r="Z2490"/>
  <c r="Q2490"/>
  <c r="P2490"/>
  <c r="O2490"/>
  <c r="U2490" s="1"/>
  <c r="N2490"/>
  <c r="M2490"/>
  <c r="Y2490" s="1"/>
  <c r="L2490"/>
  <c r="K2490"/>
  <c r="Z2142"/>
  <c r="Q2142"/>
  <c r="P2142"/>
  <c r="O2142"/>
  <c r="U2142" s="1"/>
  <c r="N2142"/>
  <c r="M2142"/>
  <c r="Y2142" s="1"/>
  <c r="L2142"/>
  <c r="K2142"/>
  <c r="Z1819"/>
  <c r="Q1819"/>
  <c r="P1819"/>
  <c r="O1819"/>
  <c r="U1819" s="1"/>
  <c r="N1819"/>
  <c r="M1819"/>
  <c r="Y1819" s="1"/>
  <c r="L1819"/>
  <c r="K1819"/>
  <c r="Z1539"/>
  <c r="Q1539"/>
  <c r="P1539"/>
  <c r="O1539"/>
  <c r="U1539" s="1"/>
  <c r="N1539"/>
  <c r="M1539"/>
  <c r="Y1539" s="1"/>
  <c r="L1539"/>
  <c r="K1539"/>
  <c r="Z1295"/>
  <c r="Q1295"/>
  <c r="P1295"/>
  <c r="O1295"/>
  <c r="U1295" s="1"/>
  <c r="N1295"/>
  <c r="M1295"/>
  <c r="Y1295" s="1"/>
  <c r="L1295"/>
  <c r="K1295"/>
  <c r="Z1102"/>
  <c r="Q1102"/>
  <c r="P1102"/>
  <c r="O1102"/>
  <c r="U1102" s="1"/>
  <c r="N1102"/>
  <c r="M1102"/>
  <c r="Y1102" s="1"/>
  <c r="L1102"/>
  <c r="K1102"/>
  <c r="Z936"/>
  <c r="Q936"/>
  <c r="P936"/>
  <c r="O936"/>
  <c r="U936" s="1"/>
  <c r="N936"/>
  <c r="M936"/>
  <c r="Y936" s="1"/>
  <c r="L936"/>
  <c r="K936"/>
  <c r="Z799"/>
  <c r="Q799"/>
  <c r="P799"/>
  <c r="O799"/>
  <c r="U799" s="1"/>
  <c r="N799"/>
  <c r="M799"/>
  <c r="Y799" s="1"/>
  <c r="L799"/>
  <c r="K799"/>
  <c r="Z698"/>
  <c r="Q698"/>
  <c r="P698"/>
  <c r="O698"/>
  <c r="U698" s="1"/>
  <c r="N698"/>
  <c r="M698"/>
  <c r="Y698" s="1"/>
  <c r="L698"/>
  <c r="K698"/>
  <c r="Z623"/>
  <c r="Q623"/>
  <c r="P623"/>
  <c r="O623"/>
  <c r="U623" s="1"/>
  <c r="N623"/>
  <c r="M623"/>
  <c r="Y623" s="1"/>
  <c r="L623"/>
  <c r="K623"/>
  <c r="Z571"/>
  <c r="Q571"/>
  <c r="P571"/>
  <c r="O571"/>
  <c r="U571" s="1"/>
  <c r="N571"/>
  <c r="M571"/>
  <c r="Y571" s="1"/>
  <c r="L571"/>
  <c r="K571"/>
  <c r="Z542"/>
  <c r="Q542"/>
  <c r="P542"/>
  <c r="O542"/>
  <c r="U542" s="1"/>
  <c r="N542"/>
  <c r="M542"/>
  <c r="Y542" s="1"/>
  <c r="L542"/>
  <c r="K542"/>
  <c r="Z2377"/>
  <c r="Q2377"/>
  <c r="P2377"/>
  <c r="O2377"/>
  <c r="U2377" s="1"/>
  <c r="N2377"/>
  <c r="M2377"/>
  <c r="Y2377" s="1"/>
  <c r="L2377"/>
  <c r="K2377"/>
  <c r="Z2019"/>
  <c r="Q2019"/>
  <c r="P2019"/>
  <c r="O2019"/>
  <c r="U2019" s="1"/>
  <c r="N2019"/>
  <c r="M2019"/>
  <c r="Y2019" s="1"/>
  <c r="L2019"/>
  <c r="K2019"/>
  <c r="Z1699"/>
  <c r="Q1699"/>
  <c r="P1699"/>
  <c r="O1699"/>
  <c r="U1699" s="1"/>
  <c r="N1699"/>
  <c r="M1699"/>
  <c r="Y1699" s="1"/>
  <c r="L1699"/>
  <c r="K1699"/>
  <c r="Z1420"/>
  <c r="Q1420"/>
  <c r="P1420"/>
  <c r="O1420"/>
  <c r="U1420" s="1"/>
  <c r="N1420"/>
  <c r="M1420"/>
  <c r="Y1420" s="1"/>
  <c r="L1420"/>
  <c r="K1420"/>
  <c r="Z1183"/>
  <c r="Q1183"/>
  <c r="P1183"/>
  <c r="O1183"/>
  <c r="U1183" s="1"/>
  <c r="N1183"/>
  <c r="M1183"/>
  <c r="Y1183" s="1"/>
  <c r="L1183"/>
  <c r="K1183"/>
  <c r="Z992"/>
  <c r="Q992"/>
  <c r="P992"/>
  <c r="O992"/>
  <c r="U992" s="1"/>
  <c r="N992"/>
  <c r="M992"/>
  <c r="Y992" s="1"/>
  <c r="L992"/>
  <c r="K992"/>
  <c r="Z835"/>
  <c r="Q835"/>
  <c r="P835"/>
  <c r="O835"/>
  <c r="U835" s="1"/>
  <c r="N835"/>
  <c r="M835"/>
  <c r="Y835" s="1"/>
  <c r="L835"/>
  <c r="K835"/>
  <c r="Z709"/>
  <c r="Q709"/>
  <c r="P709"/>
  <c r="O709"/>
  <c r="U709" s="1"/>
  <c r="N709"/>
  <c r="M709"/>
  <c r="Y709" s="1"/>
  <c r="L709"/>
  <c r="K709"/>
  <c r="Z610"/>
  <c r="Q610"/>
  <c r="P610"/>
  <c r="O610"/>
  <c r="U610" s="1"/>
  <c r="N610"/>
  <c r="M610"/>
  <c r="Y610" s="1"/>
  <c r="L610"/>
  <c r="K610"/>
  <c r="Z541"/>
  <c r="Q541"/>
  <c r="P541"/>
  <c r="O541"/>
  <c r="U541" s="1"/>
  <c r="N541"/>
  <c r="M541"/>
  <c r="Y541" s="1"/>
  <c r="L541"/>
  <c r="K541"/>
  <c r="Z492"/>
  <c r="Q492"/>
  <c r="P492"/>
  <c r="O492"/>
  <c r="U492" s="1"/>
  <c r="N492"/>
  <c r="M492"/>
  <c r="Y492" s="1"/>
  <c r="L492"/>
  <c r="K492"/>
  <c r="Z466"/>
  <c r="Q466"/>
  <c r="P466"/>
  <c r="O466"/>
  <c r="U466" s="1"/>
  <c r="N466"/>
  <c r="M466"/>
  <c r="Y466" s="1"/>
  <c r="L466"/>
  <c r="K466"/>
  <c r="Z2262"/>
  <c r="Q2262"/>
  <c r="P2262"/>
  <c r="O2262"/>
  <c r="U2262" s="1"/>
  <c r="N2262"/>
  <c r="M2262"/>
  <c r="Y2262" s="1"/>
  <c r="L2262"/>
  <c r="K2262"/>
  <c r="Z1923"/>
  <c r="Q1923"/>
  <c r="P1923"/>
  <c r="O1923"/>
  <c r="U1923" s="1"/>
  <c r="N1923"/>
  <c r="M1923"/>
  <c r="Y1923" s="1"/>
  <c r="L1923"/>
  <c r="K1923"/>
  <c r="Z1601"/>
  <c r="Q1601"/>
  <c r="P1601"/>
  <c r="O1601"/>
  <c r="U1601" s="1"/>
  <c r="N1601"/>
  <c r="M1601"/>
  <c r="Y1601" s="1"/>
  <c r="L1601"/>
  <c r="K1601"/>
  <c r="Z1327"/>
  <c r="Q1327"/>
  <c r="P1327"/>
  <c r="O1327"/>
  <c r="U1327" s="1"/>
  <c r="N1327"/>
  <c r="M1327"/>
  <c r="Y1327" s="1"/>
  <c r="L1327"/>
  <c r="K1327"/>
  <c r="Z1105"/>
  <c r="Q1105"/>
  <c r="P1105"/>
  <c r="O1105"/>
  <c r="U1105" s="1"/>
  <c r="N1105"/>
  <c r="M1105"/>
  <c r="Y1105" s="1"/>
  <c r="L1105"/>
  <c r="K1105"/>
  <c r="Z912"/>
  <c r="Q912"/>
  <c r="P912"/>
  <c r="O912"/>
  <c r="U912" s="1"/>
  <c r="N912"/>
  <c r="M912"/>
  <c r="Y912" s="1"/>
  <c r="L912"/>
  <c r="K912"/>
  <c r="Z753"/>
  <c r="Q753"/>
  <c r="P753"/>
  <c r="O753"/>
  <c r="U753" s="1"/>
  <c r="N753"/>
  <c r="M753"/>
  <c r="Y753" s="1"/>
  <c r="L753"/>
  <c r="K753"/>
  <c r="Z639"/>
  <c r="Q639"/>
  <c r="P639"/>
  <c r="O639"/>
  <c r="U639" s="1"/>
  <c r="N639"/>
  <c r="M639"/>
  <c r="Y639" s="1"/>
  <c r="L639"/>
  <c r="K639"/>
  <c r="Z546"/>
  <c r="Q546"/>
  <c r="P546"/>
  <c r="O546"/>
  <c r="U546" s="1"/>
  <c r="N546"/>
  <c r="M546"/>
  <c r="Y546" s="1"/>
  <c r="L546"/>
  <c r="K546"/>
  <c r="Z474"/>
  <c r="Q474"/>
  <c r="P474"/>
  <c r="O474"/>
  <c r="U474" s="1"/>
  <c r="N474"/>
  <c r="M474"/>
  <c r="Y474" s="1"/>
  <c r="L474"/>
  <c r="K474"/>
  <c r="Z430"/>
  <c r="Q430"/>
  <c r="P430"/>
  <c r="O430"/>
  <c r="U430" s="1"/>
  <c r="N430"/>
  <c r="M430"/>
  <c r="Y430" s="1"/>
  <c r="L430"/>
  <c r="K430"/>
  <c r="Z401"/>
  <c r="Q401"/>
  <c r="P401"/>
  <c r="O401"/>
  <c r="U401" s="1"/>
  <c r="N401"/>
  <c r="M401"/>
  <c r="Y401" s="1"/>
  <c r="L401"/>
  <c r="K401"/>
  <c r="Z2574"/>
  <c r="Q2574"/>
  <c r="P2574"/>
  <c r="O2574"/>
  <c r="U2574" s="1"/>
  <c r="N2574"/>
  <c r="M2574"/>
  <c r="Y2574" s="1"/>
  <c r="L2574"/>
  <c r="K2574"/>
  <c r="Z2179"/>
  <c r="Q2179"/>
  <c r="P2179"/>
  <c r="O2179"/>
  <c r="U2179" s="1"/>
  <c r="N2179"/>
  <c r="M2179"/>
  <c r="Y2179" s="1"/>
  <c r="L2179"/>
  <c r="K2179"/>
  <c r="Z1830"/>
  <c r="Q1830"/>
  <c r="P1830"/>
  <c r="O1830"/>
  <c r="U1830" s="1"/>
  <c r="N1830"/>
  <c r="M1830"/>
  <c r="Y1830" s="1"/>
  <c r="L1830"/>
  <c r="K1830"/>
  <c r="Z1516"/>
  <c r="Q1516"/>
  <c r="P1516"/>
  <c r="O1516"/>
  <c r="U1516" s="1"/>
  <c r="N1516"/>
  <c r="M1516"/>
  <c r="Y1516" s="1"/>
  <c r="L1516"/>
  <c r="K1516"/>
  <c r="Z1251"/>
  <c r="Q1251"/>
  <c r="P1251"/>
  <c r="O1251"/>
  <c r="U1251" s="1"/>
  <c r="N1251"/>
  <c r="M1251"/>
  <c r="Y1251" s="1"/>
  <c r="L1251"/>
  <c r="K1251"/>
  <c r="Z1021"/>
  <c r="Q1021"/>
  <c r="P1021"/>
  <c r="O1021"/>
  <c r="U1021" s="1"/>
  <c r="N1021"/>
  <c r="M1021"/>
  <c r="Y1021" s="1"/>
  <c r="L1021"/>
  <c r="K1021"/>
  <c r="Z842"/>
  <c r="Q842"/>
  <c r="P842"/>
  <c r="O842"/>
  <c r="U842" s="1"/>
  <c r="N842"/>
  <c r="M842"/>
  <c r="Y842" s="1"/>
  <c r="L842"/>
  <c r="K842"/>
  <c r="Z697"/>
  <c r="Q697"/>
  <c r="P697"/>
  <c r="O697"/>
  <c r="U697" s="1"/>
  <c r="N697"/>
  <c r="M697"/>
  <c r="Y697" s="1"/>
  <c r="L697"/>
  <c r="K697"/>
  <c r="Z576"/>
  <c r="Q576"/>
  <c r="P576"/>
  <c r="O576"/>
  <c r="U576" s="1"/>
  <c r="N576"/>
  <c r="M576"/>
  <c r="Y576" s="1"/>
  <c r="L576"/>
  <c r="K576"/>
  <c r="Z489"/>
  <c r="Q489"/>
  <c r="P489"/>
  <c r="O489"/>
  <c r="U489" s="1"/>
  <c r="N489"/>
  <c r="M489"/>
  <c r="Y489" s="1"/>
  <c r="L489"/>
  <c r="K489"/>
  <c r="Z424"/>
  <c r="Q424"/>
  <c r="P424"/>
  <c r="O424"/>
  <c r="U424" s="1"/>
  <c r="N424"/>
  <c r="M424"/>
  <c r="Y424" s="1"/>
  <c r="L424"/>
  <c r="K424"/>
  <c r="Z381"/>
  <c r="Q381"/>
  <c r="P381"/>
  <c r="O381"/>
  <c r="U381" s="1"/>
  <c r="N381"/>
  <c r="M381"/>
  <c r="Y381" s="1"/>
  <c r="L381"/>
  <c r="K381"/>
  <c r="Z353"/>
  <c r="Q353"/>
  <c r="P353"/>
  <c r="O353"/>
  <c r="U353" s="1"/>
  <c r="N353"/>
  <c r="M353"/>
  <c r="Y353" s="1"/>
  <c r="L353"/>
  <c r="K353"/>
  <c r="Z2504"/>
  <c r="Q2504"/>
  <c r="P2504"/>
  <c r="O2504"/>
  <c r="U2504" s="1"/>
  <c r="N2504"/>
  <c r="M2504"/>
  <c r="Y2504" s="1"/>
  <c r="L2504"/>
  <c r="K2504"/>
  <c r="Z2113"/>
  <c r="Q2113"/>
  <c r="P2113"/>
  <c r="O2113"/>
  <c r="U2113" s="1"/>
  <c r="N2113"/>
  <c r="M2113"/>
  <c r="Y2113" s="1"/>
  <c r="L2113"/>
  <c r="K2113"/>
  <c r="Z1767"/>
  <c r="Q1767"/>
  <c r="P1767"/>
  <c r="O1767"/>
  <c r="U1767" s="1"/>
  <c r="N1767"/>
  <c r="M1767"/>
  <c r="Y1767" s="1"/>
  <c r="L1767"/>
  <c r="K1767"/>
  <c r="Z1459"/>
  <c r="Q1459"/>
  <c r="P1459"/>
  <c r="O1459"/>
  <c r="U1459" s="1"/>
  <c r="N1459"/>
  <c r="M1459"/>
  <c r="Y1459" s="1"/>
  <c r="L1459"/>
  <c r="K1459"/>
  <c r="Z1190"/>
  <c r="Q1190"/>
  <c r="P1190"/>
  <c r="O1190"/>
  <c r="U1190" s="1"/>
  <c r="N1190"/>
  <c r="M1190"/>
  <c r="Y1190" s="1"/>
  <c r="L1190"/>
  <c r="K1190"/>
  <c r="Z973"/>
  <c r="Q973"/>
  <c r="P973"/>
  <c r="O973"/>
  <c r="U973" s="1"/>
  <c r="N973"/>
  <c r="M973"/>
  <c r="Y973" s="1"/>
  <c r="L973"/>
  <c r="K973"/>
  <c r="Z792"/>
  <c r="Q792"/>
  <c r="P792"/>
  <c r="O792"/>
  <c r="U792" s="1"/>
  <c r="N792"/>
  <c r="M792"/>
  <c r="Y792" s="1"/>
  <c r="L792"/>
  <c r="K792"/>
  <c r="Z650"/>
  <c r="Q650"/>
  <c r="P650"/>
  <c r="O650"/>
  <c r="U650" s="1"/>
  <c r="N650"/>
  <c r="M650"/>
  <c r="Y650" s="1"/>
  <c r="L650"/>
  <c r="K650"/>
  <c r="Z534"/>
  <c r="Q534"/>
  <c r="P534"/>
  <c r="O534"/>
  <c r="U534" s="1"/>
  <c r="N534"/>
  <c r="M534"/>
  <c r="Y534" s="1"/>
  <c r="L534"/>
  <c r="K534"/>
  <c r="Z454"/>
  <c r="Q454"/>
  <c r="P454"/>
  <c r="O454"/>
  <c r="U454" s="1"/>
  <c r="N454"/>
  <c r="M454"/>
  <c r="Y454" s="1"/>
  <c r="L454"/>
  <c r="K454"/>
  <c r="Z383"/>
  <c r="Q383"/>
  <c r="P383"/>
  <c r="O383"/>
  <c r="U383" s="1"/>
  <c r="N383"/>
  <c r="M383"/>
  <c r="Y383" s="1"/>
  <c r="L383"/>
  <c r="K383"/>
  <c r="Z346"/>
  <c r="Q346"/>
  <c r="P346"/>
  <c r="O346"/>
  <c r="U346" s="1"/>
  <c r="N346"/>
  <c r="M346"/>
  <c r="Y346" s="1"/>
  <c r="L346"/>
  <c r="K346"/>
  <c r="Z320"/>
  <c r="Q320"/>
  <c r="P320"/>
  <c r="O320"/>
  <c r="U320" s="1"/>
  <c r="N320"/>
  <c r="M320"/>
  <c r="Y320" s="1"/>
  <c r="L320"/>
  <c r="K320"/>
  <c r="Z2451"/>
  <c r="Q2451"/>
  <c r="P2451"/>
  <c r="O2451"/>
  <c r="U2451" s="1"/>
  <c r="N2451"/>
  <c r="M2451"/>
  <c r="Y2451" s="1"/>
  <c r="L2451"/>
  <c r="K2451"/>
  <c r="Z2068"/>
  <c r="Q2068"/>
  <c r="P2068"/>
  <c r="O2068"/>
  <c r="U2068" s="1"/>
  <c r="N2068"/>
  <c r="M2068"/>
  <c r="Y2068" s="1"/>
  <c r="L2068"/>
  <c r="K2068"/>
  <c r="Z1718"/>
  <c r="Q1718"/>
  <c r="P1718"/>
  <c r="O1718"/>
  <c r="U1718" s="1"/>
  <c r="N1718"/>
  <c r="M1718"/>
  <c r="Y1718" s="1"/>
  <c r="L1718"/>
  <c r="K1718"/>
  <c r="Z1407"/>
  <c r="Q1407"/>
  <c r="P1407"/>
  <c r="O1407"/>
  <c r="U1407" s="1"/>
  <c r="N1407"/>
  <c r="M1407"/>
  <c r="Y1407" s="1"/>
  <c r="L1407"/>
  <c r="K1407"/>
  <c r="Z1152"/>
  <c r="Q1152"/>
  <c r="P1152"/>
  <c r="O1152"/>
  <c r="U1152" s="1"/>
  <c r="N1152"/>
  <c r="M1152"/>
  <c r="Y1152" s="1"/>
  <c r="L1152"/>
  <c r="K1152"/>
  <c r="Z937"/>
  <c r="Q937"/>
  <c r="P937"/>
  <c r="O937"/>
  <c r="U937" s="1"/>
  <c r="N937"/>
  <c r="M937"/>
  <c r="Y937" s="1"/>
  <c r="L937"/>
  <c r="K937"/>
  <c r="Z756"/>
  <c r="Q756"/>
  <c r="P756"/>
  <c r="O756"/>
  <c r="U756" s="1"/>
  <c r="N756"/>
  <c r="M756"/>
  <c r="Y756" s="1"/>
  <c r="L756"/>
  <c r="K756"/>
  <c r="Z614"/>
  <c r="Q614"/>
  <c r="P614"/>
  <c r="O614"/>
  <c r="U614" s="1"/>
  <c r="N614"/>
  <c r="M614"/>
  <c r="Y614" s="1"/>
  <c r="L614"/>
  <c r="K614"/>
  <c r="Z505"/>
  <c r="Q505"/>
  <c r="P505"/>
  <c r="O505"/>
  <c r="U505" s="1"/>
  <c r="N505"/>
  <c r="M505"/>
  <c r="Y505" s="1"/>
  <c r="L505"/>
  <c r="K505"/>
  <c r="Z422"/>
  <c r="Q422"/>
  <c r="P422"/>
  <c r="O422"/>
  <c r="U422" s="1"/>
  <c r="N422"/>
  <c r="M422"/>
  <c r="Y422" s="1"/>
  <c r="L422"/>
  <c r="K422"/>
  <c r="Z360"/>
  <c r="Q360"/>
  <c r="P360"/>
  <c r="O360"/>
  <c r="U360" s="1"/>
  <c r="N360"/>
  <c r="M360"/>
  <c r="Y360" s="1"/>
  <c r="L360"/>
  <c r="K360"/>
  <c r="Z319"/>
  <c r="Q319"/>
  <c r="P319"/>
  <c r="O319"/>
  <c r="U319" s="1"/>
  <c r="N319"/>
  <c r="M319"/>
  <c r="Y319" s="1"/>
  <c r="L319"/>
  <c r="K319"/>
  <c r="Z294"/>
  <c r="Q294"/>
  <c r="P294"/>
  <c r="O294"/>
  <c r="U294" s="1"/>
  <c r="N294"/>
  <c r="M294"/>
  <c r="Y294" s="1"/>
  <c r="L294"/>
  <c r="K294"/>
  <c r="Z2426"/>
  <c r="Q2426"/>
  <c r="P2426"/>
  <c r="O2426"/>
  <c r="U2426" s="1"/>
  <c r="N2426"/>
  <c r="M2426"/>
  <c r="Y2426" s="1"/>
  <c r="L2426"/>
  <c r="K2426"/>
  <c r="Z2045"/>
  <c r="Q2045"/>
  <c r="P2045"/>
  <c r="O2045"/>
  <c r="U2045" s="1"/>
  <c r="N2045"/>
  <c r="M2045"/>
  <c r="Y2045" s="1"/>
  <c r="L2045"/>
  <c r="K2045"/>
  <c r="Z1689"/>
  <c r="Q1689"/>
  <c r="P1689"/>
  <c r="O1689"/>
  <c r="U1689" s="1"/>
  <c r="N1689"/>
  <c r="M1689"/>
  <c r="Y1689" s="1"/>
  <c r="L1689"/>
  <c r="K1689"/>
  <c r="Z1387"/>
  <c r="Q1387"/>
  <c r="P1387"/>
  <c r="O1387"/>
  <c r="U1387" s="1"/>
  <c r="N1387"/>
  <c r="M1387"/>
  <c r="Y1387" s="1"/>
  <c r="L1387"/>
  <c r="K1387"/>
  <c r="Z1130"/>
  <c r="Q1130"/>
  <c r="P1130"/>
  <c r="O1130"/>
  <c r="N1130"/>
  <c r="M1130"/>
  <c r="L1130"/>
  <c r="K1130"/>
  <c r="Z916"/>
  <c r="Q916"/>
  <c r="P916"/>
  <c r="O916"/>
  <c r="U916" s="1"/>
  <c r="N916"/>
  <c r="M916"/>
  <c r="Y916" s="1"/>
  <c r="L916"/>
  <c r="K916"/>
  <c r="Z737"/>
  <c r="Q737"/>
  <c r="P737"/>
  <c r="O737"/>
  <c r="U737" s="1"/>
  <c r="N737"/>
  <c r="M737"/>
  <c r="Y737" s="1"/>
  <c r="L737"/>
  <c r="K737"/>
  <c r="Z596"/>
  <c r="Q596"/>
  <c r="P596"/>
  <c r="O596"/>
  <c r="U596" s="1"/>
  <c r="N596"/>
  <c r="M596"/>
  <c r="Y596" s="1"/>
  <c r="L596"/>
  <c r="K596"/>
  <c r="Z487"/>
  <c r="Q487"/>
  <c r="P487"/>
  <c r="O487"/>
  <c r="U487" s="1"/>
  <c r="N487"/>
  <c r="M487"/>
  <c r="Y487" s="1"/>
  <c r="L487"/>
  <c r="K487"/>
  <c r="Z407"/>
  <c r="Q407"/>
  <c r="P407"/>
  <c r="O407"/>
  <c r="U407" s="1"/>
  <c r="N407"/>
  <c r="M407"/>
  <c r="Y407" s="1"/>
  <c r="L407"/>
  <c r="K407"/>
  <c r="Z347"/>
  <c r="Q347"/>
  <c r="P347"/>
  <c r="O347"/>
  <c r="U347" s="1"/>
  <c r="N347"/>
  <c r="M347"/>
  <c r="Y347" s="1"/>
  <c r="L347"/>
  <c r="K347"/>
  <c r="Z306"/>
  <c r="Q306"/>
  <c r="P306"/>
  <c r="O306"/>
  <c r="U306" s="1"/>
  <c r="N306"/>
  <c r="M306"/>
  <c r="Y306" s="1"/>
  <c r="L306"/>
  <c r="K306"/>
  <c r="Z283"/>
  <c r="Q283"/>
  <c r="P283"/>
  <c r="O283"/>
  <c r="U283" s="1"/>
  <c r="N283"/>
  <c r="M283"/>
  <c r="Y283" s="1"/>
  <c r="L283"/>
  <c r="K283"/>
  <c r="Z2655"/>
  <c r="Q2655"/>
  <c r="P2655"/>
  <c r="O2655"/>
  <c r="U2655" s="1"/>
  <c r="N2655"/>
  <c r="M2655"/>
  <c r="Y2655" s="1"/>
  <c r="L2655"/>
  <c r="K2655"/>
  <c r="Z2539"/>
  <c r="Q2539"/>
  <c r="P2539"/>
  <c r="O2539"/>
  <c r="U2539" s="1"/>
  <c r="N2539"/>
  <c r="M2539"/>
  <c r="Y2539" s="1"/>
  <c r="L2539"/>
  <c r="K2539"/>
  <c r="Z2456"/>
  <c r="Q2456"/>
  <c r="P2456"/>
  <c r="O2456"/>
  <c r="U2456" s="1"/>
  <c r="N2456"/>
  <c r="M2456"/>
  <c r="Y2456" s="1"/>
  <c r="L2456"/>
  <c r="K2456"/>
  <c r="Z2414"/>
  <c r="Q2414"/>
  <c r="P2414"/>
  <c r="O2414"/>
  <c r="U2414" s="1"/>
  <c r="N2414"/>
  <c r="M2414"/>
  <c r="Y2414" s="1"/>
  <c r="L2414"/>
  <c r="K2414"/>
  <c r="Z2648"/>
  <c r="Q2648"/>
  <c r="P2648"/>
  <c r="O2648"/>
  <c r="U2648" s="1"/>
  <c r="N2648"/>
  <c r="M2648"/>
  <c r="Y2648" s="1"/>
  <c r="L2648"/>
  <c r="K2648"/>
  <c r="Z2468"/>
  <c r="Q2468"/>
  <c r="P2468"/>
  <c r="O2468"/>
  <c r="U2468" s="1"/>
  <c r="N2468"/>
  <c r="M2468"/>
  <c r="Y2468" s="1"/>
  <c r="L2468"/>
  <c r="K2468"/>
  <c r="Z2333"/>
  <c r="Q2333"/>
  <c r="P2333"/>
  <c r="O2333"/>
  <c r="U2333" s="1"/>
  <c r="N2333"/>
  <c r="M2333"/>
  <c r="Y2333" s="1"/>
  <c r="L2333"/>
  <c r="K2333"/>
  <c r="Z2226"/>
  <c r="Q2226"/>
  <c r="P2226"/>
  <c r="O2226"/>
  <c r="U2226" s="1"/>
  <c r="N2226"/>
  <c r="M2226"/>
  <c r="Y2226" s="1"/>
  <c r="L2226"/>
  <c r="K2226"/>
  <c r="Z2145"/>
  <c r="Q2145"/>
  <c r="P2145"/>
  <c r="O2145"/>
  <c r="U2145" s="1"/>
  <c r="N2145"/>
  <c r="M2145"/>
  <c r="Y2145" s="1"/>
  <c r="L2145"/>
  <c r="K2145"/>
  <c r="Z2098"/>
  <c r="Q2098"/>
  <c r="P2098"/>
  <c r="O2098"/>
  <c r="U2098" s="1"/>
  <c r="N2098"/>
  <c r="M2098"/>
  <c r="Y2098" s="1"/>
  <c r="L2098"/>
  <c r="K2098"/>
  <c r="Z2550"/>
  <c r="Q2550"/>
  <c r="P2550"/>
  <c r="O2550"/>
  <c r="U2550" s="1"/>
  <c r="N2550"/>
  <c r="M2550"/>
  <c r="Y2550" s="1"/>
  <c r="L2550"/>
  <c r="K2550"/>
  <c r="Z2355"/>
  <c r="Q2355"/>
  <c r="P2355"/>
  <c r="O2355"/>
  <c r="U2355" s="1"/>
  <c r="N2355"/>
  <c r="M2355"/>
  <c r="Y2355" s="1"/>
  <c r="L2355"/>
  <c r="K2355"/>
  <c r="Z2171"/>
  <c r="Q2171"/>
  <c r="P2171"/>
  <c r="O2171"/>
  <c r="U2171" s="1"/>
  <c r="N2171"/>
  <c r="M2171"/>
  <c r="Y2171" s="1"/>
  <c r="L2171"/>
  <c r="K2171"/>
  <c r="Z2036"/>
  <c r="Q2036"/>
  <c r="P2036"/>
  <c r="O2036"/>
  <c r="U2036" s="1"/>
  <c r="N2036"/>
  <c r="M2036"/>
  <c r="Y2036" s="1"/>
  <c r="L2036"/>
  <c r="K2036"/>
  <c r="Z1937"/>
  <c r="Q1937"/>
  <c r="P1937"/>
  <c r="O1937"/>
  <c r="U1937" s="1"/>
  <c r="N1937"/>
  <c r="M1937"/>
  <c r="Y1937" s="1"/>
  <c r="L1937"/>
  <c r="K1937"/>
  <c r="Z1851"/>
  <c r="Q1851"/>
  <c r="P1851"/>
  <c r="O1851"/>
  <c r="U1851" s="1"/>
  <c r="N1851"/>
  <c r="M1851"/>
  <c r="Y1851" s="1"/>
  <c r="L1851"/>
  <c r="K1851"/>
  <c r="Z1811"/>
  <c r="Q1811"/>
  <c r="P1811"/>
  <c r="O1811"/>
  <c r="U1811" s="1"/>
  <c r="N1811"/>
  <c r="M1811"/>
  <c r="Y1811" s="1"/>
  <c r="L1811"/>
  <c r="K1811"/>
  <c r="Z2499"/>
  <c r="Q2499"/>
  <c r="P2499"/>
  <c r="O2499"/>
  <c r="U2499" s="1"/>
  <c r="N2499"/>
  <c r="M2499"/>
  <c r="Y2499" s="1"/>
  <c r="L2499"/>
  <c r="K2499"/>
  <c r="Z2267"/>
  <c r="Q2267"/>
  <c r="P2267"/>
  <c r="O2267"/>
  <c r="U2267" s="1"/>
  <c r="N2267"/>
  <c r="M2267"/>
  <c r="Y2267" s="1"/>
  <c r="L2267"/>
  <c r="K2267"/>
  <c r="Z2070"/>
  <c r="Q2070"/>
  <c r="P2070"/>
  <c r="O2070"/>
  <c r="U2070" s="1"/>
  <c r="N2070"/>
  <c r="M2070"/>
  <c r="Y2070" s="1"/>
  <c r="L2070"/>
  <c r="K2070"/>
  <c r="Z1901"/>
  <c r="Q1901"/>
  <c r="P1901"/>
  <c r="O1901"/>
  <c r="U1901" s="1"/>
  <c r="N1901"/>
  <c r="M1901"/>
  <c r="Y1901" s="1"/>
  <c r="L1901"/>
  <c r="K1901"/>
  <c r="Z1762"/>
  <c r="Q1762"/>
  <c r="P1762"/>
  <c r="O1762"/>
  <c r="U1762" s="1"/>
  <c r="N1762"/>
  <c r="M1762"/>
  <c r="Y1762" s="1"/>
  <c r="L1762"/>
  <c r="K1762"/>
  <c r="Z1660"/>
  <c r="Q1660"/>
  <c r="P1660"/>
  <c r="O1660"/>
  <c r="U1660" s="1"/>
  <c r="N1660"/>
  <c r="M1660"/>
  <c r="Y1660" s="1"/>
  <c r="L1660"/>
  <c r="K1660"/>
  <c r="Z1589"/>
  <c r="Q1589"/>
  <c r="P1589"/>
  <c r="O1589"/>
  <c r="U1589" s="1"/>
  <c r="N1589"/>
  <c r="M1589"/>
  <c r="Y1589" s="1"/>
  <c r="L1589"/>
  <c r="K1589"/>
  <c r="Z1545"/>
  <c r="Q1545"/>
  <c r="P1545"/>
  <c r="O1545"/>
  <c r="U1545" s="1"/>
  <c r="N1545"/>
  <c r="M1545"/>
  <c r="Y1545" s="1"/>
  <c r="L1545"/>
  <c r="K1545"/>
  <c r="Z2510"/>
  <c r="Q2510"/>
  <c r="P2510"/>
  <c r="O2510"/>
  <c r="U2510" s="1"/>
  <c r="N2510"/>
  <c r="M2510"/>
  <c r="Y2510" s="1"/>
  <c r="L2510"/>
  <c r="K2510"/>
  <c r="Z2245"/>
  <c r="Q2245"/>
  <c r="P2245"/>
  <c r="O2245"/>
  <c r="U2245" s="1"/>
  <c r="N2245"/>
  <c r="M2245"/>
  <c r="Y2245" s="1"/>
  <c r="L2245"/>
  <c r="K2245"/>
  <c r="Z2016"/>
  <c r="Q2016"/>
  <c r="P2016"/>
  <c r="O2016"/>
  <c r="U2016" s="1"/>
  <c r="N2016"/>
  <c r="M2016"/>
  <c r="Y2016" s="1"/>
  <c r="L2016"/>
  <c r="K2016"/>
  <c r="Z1817"/>
  <c r="Q1817"/>
  <c r="P1817"/>
  <c r="O1817"/>
  <c r="U1817" s="1"/>
  <c r="N1817"/>
  <c r="M1817"/>
  <c r="Y1817" s="1"/>
  <c r="L1817"/>
  <c r="K1817"/>
  <c r="Z1651"/>
  <c r="Q1651"/>
  <c r="P1651"/>
  <c r="O1651"/>
  <c r="U1651" s="1"/>
  <c r="N1651"/>
  <c r="M1651"/>
  <c r="Y1651" s="1"/>
  <c r="L1651"/>
  <c r="K1651"/>
  <c r="Z1514"/>
  <c r="Q1514"/>
  <c r="P1514"/>
  <c r="O1514"/>
  <c r="U1514" s="1"/>
  <c r="N1514"/>
  <c r="M1514"/>
  <c r="Y1514" s="1"/>
  <c r="L1514"/>
  <c r="K1514"/>
  <c r="Z1414"/>
  <c r="Q1414"/>
  <c r="P1414"/>
  <c r="O1414"/>
  <c r="U1414" s="1"/>
  <c r="N1414"/>
  <c r="M1414"/>
  <c r="Y1414" s="1"/>
  <c r="L1414"/>
  <c r="K1414"/>
  <c r="Z1352"/>
  <c r="Q1352"/>
  <c r="P1352"/>
  <c r="O1352"/>
  <c r="U1352" s="1"/>
  <c r="N1352"/>
  <c r="M1352"/>
  <c r="Y1352" s="1"/>
  <c r="L1352"/>
  <c r="K1352"/>
  <c r="Z1308"/>
  <c r="Q1308"/>
  <c r="P1308"/>
  <c r="O1308"/>
  <c r="U1308" s="1"/>
  <c r="N1308"/>
  <c r="M1308"/>
  <c r="Y1308" s="1"/>
  <c r="L1308"/>
  <c r="K1308"/>
  <c r="Z2568"/>
  <c r="Q2568"/>
  <c r="P2568"/>
  <c r="O2568"/>
  <c r="U2568" s="1"/>
  <c r="N2568"/>
  <c r="M2568"/>
  <c r="Y2568" s="1"/>
  <c r="L2568"/>
  <c r="K2568"/>
  <c r="Z2266"/>
  <c r="Q2266"/>
  <c r="P2266"/>
  <c r="O2266"/>
  <c r="U2266" s="1"/>
  <c r="N2266"/>
  <c r="M2266"/>
  <c r="Y2266" s="1"/>
  <c r="L2266"/>
  <c r="K2266"/>
  <c r="Z2007"/>
  <c r="Q2007"/>
  <c r="P2007"/>
  <c r="O2007"/>
  <c r="U2007" s="1"/>
  <c r="N2007"/>
  <c r="M2007"/>
  <c r="Y2007" s="1"/>
  <c r="L2007"/>
  <c r="K2007"/>
  <c r="Z1783"/>
  <c r="Q1783"/>
  <c r="P1783"/>
  <c r="O1783"/>
  <c r="U1783" s="1"/>
  <c r="N1783"/>
  <c r="M1783"/>
  <c r="Y1783" s="1"/>
  <c r="L1783"/>
  <c r="K1783"/>
  <c r="Z1587"/>
  <c r="Q1587"/>
  <c r="P1587"/>
  <c r="O1587"/>
  <c r="U1587" s="1"/>
  <c r="N1587"/>
  <c r="M1587"/>
  <c r="Y1587" s="1"/>
  <c r="L1587"/>
  <c r="K1587"/>
  <c r="Z1428"/>
  <c r="Q1428"/>
  <c r="P1428"/>
  <c r="O1428"/>
  <c r="U1428" s="1"/>
  <c r="N1428"/>
  <c r="M1428"/>
  <c r="Y1428" s="1"/>
  <c r="L1428"/>
  <c r="K1428"/>
  <c r="Z1297"/>
  <c r="Q1297"/>
  <c r="P1297"/>
  <c r="O1297"/>
  <c r="U1297" s="1"/>
  <c r="N1297"/>
  <c r="M1297"/>
  <c r="Y1297" s="1"/>
  <c r="L1297"/>
  <c r="K1297"/>
  <c r="Z1204"/>
  <c r="Q1204"/>
  <c r="P1204"/>
  <c r="O1204"/>
  <c r="U1204" s="1"/>
  <c r="N1204"/>
  <c r="M1204"/>
  <c r="Y1204" s="1"/>
  <c r="L1204"/>
  <c r="K1204"/>
  <c r="Z1137"/>
  <c r="Q1137"/>
  <c r="P1137"/>
  <c r="O1137"/>
  <c r="U1137" s="1"/>
  <c r="N1137"/>
  <c r="M1137"/>
  <c r="Y1137" s="1"/>
  <c r="L1137"/>
  <c r="K1137"/>
  <c r="Z1107"/>
  <c r="Q1107"/>
  <c r="P1107"/>
  <c r="O1107"/>
  <c r="U1107" s="1"/>
  <c r="N1107"/>
  <c r="M1107"/>
  <c r="Y1107" s="1"/>
  <c r="L1107"/>
  <c r="K1107"/>
  <c r="Z2353"/>
  <c r="Q2353"/>
  <c r="P2353"/>
  <c r="O2353"/>
  <c r="U2353" s="1"/>
  <c r="N2353"/>
  <c r="M2353"/>
  <c r="Y2353" s="1"/>
  <c r="L2353"/>
  <c r="K2353"/>
  <c r="Z2050"/>
  <c r="Q2050"/>
  <c r="P2050"/>
  <c r="O2050"/>
  <c r="U2050" s="1"/>
  <c r="N2050"/>
  <c r="M2050"/>
  <c r="Y2050" s="1"/>
  <c r="L2050"/>
  <c r="K2050"/>
  <c r="Z1799"/>
  <c r="Q1799"/>
  <c r="P1799"/>
  <c r="O1799"/>
  <c r="U1799" s="1"/>
  <c r="N1799"/>
  <c r="M1799"/>
  <c r="Y1799" s="1"/>
  <c r="L1799"/>
  <c r="K1799"/>
  <c r="Z1574"/>
  <c r="Q1574"/>
  <c r="P1574"/>
  <c r="O1574"/>
  <c r="U1574" s="1"/>
  <c r="N1574"/>
  <c r="M1574"/>
  <c r="Y1574" s="1"/>
  <c r="L1574"/>
  <c r="K1574"/>
  <c r="Z1380"/>
  <c r="Q1380"/>
  <c r="P1380"/>
  <c r="O1380"/>
  <c r="U1380" s="1"/>
  <c r="N1380"/>
  <c r="M1380"/>
  <c r="Y1380" s="1"/>
  <c r="L1380"/>
  <c r="K1380"/>
  <c r="Z1228"/>
  <c r="Q1228"/>
  <c r="P1228"/>
  <c r="O1228"/>
  <c r="U1228" s="1"/>
  <c r="N1228"/>
  <c r="M1228"/>
  <c r="Y1228" s="1"/>
  <c r="L1228"/>
  <c r="K1228"/>
  <c r="Z1115"/>
  <c r="Q1115"/>
  <c r="P1115"/>
  <c r="O1115"/>
  <c r="U1115" s="1"/>
  <c r="N1115"/>
  <c r="M1115"/>
  <c r="Y1115" s="1"/>
  <c r="L1115"/>
  <c r="K1115"/>
  <c r="Z1014"/>
  <c r="Q1014"/>
  <c r="P1014"/>
  <c r="O1014"/>
  <c r="U1014" s="1"/>
  <c r="N1014"/>
  <c r="M1014"/>
  <c r="Y1014" s="1"/>
  <c r="L1014"/>
  <c r="K1014"/>
  <c r="Z959"/>
  <c r="Q959"/>
  <c r="P959"/>
  <c r="O959"/>
  <c r="U959" s="1"/>
  <c r="N959"/>
  <c r="M959"/>
  <c r="Y959" s="1"/>
  <c r="L959"/>
  <c r="K959"/>
  <c r="Z925"/>
  <c r="Q925"/>
  <c r="P925"/>
  <c r="O925"/>
  <c r="U925" s="1"/>
  <c r="N925"/>
  <c r="M925"/>
  <c r="Y925" s="1"/>
  <c r="L925"/>
  <c r="K925"/>
  <c r="Z2467"/>
  <c r="Q2467"/>
  <c r="P2467"/>
  <c r="O2467"/>
  <c r="U2467" s="1"/>
  <c r="N2467"/>
  <c r="M2467"/>
  <c r="Y2467" s="1"/>
  <c r="L2467"/>
  <c r="K2467"/>
  <c r="Z2144"/>
  <c r="Q2144"/>
  <c r="P2144"/>
  <c r="O2144"/>
  <c r="U2144" s="1"/>
  <c r="N2144"/>
  <c r="M2144"/>
  <c r="Y2144" s="1"/>
  <c r="L2144"/>
  <c r="K2144"/>
  <c r="Z1852"/>
  <c r="Q1852"/>
  <c r="P1852"/>
  <c r="O1852"/>
  <c r="U1852" s="1"/>
  <c r="N1852"/>
  <c r="M1852"/>
  <c r="Y1852" s="1"/>
  <c r="L1852"/>
  <c r="K1852"/>
  <c r="Z1600"/>
  <c r="Q1600"/>
  <c r="P1600"/>
  <c r="O1600"/>
  <c r="U1600" s="1"/>
  <c r="N1600"/>
  <c r="M1600"/>
  <c r="Y1600" s="1"/>
  <c r="L1600"/>
  <c r="K1600"/>
  <c r="Z1384"/>
  <c r="Q1384"/>
  <c r="P1384"/>
  <c r="O1384"/>
  <c r="U1384" s="1"/>
  <c r="N1384"/>
  <c r="M1384"/>
  <c r="Y1384" s="1"/>
  <c r="L1384"/>
  <c r="K1384"/>
  <c r="Z1201"/>
  <c r="Q1201"/>
  <c r="P1201"/>
  <c r="O1201"/>
  <c r="U1201" s="1"/>
  <c r="N1201"/>
  <c r="M1201"/>
  <c r="Y1201" s="1"/>
  <c r="L1201"/>
  <c r="K1201"/>
  <c r="Z1058"/>
  <c r="Q1058"/>
  <c r="P1058"/>
  <c r="O1058"/>
  <c r="U1058" s="1"/>
  <c r="N1058"/>
  <c r="M1058"/>
  <c r="Y1058" s="1"/>
  <c r="L1058"/>
  <c r="K1058"/>
  <c r="Z951"/>
  <c r="Q951"/>
  <c r="P951"/>
  <c r="O951"/>
  <c r="U951" s="1"/>
  <c r="N951"/>
  <c r="M951"/>
  <c r="Y951" s="1"/>
  <c r="L951"/>
  <c r="K951"/>
  <c r="Z864"/>
  <c r="Q864"/>
  <c r="P864"/>
  <c r="O864"/>
  <c r="U864" s="1"/>
  <c r="N864"/>
  <c r="M864"/>
  <c r="Y864" s="1"/>
  <c r="L864"/>
  <c r="K864"/>
  <c r="Z802"/>
  <c r="Q802"/>
  <c r="P802"/>
  <c r="O802"/>
  <c r="U802" s="1"/>
  <c r="N802"/>
  <c r="M802"/>
  <c r="Y802" s="1"/>
  <c r="L802"/>
  <c r="K802"/>
  <c r="Z769"/>
  <c r="Q769"/>
  <c r="P769"/>
  <c r="O769"/>
  <c r="U769" s="1"/>
  <c r="N769"/>
  <c r="M769"/>
  <c r="Y769" s="1"/>
  <c r="L769"/>
  <c r="K769"/>
  <c r="Z2654"/>
  <c r="Q2654"/>
  <c r="P2654"/>
  <c r="O2654"/>
  <c r="U2654" s="1"/>
  <c r="N2654"/>
  <c r="M2654"/>
  <c r="Y2654" s="1"/>
  <c r="L2654"/>
  <c r="K2654"/>
  <c r="Z2293"/>
  <c r="Q2293"/>
  <c r="P2293"/>
  <c r="O2293"/>
  <c r="U2293" s="1"/>
  <c r="N2293"/>
  <c r="M2293"/>
  <c r="Y2293" s="1"/>
  <c r="L2293"/>
  <c r="K2293"/>
  <c r="Z1969"/>
  <c r="Q1969"/>
  <c r="P1969"/>
  <c r="O1969"/>
  <c r="U1969" s="1"/>
  <c r="N1969"/>
  <c r="M1969"/>
  <c r="Y1969" s="1"/>
  <c r="L1969"/>
  <c r="K1969"/>
  <c r="Z1679"/>
  <c r="Q1679"/>
  <c r="P1679"/>
  <c r="O1679"/>
  <c r="U1679" s="1"/>
  <c r="N1679"/>
  <c r="M1679"/>
  <c r="Y1679" s="1"/>
  <c r="L1679"/>
  <c r="K1679"/>
  <c r="Z1433"/>
  <c r="Q1433"/>
  <c r="P1433"/>
  <c r="O1433"/>
  <c r="U1433" s="1"/>
  <c r="N1433"/>
  <c r="M1433"/>
  <c r="Y1433" s="1"/>
  <c r="L1433"/>
  <c r="K1433"/>
  <c r="Z1222"/>
  <c r="Q1222"/>
  <c r="P1222"/>
  <c r="O1222"/>
  <c r="U1222" s="1"/>
  <c r="N1222"/>
  <c r="M1222"/>
  <c r="Y1222" s="1"/>
  <c r="L1222"/>
  <c r="K1222"/>
  <c r="Z1046"/>
  <c r="Q1046"/>
  <c r="P1046"/>
  <c r="O1046"/>
  <c r="U1046" s="1"/>
  <c r="N1046"/>
  <c r="M1046"/>
  <c r="Y1046" s="1"/>
  <c r="L1046"/>
  <c r="K1046"/>
  <c r="Z917"/>
  <c r="Q917"/>
  <c r="P917"/>
  <c r="O917"/>
  <c r="U917" s="1"/>
  <c r="N917"/>
  <c r="M917"/>
  <c r="Y917" s="1"/>
  <c r="L917"/>
  <c r="K917"/>
  <c r="Z806"/>
  <c r="Q806"/>
  <c r="P806"/>
  <c r="O806"/>
  <c r="U806" s="1"/>
  <c r="N806"/>
  <c r="M806"/>
  <c r="Y806" s="1"/>
  <c r="L806"/>
  <c r="K806"/>
  <c r="Z730"/>
  <c r="Q730"/>
  <c r="P730"/>
  <c r="O730"/>
  <c r="U730" s="1"/>
  <c r="N730"/>
  <c r="M730"/>
  <c r="Y730" s="1"/>
  <c r="L730"/>
  <c r="K730"/>
  <c r="Z675"/>
  <c r="Q675"/>
  <c r="P675"/>
  <c r="O675"/>
  <c r="U675" s="1"/>
  <c r="N675"/>
  <c r="M675"/>
  <c r="Y675" s="1"/>
  <c r="L675"/>
  <c r="K675"/>
  <c r="Z645"/>
  <c r="Q645"/>
  <c r="P645"/>
  <c r="O645"/>
  <c r="U645" s="1"/>
  <c r="N645"/>
  <c r="M645"/>
  <c r="Y645" s="1"/>
  <c r="L645"/>
  <c r="K645"/>
  <c r="Z2481"/>
  <c r="Q2481"/>
  <c r="P2481"/>
  <c r="O2481"/>
  <c r="U2481" s="1"/>
  <c r="N2481"/>
  <c r="M2481"/>
  <c r="Y2481" s="1"/>
  <c r="L2481"/>
  <c r="K2481"/>
  <c r="Z2119"/>
  <c r="Q2119"/>
  <c r="P2119"/>
  <c r="O2119"/>
  <c r="U2119" s="1"/>
  <c r="N2119"/>
  <c r="M2119"/>
  <c r="Y2119" s="1"/>
  <c r="L2119"/>
  <c r="K2119"/>
  <c r="Z1810"/>
  <c r="Q1810"/>
  <c r="P1810"/>
  <c r="O1810"/>
  <c r="U1810" s="1"/>
  <c r="N1810"/>
  <c r="M1810"/>
  <c r="Y1810" s="1"/>
  <c r="L1810"/>
  <c r="K1810"/>
  <c r="Z1520"/>
  <c r="Q1520"/>
  <c r="P1520"/>
  <c r="O1520"/>
  <c r="U1520" s="1"/>
  <c r="N1520"/>
  <c r="M1520"/>
  <c r="Y1520" s="1"/>
  <c r="L1520"/>
  <c r="K1520"/>
  <c r="Z1285"/>
  <c r="Q1285"/>
  <c r="P1285"/>
  <c r="O1285"/>
  <c r="U1285" s="1"/>
  <c r="N1285"/>
  <c r="M1285"/>
  <c r="Y1285" s="1"/>
  <c r="L1285"/>
  <c r="K1285"/>
  <c r="Z1084"/>
  <c r="Q1084"/>
  <c r="P1084"/>
  <c r="O1084"/>
  <c r="U1084" s="1"/>
  <c r="N1084"/>
  <c r="M1084"/>
  <c r="Y1084" s="1"/>
  <c r="L1084"/>
  <c r="K1084"/>
  <c r="Z921"/>
  <c r="Q921"/>
  <c r="P921"/>
  <c r="O921"/>
  <c r="U921" s="1"/>
  <c r="N921"/>
  <c r="M921"/>
  <c r="Y921" s="1"/>
  <c r="L921"/>
  <c r="K921"/>
  <c r="Z783"/>
  <c r="Q783"/>
  <c r="P783"/>
  <c r="O783"/>
  <c r="U783" s="1"/>
  <c r="N783"/>
  <c r="M783"/>
  <c r="Y783" s="1"/>
  <c r="L783"/>
  <c r="K783"/>
  <c r="Z689"/>
  <c r="Q689"/>
  <c r="P689"/>
  <c r="O689"/>
  <c r="U689" s="1"/>
  <c r="N689"/>
  <c r="M689"/>
  <c r="Y689" s="1"/>
  <c r="L689"/>
  <c r="K689"/>
  <c r="Z612"/>
  <c r="Q612"/>
  <c r="P612"/>
  <c r="O612"/>
  <c r="U612" s="1"/>
  <c r="N612"/>
  <c r="M612"/>
  <c r="Y612" s="1"/>
  <c r="L612"/>
  <c r="K612"/>
  <c r="Z566"/>
  <c r="Q566"/>
  <c r="P566"/>
  <c r="O566"/>
  <c r="U566" s="1"/>
  <c r="N566"/>
  <c r="M566"/>
  <c r="Y566" s="1"/>
  <c r="L566"/>
  <c r="K566"/>
  <c r="Z528"/>
  <c r="Q528"/>
  <c r="P528"/>
  <c r="O528"/>
  <c r="U528" s="1"/>
  <c r="N528"/>
  <c r="M528"/>
  <c r="Y528" s="1"/>
  <c r="L528"/>
  <c r="K528"/>
  <c r="Z2347"/>
  <c r="Q2347"/>
  <c r="P2347"/>
  <c r="O2347"/>
  <c r="U2347" s="1"/>
  <c r="N2347"/>
  <c r="M2347"/>
  <c r="Y2347" s="1"/>
  <c r="L2347"/>
  <c r="K2347"/>
  <c r="Z1986"/>
  <c r="Q1986"/>
  <c r="P1986"/>
  <c r="O1986"/>
  <c r="U1986" s="1"/>
  <c r="N1986"/>
  <c r="M1986"/>
  <c r="Y1986" s="1"/>
  <c r="L1986"/>
  <c r="K1986"/>
  <c r="Z1664"/>
  <c r="Q1664"/>
  <c r="P1664"/>
  <c r="O1664"/>
  <c r="U1664" s="1"/>
  <c r="N1664"/>
  <c r="M1664"/>
  <c r="Y1664" s="1"/>
  <c r="L1664"/>
  <c r="K1664"/>
  <c r="Z1390"/>
  <c r="Q1390"/>
  <c r="P1390"/>
  <c r="O1390"/>
  <c r="U1390" s="1"/>
  <c r="N1390"/>
  <c r="M1390"/>
  <c r="Y1390" s="1"/>
  <c r="L1390"/>
  <c r="K1390"/>
  <c r="Z1162"/>
  <c r="Q1162"/>
  <c r="P1162"/>
  <c r="O1162"/>
  <c r="U1162" s="1"/>
  <c r="N1162"/>
  <c r="M1162"/>
  <c r="Y1162" s="1"/>
  <c r="L1162"/>
  <c r="K1162"/>
  <c r="Z964"/>
  <c r="Q964"/>
  <c r="P964"/>
  <c r="O964"/>
  <c r="U964" s="1"/>
  <c r="N964"/>
  <c r="M964"/>
  <c r="Y964" s="1"/>
  <c r="L964"/>
  <c r="K964"/>
  <c r="Z809"/>
  <c r="Q809"/>
  <c r="P809"/>
  <c r="O809"/>
  <c r="U809" s="1"/>
  <c r="N809"/>
  <c r="M809"/>
  <c r="Y809" s="1"/>
  <c r="L809"/>
  <c r="K809"/>
  <c r="Z687"/>
  <c r="Q687"/>
  <c r="P687"/>
  <c r="O687"/>
  <c r="U687" s="1"/>
  <c r="N687"/>
  <c r="M687"/>
  <c r="Y687" s="1"/>
  <c r="L687"/>
  <c r="K687"/>
  <c r="Z589"/>
  <c r="Q589"/>
  <c r="P589"/>
  <c r="O589"/>
  <c r="U589" s="1"/>
  <c r="N589"/>
  <c r="M589"/>
  <c r="Y589" s="1"/>
  <c r="L589"/>
  <c r="K589"/>
  <c r="Z520"/>
  <c r="Q520"/>
  <c r="P520"/>
  <c r="O520"/>
  <c r="U520" s="1"/>
  <c r="N520"/>
  <c r="M520"/>
  <c r="Y520" s="1"/>
  <c r="L520"/>
  <c r="K520"/>
  <c r="Z472"/>
  <c r="Q472"/>
  <c r="P472"/>
  <c r="O472"/>
  <c r="U472" s="1"/>
  <c r="N472"/>
  <c r="M472"/>
  <c r="Y472" s="1"/>
  <c r="L472"/>
  <c r="K472"/>
  <c r="Z445"/>
  <c r="Q445"/>
  <c r="P445"/>
  <c r="O445"/>
  <c r="U445" s="1"/>
  <c r="N445"/>
  <c r="M445"/>
  <c r="Y445" s="1"/>
  <c r="L445"/>
  <c r="K445"/>
  <c r="Z2608"/>
  <c r="Q2608"/>
  <c r="P2608"/>
  <c r="O2608"/>
  <c r="U2608" s="1"/>
  <c r="N2608"/>
  <c r="M2608"/>
  <c r="Y2608" s="1"/>
  <c r="L2608"/>
  <c r="K2608"/>
  <c r="Z2219"/>
  <c r="Q2219"/>
  <c r="P2219"/>
  <c r="O2219"/>
  <c r="U2219" s="1"/>
  <c r="N2219"/>
  <c r="M2219"/>
  <c r="Y2219" s="1"/>
  <c r="L2219"/>
  <c r="K2219"/>
  <c r="Z1860"/>
  <c r="Q1860"/>
  <c r="P1860"/>
  <c r="O1860"/>
  <c r="U1860" s="1"/>
  <c r="N1860"/>
  <c r="M1860"/>
  <c r="Y1860" s="1"/>
  <c r="L1860"/>
  <c r="K1860"/>
  <c r="Z1553"/>
  <c r="Q1553"/>
  <c r="P1553"/>
  <c r="O1553"/>
  <c r="U1553" s="1"/>
  <c r="N1553"/>
  <c r="M1553"/>
  <c r="Y1553" s="1"/>
  <c r="L1553"/>
  <c r="K1553"/>
  <c r="Z1279"/>
  <c r="Q1279"/>
  <c r="P1279"/>
  <c r="O1279"/>
  <c r="U1279" s="1"/>
  <c r="N1279"/>
  <c r="M1279"/>
  <c r="Y1279" s="1"/>
  <c r="L1279"/>
  <c r="K1279"/>
  <c r="Z1051"/>
  <c r="Q1051"/>
  <c r="P1051"/>
  <c r="O1051"/>
  <c r="U1051" s="1"/>
  <c r="N1051"/>
  <c r="M1051"/>
  <c r="Y1051" s="1"/>
  <c r="L1051"/>
  <c r="K1051"/>
  <c r="Z869"/>
  <c r="Q869"/>
  <c r="P869"/>
  <c r="O869"/>
  <c r="U869" s="1"/>
  <c r="N869"/>
  <c r="M869"/>
  <c r="Y869" s="1"/>
  <c r="L869"/>
  <c r="K869"/>
  <c r="Z719"/>
  <c r="Q719"/>
  <c r="P719"/>
  <c r="O719"/>
  <c r="U719" s="1"/>
  <c r="N719"/>
  <c r="M719"/>
  <c r="Y719" s="1"/>
  <c r="L719"/>
  <c r="K719"/>
  <c r="Z597"/>
  <c r="Q597"/>
  <c r="P597"/>
  <c r="O597"/>
  <c r="U597" s="1"/>
  <c r="N597"/>
  <c r="M597"/>
  <c r="Y597" s="1"/>
  <c r="L597"/>
  <c r="K597"/>
  <c r="Z511"/>
  <c r="Q511"/>
  <c r="P511"/>
  <c r="O511"/>
  <c r="U511" s="1"/>
  <c r="N511"/>
  <c r="M511"/>
  <c r="Y511" s="1"/>
  <c r="L511"/>
  <c r="K511"/>
  <c r="Z444"/>
  <c r="Q444"/>
  <c r="P444"/>
  <c r="O444"/>
  <c r="U444" s="1"/>
  <c r="N444"/>
  <c r="M444"/>
  <c r="Y444" s="1"/>
  <c r="L444"/>
  <c r="K444"/>
  <c r="Z397"/>
  <c r="Q397"/>
  <c r="P397"/>
  <c r="O397"/>
  <c r="U397" s="1"/>
  <c r="N397"/>
  <c r="M397"/>
  <c r="Y397" s="1"/>
  <c r="L397"/>
  <c r="K397"/>
  <c r="Z376"/>
  <c r="Q376"/>
  <c r="P376"/>
  <c r="O376"/>
  <c r="U376" s="1"/>
  <c r="N376"/>
  <c r="M376"/>
  <c r="Y376" s="1"/>
  <c r="L376"/>
  <c r="K376"/>
  <c r="Z2491"/>
  <c r="Q2491"/>
  <c r="P2491"/>
  <c r="O2491"/>
  <c r="U2491" s="1"/>
  <c r="N2491"/>
  <c r="M2491"/>
  <c r="Y2491" s="1"/>
  <c r="L2491"/>
  <c r="K2491"/>
  <c r="Z2111"/>
  <c r="Q2111"/>
  <c r="P2111"/>
  <c r="O2111"/>
  <c r="U2111" s="1"/>
  <c r="N2111"/>
  <c r="M2111"/>
  <c r="Y2111" s="1"/>
  <c r="L2111"/>
  <c r="K2111"/>
  <c r="Z1756"/>
  <c r="Q1756"/>
  <c r="P1756"/>
  <c r="O1756"/>
  <c r="U1756" s="1"/>
  <c r="N1756"/>
  <c r="M1756"/>
  <c r="Y1756" s="1"/>
  <c r="L1756"/>
  <c r="K1756"/>
  <c r="Z1456"/>
  <c r="Q1456"/>
  <c r="P1456"/>
  <c r="O1456"/>
  <c r="U1456" s="1"/>
  <c r="N1456"/>
  <c r="M1456"/>
  <c r="Y1456" s="1"/>
  <c r="L1456"/>
  <c r="K1456"/>
  <c r="Z1185"/>
  <c r="Q1185"/>
  <c r="P1185"/>
  <c r="O1185"/>
  <c r="U1185" s="1"/>
  <c r="N1185"/>
  <c r="M1185"/>
  <c r="Y1185" s="1"/>
  <c r="L1185"/>
  <c r="K1185"/>
  <c r="Z968"/>
  <c r="Q968"/>
  <c r="P968"/>
  <c r="O968"/>
  <c r="U968" s="1"/>
  <c r="N968"/>
  <c r="M968"/>
  <c r="Y968" s="1"/>
  <c r="L968"/>
  <c r="K968"/>
  <c r="Z782"/>
  <c r="Q782"/>
  <c r="P782"/>
  <c r="O782"/>
  <c r="U782" s="1"/>
  <c r="N782"/>
  <c r="M782"/>
  <c r="Y782" s="1"/>
  <c r="L782"/>
  <c r="K782"/>
  <c r="Z646"/>
  <c r="Q646"/>
  <c r="P646"/>
  <c r="O646"/>
  <c r="U646" s="1"/>
  <c r="N646"/>
  <c r="M646"/>
  <c r="Y646" s="1"/>
  <c r="L646"/>
  <c r="K646"/>
  <c r="Z527"/>
  <c r="Q527"/>
  <c r="P527"/>
  <c r="O527"/>
  <c r="U527" s="1"/>
  <c r="N527"/>
  <c r="M527"/>
  <c r="Y527" s="1"/>
  <c r="L527"/>
  <c r="K527"/>
  <c r="Z447"/>
  <c r="Q447"/>
  <c r="P447"/>
  <c r="O447"/>
  <c r="U447" s="1"/>
  <c r="N447"/>
  <c r="M447"/>
  <c r="Y447" s="1"/>
  <c r="L447"/>
  <c r="K447"/>
  <c r="Z382"/>
  <c r="Q382"/>
  <c r="P382"/>
  <c r="O382"/>
  <c r="U382" s="1"/>
  <c r="N382"/>
  <c r="M382"/>
  <c r="Y382" s="1"/>
  <c r="L382"/>
  <c r="K382"/>
  <c r="Z343"/>
  <c r="Q343"/>
  <c r="P343"/>
  <c r="O343"/>
  <c r="U343" s="1"/>
  <c r="N343"/>
  <c r="M343"/>
  <c r="Y343" s="1"/>
  <c r="L343"/>
  <c r="K343"/>
  <c r="Z315"/>
  <c r="Q315"/>
  <c r="P315"/>
  <c r="O315"/>
  <c r="U315" s="1"/>
  <c r="N315"/>
  <c r="M315"/>
  <c r="Y315" s="1"/>
  <c r="L315"/>
  <c r="K315"/>
  <c r="Z2413"/>
  <c r="Q2413"/>
  <c r="P2413"/>
  <c r="O2413"/>
  <c r="U2413" s="1"/>
  <c r="N2413"/>
  <c r="M2413"/>
  <c r="Y2413" s="1"/>
  <c r="L2413"/>
  <c r="K2413"/>
  <c r="Z2029"/>
  <c r="Q2029"/>
  <c r="P2029"/>
  <c r="O2029"/>
  <c r="U2029" s="1"/>
  <c r="N2029"/>
  <c r="M2029"/>
  <c r="Y2029" s="1"/>
  <c r="L2029"/>
  <c r="K2029"/>
  <c r="Z1678"/>
  <c r="Q1678"/>
  <c r="P1678"/>
  <c r="O1678"/>
  <c r="U1678" s="1"/>
  <c r="N1678"/>
  <c r="M1678"/>
  <c r="Y1678" s="1"/>
  <c r="L1678"/>
  <c r="K1678"/>
  <c r="Z1373"/>
  <c r="Q1373"/>
  <c r="P1373"/>
  <c r="O1373"/>
  <c r="U1373" s="1"/>
  <c r="N1373"/>
  <c r="M1373"/>
  <c r="Y1373" s="1"/>
  <c r="L1373"/>
  <c r="K1373"/>
  <c r="Z1120"/>
  <c r="Q1120"/>
  <c r="P1120"/>
  <c r="O1120"/>
  <c r="U1120" s="1"/>
  <c r="N1120"/>
  <c r="M1120"/>
  <c r="Y1120" s="1"/>
  <c r="L1120"/>
  <c r="K1120"/>
  <c r="Z899"/>
  <c r="Q899"/>
  <c r="P899"/>
  <c r="O899"/>
  <c r="U899" s="1"/>
  <c r="N899"/>
  <c r="M899"/>
  <c r="Y899" s="1"/>
  <c r="L899"/>
  <c r="K899"/>
  <c r="Z729"/>
  <c r="Q729"/>
  <c r="P729"/>
  <c r="O729"/>
  <c r="U729" s="1"/>
  <c r="N729"/>
  <c r="M729"/>
  <c r="Y729" s="1"/>
  <c r="L729"/>
  <c r="K729"/>
  <c r="Z585"/>
  <c r="Q585"/>
  <c r="P585"/>
  <c r="O585"/>
  <c r="U585" s="1"/>
  <c r="N585"/>
  <c r="M585"/>
  <c r="Y585" s="1"/>
  <c r="L585"/>
  <c r="K585"/>
  <c r="Z479"/>
  <c r="Q479"/>
  <c r="P479"/>
  <c r="O479"/>
  <c r="U479" s="1"/>
  <c r="N479"/>
  <c r="M479"/>
  <c r="Y479" s="1"/>
  <c r="L479"/>
  <c r="K479"/>
  <c r="Z393"/>
  <c r="Q393"/>
  <c r="P393"/>
  <c r="O393"/>
  <c r="U393" s="1"/>
  <c r="N393"/>
  <c r="M393"/>
  <c r="Y393" s="1"/>
  <c r="L393"/>
  <c r="K393"/>
  <c r="Z341"/>
  <c r="Q341"/>
  <c r="P341"/>
  <c r="O341"/>
  <c r="U341" s="1"/>
  <c r="N341"/>
  <c r="M341"/>
  <c r="Y341" s="1"/>
  <c r="L341"/>
  <c r="K341"/>
  <c r="Z297"/>
  <c r="Q297"/>
  <c r="P297"/>
  <c r="O297"/>
  <c r="U297" s="1"/>
  <c r="N297"/>
  <c r="M297"/>
  <c r="Y297" s="1"/>
  <c r="L297"/>
  <c r="K297"/>
  <c r="Z277"/>
  <c r="Q277"/>
  <c r="P277"/>
  <c r="O277"/>
  <c r="U277" s="1"/>
  <c r="N277"/>
  <c r="M277"/>
  <c r="Y277" s="1"/>
  <c r="L277"/>
  <c r="K277"/>
  <c r="Z2356"/>
  <c r="Q2356"/>
  <c r="P2356"/>
  <c r="O2356"/>
  <c r="U2356" s="1"/>
  <c r="N2356"/>
  <c r="M2356"/>
  <c r="Y2356" s="1"/>
  <c r="L2356"/>
  <c r="K2356"/>
  <c r="Z1959"/>
  <c r="Q1959"/>
  <c r="P1959"/>
  <c r="O1959"/>
  <c r="U1959" s="1"/>
  <c r="N1959"/>
  <c r="M1959"/>
  <c r="Y1959" s="1"/>
  <c r="L1959"/>
  <c r="K1959"/>
  <c r="Z1617"/>
  <c r="Q1617"/>
  <c r="P1617"/>
  <c r="O1617"/>
  <c r="U1617" s="1"/>
  <c r="N1617"/>
  <c r="M1617"/>
  <c r="Y1617" s="1"/>
  <c r="L1617"/>
  <c r="K1617"/>
  <c r="Z1316"/>
  <c r="Q1316"/>
  <c r="P1316"/>
  <c r="O1316"/>
  <c r="U1316" s="1"/>
  <c r="N1316"/>
  <c r="M1316"/>
  <c r="Y1316" s="1"/>
  <c r="L1316"/>
  <c r="K1316"/>
  <c r="Z1057"/>
  <c r="Q1057"/>
  <c r="P1057"/>
  <c r="O1057"/>
  <c r="U1057" s="1"/>
  <c r="N1057"/>
  <c r="M1057"/>
  <c r="Y1057" s="1"/>
  <c r="L1057"/>
  <c r="K1057"/>
  <c r="Z853"/>
  <c r="Q853"/>
  <c r="P853"/>
  <c r="O853"/>
  <c r="U853" s="1"/>
  <c r="N853"/>
  <c r="M853"/>
  <c r="Y853" s="1"/>
  <c r="L853"/>
  <c r="K853"/>
  <c r="Z681"/>
  <c r="Q681"/>
  <c r="P681"/>
  <c r="O681"/>
  <c r="U681" s="1"/>
  <c r="N681"/>
  <c r="M681"/>
  <c r="Y681" s="1"/>
  <c r="L681"/>
  <c r="K681"/>
  <c r="Z545"/>
  <c r="Q545"/>
  <c r="P545"/>
  <c r="O545"/>
  <c r="U545" s="1"/>
  <c r="N545"/>
  <c r="M545"/>
  <c r="Y545" s="1"/>
  <c r="L545"/>
  <c r="K545"/>
  <c r="Z441"/>
  <c r="Q441"/>
  <c r="P441"/>
  <c r="O441"/>
  <c r="U441" s="1"/>
  <c r="N441"/>
  <c r="M441"/>
  <c r="Y441" s="1"/>
  <c r="L441"/>
  <c r="K441"/>
  <c r="Z357"/>
  <c r="Q357"/>
  <c r="P357"/>
  <c r="O357"/>
  <c r="U357" s="1"/>
  <c r="N357"/>
  <c r="M357"/>
  <c r="Y357" s="1"/>
  <c r="L357"/>
  <c r="K357"/>
  <c r="Z302"/>
  <c r="Q302"/>
  <c r="P302"/>
  <c r="O302"/>
  <c r="U302" s="1"/>
  <c r="N302"/>
  <c r="M302"/>
  <c r="Y302" s="1"/>
  <c r="L302"/>
  <c r="K302"/>
  <c r="Z265"/>
  <c r="Q265"/>
  <c r="P265"/>
  <c r="O265"/>
  <c r="U265" s="1"/>
  <c r="N265"/>
  <c r="M265"/>
  <c r="Y265" s="1"/>
  <c r="L265"/>
  <c r="K265"/>
  <c r="Z244"/>
  <c r="Q244"/>
  <c r="P244"/>
  <c r="O244"/>
  <c r="U244" s="1"/>
  <c r="N244"/>
  <c r="M244"/>
  <c r="Y244" s="1"/>
  <c r="L244"/>
  <c r="K244"/>
  <c r="Z2301"/>
  <c r="Q2301"/>
  <c r="P2301"/>
  <c r="O2301"/>
  <c r="U2301" s="1"/>
  <c r="N2301"/>
  <c r="M2301"/>
  <c r="Y2301" s="1"/>
  <c r="L2301"/>
  <c r="K2301"/>
  <c r="Z1920"/>
  <c r="Q1920"/>
  <c r="P1920"/>
  <c r="O1920"/>
  <c r="U1920" s="1"/>
  <c r="N1920"/>
  <c r="M1920"/>
  <c r="Y1920" s="1"/>
  <c r="L1920"/>
  <c r="K1920"/>
  <c r="Z1573"/>
  <c r="Q1573"/>
  <c r="P1573"/>
  <c r="O1573"/>
  <c r="U1573" s="1"/>
  <c r="N1573"/>
  <c r="M1573"/>
  <c r="Y1573" s="1"/>
  <c r="L1573"/>
  <c r="K1573"/>
  <c r="Z1271"/>
  <c r="Q1271"/>
  <c r="P1271"/>
  <c r="O1271"/>
  <c r="U1271" s="1"/>
  <c r="N1271"/>
  <c r="M1271"/>
  <c r="Y1271" s="1"/>
  <c r="L1271"/>
  <c r="K1271"/>
  <c r="Z1013"/>
  <c r="Q1013"/>
  <c r="P1013"/>
  <c r="O1013"/>
  <c r="U1013" s="1"/>
  <c r="N1013"/>
  <c r="M1013"/>
  <c r="Y1013" s="1"/>
  <c r="L1013"/>
  <c r="K1013"/>
  <c r="Z814"/>
  <c r="Q814"/>
  <c r="P814"/>
  <c r="O814"/>
  <c r="U814" s="1"/>
  <c r="N814"/>
  <c r="M814"/>
  <c r="Y814" s="1"/>
  <c r="L814"/>
  <c r="K814"/>
  <c r="Z648"/>
  <c r="Q648"/>
  <c r="P648"/>
  <c r="O648"/>
  <c r="U648" s="1"/>
  <c r="N648"/>
  <c r="M648"/>
  <c r="Y648" s="1"/>
  <c r="L648"/>
  <c r="K648"/>
  <c r="Z516"/>
  <c r="Q516"/>
  <c r="P516"/>
  <c r="O516"/>
  <c r="U516" s="1"/>
  <c r="N516"/>
  <c r="M516"/>
  <c r="Y516" s="1"/>
  <c r="L516"/>
  <c r="K516"/>
  <c r="Z409"/>
  <c r="Q409"/>
  <c r="P409"/>
  <c r="O409"/>
  <c r="U409" s="1"/>
  <c r="N409"/>
  <c r="M409"/>
  <c r="Y409" s="1"/>
  <c r="L409"/>
  <c r="K409"/>
  <c r="Z337"/>
  <c r="Q337"/>
  <c r="P337"/>
  <c r="O337"/>
  <c r="U337" s="1"/>
  <c r="N337"/>
  <c r="M337"/>
  <c r="Y337" s="1"/>
  <c r="L337"/>
  <c r="K337"/>
  <c r="Z279"/>
  <c r="Q279"/>
  <c r="P279"/>
  <c r="O279"/>
  <c r="U279" s="1"/>
  <c r="N279"/>
  <c r="M279"/>
  <c r="Y279" s="1"/>
  <c r="L279"/>
  <c r="K279"/>
  <c r="Z243"/>
  <c r="Q243"/>
  <c r="P243"/>
  <c r="O243"/>
  <c r="U243" s="1"/>
  <c r="N243"/>
  <c r="M243"/>
  <c r="Y243" s="1"/>
  <c r="L243"/>
  <c r="K243"/>
  <c r="Z225"/>
  <c r="Q225"/>
  <c r="P225"/>
  <c r="O225"/>
  <c r="U225" s="1"/>
  <c r="N225"/>
  <c r="M225"/>
  <c r="Y225" s="1"/>
  <c r="L225"/>
  <c r="K225"/>
  <c r="Z2264"/>
  <c r="Q2264"/>
  <c r="P2264"/>
  <c r="O2264"/>
  <c r="U2264" s="1"/>
  <c r="N2264"/>
  <c r="M2264"/>
  <c r="Y2264" s="1"/>
  <c r="L2264"/>
  <c r="K2264"/>
  <c r="Z1877"/>
  <c r="Q1877"/>
  <c r="P1877"/>
  <c r="O1877"/>
  <c r="U1877" s="1"/>
  <c r="N1877"/>
  <c r="M1877"/>
  <c r="Y1877" s="1"/>
  <c r="L1877"/>
  <c r="K1877"/>
  <c r="Z1542"/>
  <c r="Q1542"/>
  <c r="P1542"/>
  <c r="O1542"/>
  <c r="U1542" s="1"/>
  <c r="N1542"/>
  <c r="M1542"/>
  <c r="Y1542" s="1"/>
  <c r="L1542"/>
  <c r="K1542"/>
  <c r="Z1241"/>
  <c r="Q1241"/>
  <c r="P1241"/>
  <c r="O1241"/>
  <c r="U1241" s="1"/>
  <c r="N1241"/>
  <c r="M1241"/>
  <c r="Y1241" s="1"/>
  <c r="L1241"/>
  <c r="K1241"/>
  <c r="Z995"/>
  <c r="Q995"/>
  <c r="P995"/>
  <c r="O995"/>
  <c r="U995" s="1"/>
  <c r="N995"/>
  <c r="M995"/>
  <c r="Y995" s="1"/>
  <c r="L995"/>
  <c r="K995"/>
  <c r="Z787"/>
  <c r="Q787"/>
  <c r="P787"/>
  <c r="O787"/>
  <c r="U787" s="1"/>
  <c r="N787"/>
  <c r="M787"/>
  <c r="Y787" s="1"/>
  <c r="L787"/>
  <c r="K787"/>
  <c r="Z626"/>
  <c r="Q626"/>
  <c r="P626"/>
  <c r="O626"/>
  <c r="U626" s="1"/>
  <c r="N626"/>
  <c r="M626"/>
  <c r="Y626" s="1"/>
  <c r="L626"/>
  <c r="K626"/>
  <c r="Z494"/>
  <c r="Q494"/>
  <c r="P494"/>
  <c r="O494"/>
  <c r="U494" s="1"/>
  <c r="N494"/>
  <c r="M494"/>
  <c r="Y494" s="1"/>
  <c r="L494"/>
  <c r="K494"/>
  <c r="Z391"/>
  <c r="Q391"/>
  <c r="P391"/>
  <c r="O391"/>
  <c r="U391" s="1"/>
  <c r="N391"/>
  <c r="M391"/>
  <c r="Y391" s="1"/>
  <c r="L391"/>
  <c r="K391"/>
  <c r="Z316"/>
  <c r="Q316"/>
  <c r="P316"/>
  <c r="O316"/>
  <c r="U316" s="1"/>
  <c r="N316"/>
  <c r="M316"/>
  <c r="Y316" s="1"/>
  <c r="L316"/>
  <c r="K316"/>
  <c r="Z266"/>
  <c r="Q266"/>
  <c r="P266"/>
  <c r="O266"/>
  <c r="U266" s="1"/>
  <c r="N266"/>
  <c r="M266"/>
  <c r="Y266" s="1"/>
  <c r="L266"/>
  <c r="K266"/>
  <c r="Z231"/>
  <c r="Q231"/>
  <c r="P231"/>
  <c r="O231"/>
  <c r="U231" s="1"/>
  <c r="N231"/>
  <c r="M231"/>
  <c r="Y231" s="1"/>
  <c r="L231"/>
  <c r="K231"/>
  <c r="Z206"/>
  <c r="Q206"/>
  <c r="P206"/>
  <c r="O206"/>
  <c r="U206" s="1"/>
  <c r="N206"/>
  <c r="M206"/>
  <c r="Y206" s="1"/>
  <c r="L206"/>
  <c r="K206"/>
  <c r="Z2612"/>
  <c r="Q2612"/>
  <c r="P2612"/>
  <c r="O2612"/>
  <c r="U2612" s="1"/>
  <c r="N2612"/>
  <c r="M2612"/>
  <c r="Y2612" s="1"/>
  <c r="L2612"/>
  <c r="K2612"/>
  <c r="Z2656"/>
  <c r="Q2656"/>
  <c r="P2656"/>
  <c r="O2656"/>
  <c r="U2656" s="1"/>
  <c r="N2656"/>
  <c r="M2656"/>
  <c r="Y2656" s="1"/>
  <c r="L2656"/>
  <c r="K2656"/>
  <c r="Z2508"/>
  <c r="Q2508"/>
  <c r="P2508"/>
  <c r="O2508"/>
  <c r="U2508" s="1"/>
  <c r="N2508"/>
  <c r="M2508"/>
  <c r="Y2508" s="1"/>
  <c r="L2508"/>
  <c r="K2508"/>
  <c r="Z2399"/>
  <c r="Q2399"/>
  <c r="P2399"/>
  <c r="O2399"/>
  <c r="U2399" s="1"/>
  <c r="N2399"/>
  <c r="M2399"/>
  <c r="Y2399" s="1"/>
  <c r="L2399"/>
  <c r="K2399"/>
  <c r="Z2324"/>
  <c r="Q2324"/>
  <c r="P2324"/>
  <c r="O2324"/>
  <c r="U2324" s="1"/>
  <c r="N2324"/>
  <c r="M2324"/>
  <c r="Y2324" s="1"/>
  <c r="L2324"/>
  <c r="K2324"/>
  <c r="Z2272"/>
  <c r="Q2272"/>
  <c r="P2272"/>
  <c r="O2272"/>
  <c r="U2272" s="1"/>
  <c r="N2272"/>
  <c r="M2272"/>
  <c r="Y2272" s="1"/>
  <c r="L2272"/>
  <c r="K2272"/>
  <c r="Z2494"/>
  <c r="Q2494"/>
  <c r="P2494"/>
  <c r="O2494"/>
  <c r="U2494" s="1"/>
  <c r="N2494"/>
  <c r="M2494"/>
  <c r="Y2494" s="1"/>
  <c r="L2494"/>
  <c r="K2494"/>
  <c r="Z2334"/>
  <c r="Q2334"/>
  <c r="P2334"/>
  <c r="O2334"/>
  <c r="U2334" s="1"/>
  <c r="N2334"/>
  <c r="M2334"/>
  <c r="Y2334" s="1"/>
  <c r="L2334"/>
  <c r="K2334"/>
  <c r="Z2185"/>
  <c r="Q2185"/>
  <c r="P2185"/>
  <c r="O2185"/>
  <c r="U2185" s="1"/>
  <c r="N2185"/>
  <c r="M2185"/>
  <c r="Y2185" s="1"/>
  <c r="L2185"/>
  <c r="K2185"/>
  <c r="Z2076"/>
  <c r="Q2076"/>
  <c r="P2076"/>
  <c r="O2076"/>
  <c r="U2076" s="1"/>
  <c r="N2076"/>
  <c r="M2076"/>
  <c r="Y2076" s="1"/>
  <c r="L2076"/>
  <c r="K2076"/>
  <c r="Z2004"/>
  <c r="Q2004"/>
  <c r="P2004"/>
  <c r="O2004"/>
  <c r="U2004" s="1"/>
  <c r="N2004"/>
  <c r="M2004"/>
  <c r="Y2004" s="1"/>
  <c r="L2004"/>
  <c r="K2004"/>
  <c r="Z1963"/>
  <c r="Q1963"/>
  <c r="P1963"/>
  <c r="O1963"/>
  <c r="U1963" s="1"/>
  <c r="N1963"/>
  <c r="M1963"/>
  <c r="Y1963" s="1"/>
  <c r="L1963"/>
  <c r="K1963"/>
  <c r="Z2645"/>
  <c r="Q2645"/>
  <c r="P2645"/>
  <c r="O2645"/>
  <c r="U2645" s="1"/>
  <c r="N2645"/>
  <c r="M2645"/>
  <c r="Y2645" s="1"/>
  <c r="L2645"/>
  <c r="K2645"/>
  <c r="Z2408"/>
  <c r="Q2408"/>
  <c r="P2408"/>
  <c r="O2408"/>
  <c r="U2408" s="1"/>
  <c r="N2408"/>
  <c r="M2408"/>
  <c r="Y2408" s="1"/>
  <c r="L2408"/>
  <c r="K2408"/>
  <c r="Z2205"/>
  <c r="Q2205"/>
  <c r="P2205"/>
  <c r="O2205"/>
  <c r="U2205" s="1"/>
  <c r="N2205"/>
  <c r="M2205"/>
  <c r="Y2205" s="1"/>
  <c r="L2205"/>
  <c r="K2205"/>
  <c r="Z2037"/>
  <c r="Q2037"/>
  <c r="P2037"/>
  <c r="O2037"/>
  <c r="U2037" s="1"/>
  <c r="N2037"/>
  <c r="M2037"/>
  <c r="Y2037" s="1"/>
  <c r="L2037"/>
  <c r="K2037"/>
  <c r="Z1895"/>
  <c r="Q1895"/>
  <c r="P1895"/>
  <c r="O1895"/>
  <c r="U1895" s="1"/>
  <c r="N1895"/>
  <c r="M1895"/>
  <c r="Y1895" s="1"/>
  <c r="L1895"/>
  <c r="K1895"/>
  <c r="Z1801"/>
  <c r="Q1801"/>
  <c r="P1801"/>
  <c r="O1801"/>
  <c r="U1801" s="1"/>
  <c r="N1801"/>
  <c r="M1801"/>
  <c r="Y1801" s="1"/>
  <c r="L1801"/>
  <c r="K1801"/>
  <c r="Z1713"/>
  <c r="Q1713"/>
  <c r="P1713"/>
  <c r="O1713"/>
  <c r="U1713" s="1"/>
  <c r="N1713"/>
  <c r="M1713"/>
  <c r="Y1713" s="1"/>
  <c r="L1713"/>
  <c r="K1713"/>
  <c r="Z1670"/>
  <c r="Q1670"/>
  <c r="P1670"/>
  <c r="O1670"/>
  <c r="U1670" s="1"/>
  <c r="N1670"/>
  <c r="M1670"/>
  <c r="Y1670" s="1"/>
  <c r="L1670"/>
  <c r="K1670"/>
  <c r="Z2630"/>
  <c r="Q2630"/>
  <c r="P2630"/>
  <c r="O2630"/>
  <c r="U2630" s="1"/>
  <c r="N2630"/>
  <c r="M2630"/>
  <c r="Y2630" s="1"/>
  <c r="L2630"/>
  <c r="K2630"/>
  <c r="Z2371"/>
  <c r="Q2371"/>
  <c r="P2371"/>
  <c r="O2371"/>
  <c r="U2371" s="1"/>
  <c r="N2371"/>
  <c r="M2371"/>
  <c r="Y2371" s="1"/>
  <c r="L2371"/>
  <c r="K2371"/>
  <c r="Z2127"/>
  <c r="Q2127"/>
  <c r="P2127"/>
  <c r="O2127"/>
  <c r="U2127" s="1"/>
  <c r="N2127"/>
  <c r="M2127"/>
  <c r="Y2127" s="1"/>
  <c r="L2127"/>
  <c r="K2127"/>
  <c r="Z1938"/>
  <c r="Q1938"/>
  <c r="P1938"/>
  <c r="O1938"/>
  <c r="U1938" s="1"/>
  <c r="N1938"/>
  <c r="M1938"/>
  <c r="Y1938" s="1"/>
  <c r="L1938"/>
  <c r="K1938"/>
  <c r="Z1763"/>
  <c r="Q1763"/>
  <c r="P1763"/>
  <c r="O1763"/>
  <c r="U1763" s="1"/>
  <c r="N1763"/>
  <c r="M1763"/>
  <c r="Y1763" s="1"/>
  <c r="L1763"/>
  <c r="K1763"/>
  <c r="Z1633"/>
  <c r="Q1633"/>
  <c r="P1633"/>
  <c r="O1633"/>
  <c r="U1633" s="1"/>
  <c r="N1633"/>
  <c r="M1633"/>
  <c r="Y1633" s="1"/>
  <c r="L1633"/>
  <c r="K1633"/>
  <c r="Z1522"/>
  <c r="Q1522"/>
  <c r="P1522"/>
  <c r="O1522"/>
  <c r="U1522" s="1"/>
  <c r="N1522"/>
  <c r="M1522"/>
  <c r="Y1522" s="1"/>
  <c r="L1522"/>
  <c r="K1522"/>
  <c r="Z1458"/>
  <c r="Q1458"/>
  <c r="P1458"/>
  <c r="O1458"/>
  <c r="U1458" s="1"/>
  <c r="N1458"/>
  <c r="M1458"/>
  <c r="Y1458" s="1"/>
  <c r="L1458"/>
  <c r="K1458"/>
  <c r="Z1409"/>
  <c r="Q1409"/>
  <c r="P1409"/>
  <c r="O1409"/>
  <c r="U1409" s="1"/>
  <c r="N1409"/>
  <c r="M1409"/>
  <c r="Y1409" s="1"/>
  <c r="L1409"/>
  <c r="K1409"/>
  <c r="Z2374"/>
  <c r="Q2374"/>
  <c r="P2374"/>
  <c r="O2374"/>
  <c r="U2374" s="1"/>
  <c r="N2374"/>
  <c r="M2374"/>
  <c r="Y2374" s="1"/>
  <c r="L2374"/>
  <c r="K2374"/>
  <c r="Z2103"/>
  <c r="Q2103"/>
  <c r="P2103"/>
  <c r="O2103"/>
  <c r="U2103" s="1"/>
  <c r="N2103"/>
  <c r="M2103"/>
  <c r="Y2103" s="1"/>
  <c r="L2103"/>
  <c r="K2103"/>
  <c r="Z1871"/>
  <c r="Q1871"/>
  <c r="P1871"/>
  <c r="O1871"/>
  <c r="U1871" s="1"/>
  <c r="N1871"/>
  <c r="M1871"/>
  <c r="Y1871" s="1"/>
  <c r="L1871"/>
  <c r="K1871"/>
  <c r="Z1680"/>
  <c r="Q1680"/>
  <c r="P1680"/>
  <c r="O1680"/>
  <c r="U1680" s="1"/>
  <c r="N1680"/>
  <c r="M1680"/>
  <c r="Y1680" s="1"/>
  <c r="L1680"/>
  <c r="K1680"/>
  <c r="Z1517"/>
  <c r="Q1517"/>
  <c r="P1517"/>
  <c r="O1517"/>
  <c r="U1517" s="1"/>
  <c r="N1517"/>
  <c r="M1517"/>
  <c r="Y1517" s="1"/>
  <c r="L1517"/>
  <c r="K1517"/>
  <c r="Z1388"/>
  <c r="Q1388"/>
  <c r="P1388"/>
  <c r="O1388"/>
  <c r="U1388" s="1"/>
  <c r="N1388"/>
  <c r="M1388"/>
  <c r="Y1388" s="1"/>
  <c r="L1388"/>
  <c r="K1388"/>
  <c r="Z1293"/>
  <c r="Q1293"/>
  <c r="P1293"/>
  <c r="O1293"/>
  <c r="U1293" s="1"/>
  <c r="N1293"/>
  <c r="M1293"/>
  <c r="Y1293" s="1"/>
  <c r="L1293"/>
  <c r="K1293"/>
  <c r="Z1224"/>
  <c r="Q1224"/>
  <c r="P1224"/>
  <c r="O1224"/>
  <c r="U1224" s="1"/>
  <c r="N1224"/>
  <c r="M1224"/>
  <c r="Y1224" s="1"/>
  <c r="L1224"/>
  <c r="K1224"/>
  <c r="Z1179"/>
  <c r="Q1179"/>
  <c r="P1179"/>
  <c r="O1179"/>
  <c r="U1179" s="1"/>
  <c r="N1179"/>
  <c r="M1179"/>
  <c r="Y1179" s="1"/>
  <c r="L1179"/>
  <c r="K1179"/>
  <c r="Z2421"/>
  <c r="Q2421"/>
  <c r="P2421"/>
  <c r="O2421"/>
  <c r="U2421" s="1"/>
  <c r="N2421"/>
  <c r="M2421"/>
  <c r="Y2421" s="1"/>
  <c r="L2421"/>
  <c r="K2421"/>
  <c r="Z2126"/>
  <c r="Q2126"/>
  <c r="P2126"/>
  <c r="O2126"/>
  <c r="U2126" s="1"/>
  <c r="N2126"/>
  <c r="M2126"/>
  <c r="Y2126" s="1"/>
  <c r="L2126"/>
  <c r="K2126"/>
  <c r="Z1866"/>
  <c r="Q1866"/>
  <c r="P1866"/>
  <c r="O1866"/>
  <c r="U1866" s="1"/>
  <c r="N1866"/>
  <c r="M1866"/>
  <c r="Y1866" s="1"/>
  <c r="L1866"/>
  <c r="K1866"/>
  <c r="Z1645"/>
  <c r="Q1645"/>
  <c r="P1645"/>
  <c r="O1645"/>
  <c r="U1645" s="1"/>
  <c r="N1645"/>
  <c r="M1645"/>
  <c r="Y1645" s="1"/>
  <c r="L1645"/>
  <c r="K1645"/>
  <c r="Z1457"/>
  <c r="Q1457"/>
  <c r="P1457"/>
  <c r="O1457"/>
  <c r="U1457" s="1"/>
  <c r="N1457"/>
  <c r="M1457"/>
  <c r="Y1457" s="1"/>
  <c r="L1457"/>
  <c r="K1457"/>
  <c r="Z1298"/>
  <c r="Q1298"/>
  <c r="P1298"/>
  <c r="O1298"/>
  <c r="U1298" s="1"/>
  <c r="N1298"/>
  <c r="M1298"/>
  <c r="Y1298" s="1"/>
  <c r="L1298"/>
  <c r="K1298"/>
  <c r="Z1175"/>
  <c r="Q1175"/>
  <c r="P1175"/>
  <c r="O1175"/>
  <c r="U1175" s="1"/>
  <c r="N1175"/>
  <c r="M1175"/>
  <c r="Y1175" s="1"/>
  <c r="L1175"/>
  <c r="K1175"/>
  <c r="Z1088"/>
  <c r="Q1088"/>
  <c r="P1088"/>
  <c r="O1088"/>
  <c r="U1088" s="1"/>
  <c r="N1088"/>
  <c r="M1088"/>
  <c r="Y1088" s="1"/>
  <c r="L1088"/>
  <c r="K1088"/>
  <c r="Z1015"/>
  <c r="Q1015"/>
  <c r="P1015"/>
  <c r="O1015"/>
  <c r="U1015" s="1"/>
  <c r="N1015"/>
  <c r="M1015"/>
  <c r="Y1015" s="1"/>
  <c r="L1015"/>
  <c r="K1015"/>
  <c r="Z982"/>
  <c r="Q982"/>
  <c r="P982"/>
  <c r="O982"/>
  <c r="U982" s="1"/>
  <c r="N982"/>
  <c r="M982"/>
  <c r="Y982" s="1"/>
  <c r="L982"/>
  <c r="K982"/>
  <c r="Z2533"/>
  <c r="Q2533"/>
  <c r="P2533"/>
  <c r="O2533"/>
  <c r="U2533" s="1"/>
  <c r="N2533"/>
  <c r="M2533"/>
  <c r="Y2533" s="1"/>
  <c r="L2533"/>
  <c r="K2533"/>
  <c r="Z2203"/>
  <c r="Q2203"/>
  <c r="P2203"/>
  <c r="O2203"/>
  <c r="U2203" s="1"/>
  <c r="N2203"/>
  <c r="M2203"/>
  <c r="Y2203" s="1"/>
  <c r="L2203"/>
  <c r="K2203"/>
  <c r="Z1921"/>
  <c r="Q1921"/>
  <c r="P1921"/>
  <c r="O1921"/>
  <c r="U1921" s="1"/>
  <c r="N1921"/>
  <c r="M1921"/>
  <c r="Y1921" s="1"/>
  <c r="L1921"/>
  <c r="K1921"/>
  <c r="Z1655"/>
  <c r="Q1655"/>
  <c r="P1655"/>
  <c r="O1655"/>
  <c r="U1655" s="1"/>
  <c r="N1655"/>
  <c r="M1655"/>
  <c r="Y1655" s="1"/>
  <c r="L1655"/>
  <c r="K1655"/>
  <c r="Z1446"/>
  <c r="Q1446"/>
  <c r="P1446"/>
  <c r="O1446"/>
  <c r="U1446" s="1"/>
  <c r="N1446"/>
  <c r="M1446"/>
  <c r="Y1446" s="1"/>
  <c r="L1446"/>
  <c r="K1446"/>
  <c r="Z1258"/>
  <c r="Q1258"/>
  <c r="P1258"/>
  <c r="O1258"/>
  <c r="U1258" s="1"/>
  <c r="N1258"/>
  <c r="M1258"/>
  <c r="Y1258" s="1"/>
  <c r="L1258"/>
  <c r="K1258"/>
  <c r="Z1116"/>
  <c r="Q1116"/>
  <c r="P1116"/>
  <c r="O1116"/>
  <c r="U1116" s="1"/>
  <c r="N1116"/>
  <c r="M1116"/>
  <c r="Y1116" s="1"/>
  <c r="L1116"/>
  <c r="K1116"/>
  <c r="Z994"/>
  <c r="Q994"/>
  <c r="P994"/>
  <c r="O994"/>
  <c r="U994" s="1"/>
  <c r="N994"/>
  <c r="M994"/>
  <c r="Y994" s="1"/>
  <c r="L994"/>
  <c r="K994"/>
  <c r="Z908"/>
  <c r="Q908"/>
  <c r="P908"/>
  <c r="O908"/>
  <c r="U908" s="1"/>
  <c r="N908"/>
  <c r="M908"/>
  <c r="Y908" s="1"/>
  <c r="L908"/>
  <c r="K908"/>
  <c r="Z851"/>
  <c r="Q851"/>
  <c r="P851"/>
  <c r="O851"/>
  <c r="U851" s="1"/>
  <c r="N851"/>
  <c r="M851"/>
  <c r="Y851" s="1"/>
  <c r="L851"/>
  <c r="K851"/>
  <c r="Z816"/>
  <c r="Q816"/>
  <c r="P816"/>
  <c r="O816"/>
  <c r="U816" s="1"/>
  <c r="N816"/>
  <c r="M816"/>
  <c r="Y816" s="1"/>
  <c r="L816"/>
  <c r="K816"/>
  <c r="Z2331"/>
  <c r="Q2331"/>
  <c r="P2331"/>
  <c r="O2331"/>
  <c r="U2331" s="1"/>
  <c r="N2331"/>
  <c r="M2331"/>
  <c r="Y2331" s="1"/>
  <c r="L2331"/>
  <c r="K2331"/>
  <c r="Z2003"/>
  <c r="Q2003"/>
  <c r="P2003"/>
  <c r="O2003"/>
  <c r="U2003" s="1"/>
  <c r="N2003"/>
  <c r="M2003"/>
  <c r="Y2003" s="1"/>
  <c r="L2003"/>
  <c r="K2003"/>
  <c r="Z1714"/>
  <c r="Q1714"/>
  <c r="P1714"/>
  <c r="O1714"/>
  <c r="U1714" s="1"/>
  <c r="N1714"/>
  <c r="M1714"/>
  <c r="Y1714" s="1"/>
  <c r="L1714"/>
  <c r="K1714"/>
  <c r="Z1469"/>
  <c r="Q1469"/>
  <c r="P1469"/>
  <c r="O1469"/>
  <c r="U1469" s="1"/>
  <c r="N1469"/>
  <c r="M1469"/>
  <c r="Y1469" s="1"/>
  <c r="L1469"/>
  <c r="K1469"/>
  <c r="Z1259"/>
  <c r="Q1259"/>
  <c r="P1259"/>
  <c r="O1259"/>
  <c r="U1259" s="1"/>
  <c r="N1259"/>
  <c r="M1259"/>
  <c r="Y1259" s="1"/>
  <c r="L1259"/>
  <c r="K1259"/>
  <c r="Z1085"/>
  <c r="Q1085"/>
  <c r="P1085"/>
  <c r="O1085"/>
  <c r="U1085" s="1"/>
  <c r="N1085"/>
  <c r="M1085"/>
  <c r="Y1085" s="1"/>
  <c r="L1085"/>
  <c r="K1085"/>
  <c r="Z952"/>
  <c r="Q952"/>
  <c r="P952"/>
  <c r="O952"/>
  <c r="U952" s="1"/>
  <c r="N952"/>
  <c r="M952"/>
  <c r="Y952" s="1"/>
  <c r="L952"/>
  <c r="K952"/>
  <c r="Z836"/>
  <c r="Q836"/>
  <c r="P836"/>
  <c r="O836"/>
  <c r="U836" s="1"/>
  <c r="N836"/>
  <c r="M836"/>
  <c r="Y836" s="1"/>
  <c r="L836"/>
  <c r="K836"/>
  <c r="Z752"/>
  <c r="Q752"/>
  <c r="P752"/>
  <c r="O752"/>
  <c r="U752" s="1"/>
  <c r="N752"/>
  <c r="M752"/>
  <c r="Y752" s="1"/>
  <c r="L752"/>
  <c r="K752"/>
  <c r="Z701"/>
  <c r="Q701"/>
  <c r="P701"/>
  <c r="O701"/>
  <c r="U701" s="1"/>
  <c r="N701"/>
  <c r="M701"/>
  <c r="Y701" s="1"/>
  <c r="L701"/>
  <c r="K701"/>
  <c r="Z670"/>
  <c r="Q670"/>
  <c r="P670"/>
  <c r="O670"/>
  <c r="U670" s="1"/>
  <c r="N670"/>
  <c r="M670"/>
  <c r="Y670" s="1"/>
  <c r="L670"/>
  <c r="K670"/>
  <c r="Z2507"/>
  <c r="Q2507"/>
  <c r="P2507"/>
  <c r="O2507"/>
  <c r="U2507" s="1"/>
  <c r="N2507"/>
  <c r="M2507"/>
  <c r="Y2507" s="1"/>
  <c r="L2507"/>
  <c r="K2507"/>
  <c r="Z2150"/>
  <c r="Q2150"/>
  <c r="P2150"/>
  <c r="O2150"/>
  <c r="U2150" s="1"/>
  <c r="N2150"/>
  <c r="M2150"/>
  <c r="Y2150" s="1"/>
  <c r="L2150"/>
  <c r="K2150"/>
  <c r="Z1827"/>
  <c r="Q1827"/>
  <c r="P1827"/>
  <c r="O1827"/>
  <c r="U1827" s="1"/>
  <c r="N1827"/>
  <c r="M1827"/>
  <c r="Y1827" s="1"/>
  <c r="L1827"/>
  <c r="K1827"/>
  <c r="Z1551"/>
  <c r="Q1551"/>
  <c r="P1551"/>
  <c r="O1551"/>
  <c r="U1551" s="1"/>
  <c r="N1551"/>
  <c r="M1551"/>
  <c r="Y1551" s="1"/>
  <c r="L1551"/>
  <c r="K1551"/>
  <c r="Z1306"/>
  <c r="Q1306"/>
  <c r="P1306"/>
  <c r="O1306"/>
  <c r="U1306" s="1"/>
  <c r="N1306"/>
  <c r="M1306"/>
  <c r="Y1306" s="1"/>
  <c r="L1306"/>
  <c r="K1306"/>
  <c r="Z1109"/>
  <c r="Q1109"/>
  <c r="P1109"/>
  <c r="O1109"/>
  <c r="U1109" s="1"/>
  <c r="N1109"/>
  <c r="M1109"/>
  <c r="Y1109" s="1"/>
  <c r="L1109"/>
  <c r="K1109"/>
  <c r="Z941"/>
  <c r="Q941"/>
  <c r="P941"/>
  <c r="O941"/>
  <c r="U941" s="1"/>
  <c r="N941"/>
  <c r="M941"/>
  <c r="Y941" s="1"/>
  <c r="L941"/>
  <c r="K941"/>
  <c r="Z807"/>
  <c r="Q807"/>
  <c r="P807"/>
  <c r="O807"/>
  <c r="U807" s="1"/>
  <c r="N807"/>
  <c r="M807"/>
  <c r="Y807" s="1"/>
  <c r="L807"/>
  <c r="K807"/>
  <c r="Z704"/>
  <c r="Q704"/>
  <c r="P704"/>
  <c r="O704"/>
  <c r="U704" s="1"/>
  <c r="N704"/>
  <c r="M704"/>
  <c r="Y704" s="1"/>
  <c r="L704"/>
  <c r="K704"/>
  <c r="Z630"/>
  <c r="Q630"/>
  <c r="P630"/>
  <c r="O630"/>
  <c r="U630" s="1"/>
  <c r="N630"/>
  <c r="M630"/>
  <c r="Y630" s="1"/>
  <c r="L630"/>
  <c r="K630"/>
  <c r="Z574"/>
  <c r="Q574"/>
  <c r="P574"/>
  <c r="O574"/>
  <c r="U574" s="1"/>
  <c r="N574"/>
  <c r="M574"/>
  <c r="Y574" s="1"/>
  <c r="L574"/>
  <c r="K574"/>
  <c r="Z550"/>
  <c r="Q550"/>
  <c r="P550"/>
  <c r="O550"/>
  <c r="U550" s="1"/>
  <c r="N550"/>
  <c r="M550"/>
  <c r="Y550" s="1"/>
  <c r="L550"/>
  <c r="K550"/>
  <c r="Z2352"/>
  <c r="Q2352"/>
  <c r="P2352"/>
  <c r="O2352"/>
  <c r="U2352" s="1"/>
  <c r="N2352"/>
  <c r="M2352"/>
  <c r="Y2352" s="1"/>
  <c r="L2352"/>
  <c r="K2352"/>
  <c r="Z1991"/>
  <c r="Q1991"/>
  <c r="P1991"/>
  <c r="O1991"/>
  <c r="U1991" s="1"/>
  <c r="N1991"/>
  <c r="M1991"/>
  <c r="Y1991" s="1"/>
  <c r="L1991"/>
  <c r="K1991"/>
  <c r="Z1668"/>
  <c r="Q1668"/>
  <c r="P1668"/>
  <c r="O1668"/>
  <c r="U1668" s="1"/>
  <c r="N1668"/>
  <c r="M1668"/>
  <c r="Y1668" s="1"/>
  <c r="L1668"/>
  <c r="K1668"/>
  <c r="Z1394"/>
  <c r="Q1394"/>
  <c r="P1394"/>
  <c r="O1394"/>
  <c r="U1394" s="1"/>
  <c r="N1394"/>
  <c r="M1394"/>
  <c r="Y1394" s="1"/>
  <c r="L1394"/>
  <c r="K1394"/>
  <c r="Z1167"/>
  <c r="Q1167"/>
  <c r="P1167"/>
  <c r="O1167"/>
  <c r="U1167" s="1"/>
  <c r="N1167"/>
  <c r="M1167"/>
  <c r="Y1167" s="1"/>
  <c r="L1167"/>
  <c r="K1167"/>
  <c r="Z969"/>
  <c r="Q969"/>
  <c r="P969"/>
  <c r="O969"/>
  <c r="U969" s="1"/>
  <c r="N969"/>
  <c r="M969"/>
  <c r="Y969" s="1"/>
  <c r="L969"/>
  <c r="K969"/>
  <c r="Z811"/>
  <c r="Q811"/>
  <c r="P811"/>
  <c r="O811"/>
  <c r="U811" s="1"/>
  <c r="N811"/>
  <c r="M811"/>
  <c r="Y811" s="1"/>
  <c r="L811"/>
  <c r="K811"/>
  <c r="Z690"/>
  <c r="Q690"/>
  <c r="P690"/>
  <c r="O690"/>
  <c r="U690" s="1"/>
  <c r="N690"/>
  <c r="M690"/>
  <c r="Y690" s="1"/>
  <c r="L690"/>
  <c r="K690"/>
  <c r="Z592"/>
  <c r="Q592"/>
  <c r="P592"/>
  <c r="O592"/>
  <c r="U592" s="1"/>
  <c r="N592"/>
  <c r="M592"/>
  <c r="Y592" s="1"/>
  <c r="L592"/>
  <c r="K592"/>
  <c r="Z522"/>
  <c r="Q522"/>
  <c r="P522"/>
  <c r="O522"/>
  <c r="U522" s="1"/>
  <c r="N522"/>
  <c r="M522"/>
  <c r="Y522" s="1"/>
  <c r="L522"/>
  <c r="K522"/>
  <c r="Z473"/>
  <c r="Q473"/>
  <c r="P473"/>
  <c r="O473"/>
  <c r="U473" s="1"/>
  <c r="N473"/>
  <c r="M473"/>
  <c r="Y473" s="1"/>
  <c r="L473"/>
  <c r="K473"/>
  <c r="Z449"/>
  <c r="Q449"/>
  <c r="P449"/>
  <c r="O449"/>
  <c r="U449" s="1"/>
  <c r="N449"/>
  <c r="M449"/>
  <c r="Y449" s="1"/>
  <c r="L449"/>
  <c r="K449"/>
  <c r="Z2595"/>
  <c r="Q2595"/>
  <c r="P2595"/>
  <c r="O2595"/>
  <c r="U2595" s="1"/>
  <c r="N2595"/>
  <c r="M2595"/>
  <c r="Y2595" s="1"/>
  <c r="L2595"/>
  <c r="K2595"/>
  <c r="Z2197"/>
  <c r="Q2197"/>
  <c r="P2197"/>
  <c r="O2197"/>
  <c r="U2197" s="1"/>
  <c r="N2197"/>
  <c r="M2197"/>
  <c r="Y2197" s="1"/>
  <c r="L2197"/>
  <c r="K2197"/>
  <c r="Z1847"/>
  <c r="Q1847"/>
  <c r="P1847"/>
  <c r="O1847"/>
  <c r="U1847" s="1"/>
  <c r="N1847"/>
  <c r="M1847"/>
  <c r="Y1847" s="1"/>
  <c r="L1847"/>
  <c r="K1847"/>
  <c r="Z1537"/>
  <c r="Q1537"/>
  <c r="P1537"/>
  <c r="O1537"/>
  <c r="U1537" s="1"/>
  <c r="N1537"/>
  <c r="M1537"/>
  <c r="Y1537" s="1"/>
  <c r="L1537"/>
  <c r="K1537"/>
  <c r="Z1267"/>
  <c r="Q1267"/>
  <c r="P1267"/>
  <c r="O1267"/>
  <c r="U1267" s="1"/>
  <c r="N1267"/>
  <c r="M1267"/>
  <c r="Y1267" s="1"/>
  <c r="L1267"/>
  <c r="K1267"/>
  <c r="Z1034"/>
  <c r="Q1034"/>
  <c r="P1034"/>
  <c r="O1034"/>
  <c r="U1034" s="1"/>
  <c r="N1034"/>
  <c r="M1034"/>
  <c r="Y1034" s="1"/>
  <c r="L1034"/>
  <c r="K1034"/>
  <c r="Z859"/>
  <c r="Q859"/>
  <c r="P859"/>
  <c r="O859"/>
  <c r="U859" s="1"/>
  <c r="N859"/>
  <c r="M859"/>
  <c r="Y859" s="1"/>
  <c r="L859"/>
  <c r="K859"/>
  <c r="Z707"/>
  <c r="Q707"/>
  <c r="P707"/>
  <c r="O707"/>
  <c r="U707" s="1"/>
  <c r="N707"/>
  <c r="M707"/>
  <c r="Y707" s="1"/>
  <c r="L707"/>
  <c r="K707"/>
  <c r="Z590"/>
  <c r="Q590"/>
  <c r="P590"/>
  <c r="O590"/>
  <c r="U590" s="1"/>
  <c r="N590"/>
  <c r="M590"/>
  <c r="Y590" s="1"/>
  <c r="L590"/>
  <c r="K590"/>
  <c r="Z500"/>
  <c r="Q500"/>
  <c r="P500"/>
  <c r="O500"/>
  <c r="U500" s="1"/>
  <c r="N500"/>
  <c r="M500"/>
  <c r="Y500" s="1"/>
  <c r="L500"/>
  <c r="K500"/>
  <c r="Z436"/>
  <c r="Q436"/>
  <c r="P436"/>
  <c r="O436"/>
  <c r="U436" s="1"/>
  <c r="N436"/>
  <c r="M436"/>
  <c r="Y436" s="1"/>
  <c r="L436"/>
  <c r="K436"/>
  <c r="Z389"/>
  <c r="Q389"/>
  <c r="P389"/>
  <c r="O389"/>
  <c r="U389" s="1"/>
  <c r="N389"/>
  <c r="M389"/>
  <c r="Y389" s="1"/>
  <c r="L389"/>
  <c r="K389"/>
  <c r="Z364"/>
  <c r="Q364"/>
  <c r="P364"/>
  <c r="O364"/>
  <c r="U364" s="1"/>
  <c r="N364"/>
  <c r="M364"/>
  <c r="Y364" s="1"/>
  <c r="L364"/>
  <c r="K364"/>
  <c r="Z2460"/>
  <c r="Q2460"/>
  <c r="P2460"/>
  <c r="O2460"/>
  <c r="U2460" s="1"/>
  <c r="N2460"/>
  <c r="M2460"/>
  <c r="Y2460" s="1"/>
  <c r="L2460"/>
  <c r="K2460"/>
  <c r="Z2073"/>
  <c r="Q2073"/>
  <c r="P2073"/>
  <c r="O2073"/>
  <c r="U2073" s="1"/>
  <c r="N2073"/>
  <c r="M2073"/>
  <c r="Y2073" s="1"/>
  <c r="L2073"/>
  <c r="K2073"/>
  <c r="Z1728"/>
  <c r="Q1728"/>
  <c r="P1728"/>
  <c r="O1728"/>
  <c r="U1728" s="1"/>
  <c r="N1728"/>
  <c r="M1728"/>
  <c r="Y1728" s="1"/>
  <c r="L1728"/>
  <c r="K1728"/>
  <c r="Z1416"/>
  <c r="Q1416"/>
  <c r="P1416"/>
  <c r="O1416"/>
  <c r="U1416" s="1"/>
  <c r="N1416"/>
  <c r="M1416"/>
  <c r="Y1416" s="1"/>
  <c r="L1416"/>
  <c r="K1416"/>
  <c r="Z1163"/>
  <c r="Q1163"/>
  <c r="P1163"/>
  <c r="O1163"/>
  <c r="U1163" s="1"/>
  <c r="N1163"/>
  <c r="M1163"/>
  <c r="Y1163" s="1"/>
  <c r="L1163"/>
  <c r="K1163"/>
  <c r="Z945"/>
  <c r="Q945"/>
  <c r="P945"/>
  <c r="O945"/>
  <c r="U945" s="1"/>
  <c r="N945"/>
  <c r="M945"/>
  <c r="Y945" s="1"/>
  <c r="L945"/>
  <c r="K945"/>
  <c r="Z765"/>
  <c r="Q765"/>
  <c r="P765"/>
  <c r="O765"/>
  <c r="U765" s="1"/>
  <c r="N765"/>
  <c r="M765"/>
  <c r="Y765" s="1"/>
  <c r="L765"/>
  <c r="K765"/>
  <c r="Z622"/>
  <c r="Q622"/>
  <c r="P622"/>
  <c r="O622"/>
  <c r="U622" s="1"/>
  <c r="N622"/>
  <c r="M622"/>
  <c r="Y622" s="1"/>
  <c r="L622"/>
  <c r="K622"/>
  <c r="Z512"/>
  <c r="Q512"/>
  <c r="P512"/>
  <c r="O512"/>
  <c r="U512" s="1"/>
  <c r="N512"/>
  <c r="M512"/>
  <c r="Y512" s="1"/>
  <c r="L512"/>
  <c r="K512"/>
  <c r="Z426"/>
  <c r="Q426"/>
  <c r="P426"/>
  <c r="O426"/>
  <c r="U426" s="1"/>
  <c r="N426"/>
  <c r="M426"/>
  <c r="Y426" s="1"/>
  <c r="L426"/>
  <c r="K426"/>
  <c r="Z363"/>
  <c r="Q363"/>
  <c r="P363"/>
  <c r="O363"/>
  <c r="U363" s="1"/>
  <c r="N363"/>
  <c r="M363"/>
  <c r="Y363" s="1"/>
  <c r="L363"/>
  <c r="K363"/>
  <c r="Z326"/>
  <c r="Q326"/>
  <c r="P326"/>
  <c r="O326"/>
  <c r="U326" s="1"/>
  <c r="N326"/>
  <c r="M326"/>
  <c r="Y326" s="1"/>
  <c r="L326"/>
  <c r="K326"/>
  <c r="Z298"/>
  <c r="Q298"/>
  <c r="P298"/>
  <c r="O298"/>
  <c r="U298" s="1"/>
  <c r="N298"/>
  <c r="M298"/>
  <c r="Y298" s="1"/>
  <c r="L298"/>
  <c r="K298"/>
  <c r="Z2366"/>
  <c r="Q2366"/>
  <c r="P2366"/>
  <c r="O2366"/>
  <c r="U2366" s="1"/>
  <c r="N2366"/>
  <c r="M2366"/>
  <c r="Y2366" s="1"/>
  <c r="L2366"/>
  <c r="K2366"/>
  <c r="Z1975"/>
  <c r="Q1975"/>
  <c r="P1975"/>
  <c r="O1975"/>
  <c r="U1975" s="1"/>
  <c r="N1975"/>
  <c r="M1975"/>
  <c r="Y1975" s="1"/>
  <c r="L1975"/>
  <c r="K1975"/>
  <c r="Z1628"/>
  <c r="Q1628"/>
  <c r="P1628"/>
  <c r="O1628"/>
  <c r="U1628" s="1"/>
  <c r="N1628"/>
  <c r="M1628"/>
  <c r="Y1628" s="1"/>
  <c r="L1628"/>
  <c r="K1628"/>
  <c r="Z1323"/>
  <c r="Q1323"/>
  <c r="P1323"/>
  <c r="O1323"/>
  <c r="U1323" s="1"/>
  <c r="N1323"/>
  <c r="M1323"/>
  <c r="Y1323" s="1"/>
  <c r="L1323"/>
  <c r="K1323"/>
  <c r="Z1069"/>
  <c r="Q1069"/>
  <c r="P1069"/>
  <c r="O1069"/>
  <c r="U1069" s="1"/>
  <c r="N1069"/>
  <c r="M1069"/>
  <c r="Y1069" s="1"/>
  <c r="L1069"/>
  <c r="K1069"/>
  <c r="Z862"/>
  <c r="Q862"/>
  <c r="P862"/>
  <c r="O862"/>
  <c r="U862" s="1"/>
  <c r="N862"/>
  <c r="M862"/>
  <c r="Y862" s="1"/>
  <c r="L862"/>
  <c r="K862"/>
  <c r="Z688"/>
  <c r="Q688"/>
  <c r="P688"/>
  <c r="O688"/>
  <c r="U688" s="1"/>
  <c r="N688"/>
  <c r="M688"/>
  <c r="Y688" s="1"/>
  <c r="L688"/>
  <c r="K688"/>
  <c r="Z556"/>
  <c r="Q556"/>
  <c r="P556"/>
  <c r="O556"/>
  <c r="U556" s="1"/>
  <c r="N556"/>
  <c r="M556"/>
  <c r="Y556" s="1"/>
  <c r="L556"/>
  <c r="K556"/>
  <c r="Z448"/>
  <c r="Q448"/>
  <c r="P448"/>
  <c r="O448"/>
  <c r="U448" s="1"/>
  <c r="N448"/>
  <c r="M448"/>
  <c r="Y448" s="1"/>
  <c r="L448"/>
  <c r="K448"/>
  <c r="Z368"/>
  <c r="Q368"/>
  <c r="P368"/>
  <c r="O368"/>
  <c r="U368" s="1"/>
  <c r="N368"/>
  <c r="M368"/>
  <c r="Y368" s="1"/>
  <c r="L368"/>
  <c r="K368"/>
  <c r="Z309"/>
  <c r="Q309"/>
  <c r="P309"/>
  <c r="O309"/>
  <c r="U309" s="1"/>
  <c r="N309"/>
  <c r="M309"/>
  <c r="Y309" s="1"/>
  <c r="L309"/>
  <c r="K309"/>
  <c r="Z272"/>
  <c r="Q272"/>
  <c r="P272"/>
  <c r="O272"/>
  <c r="U272" s="1"/>
  <c r="N272"/>
  <c r="M272"/>
  <c r="Y272" s="1"/>
  <c r="L272"/>
  <c r="K272"/>
  <c r="Z246"/>
  <c r="Q246"/>
  <c r="P246"/>
  <c r="O246"/>
  <c r="U246" s="1"/>
  <c r="N246"/>
  <c r="M246"/>
  <c r="Y246" s="1"/>
  <c r="L246"/>
  <c r="K246"/>
  <c r="Z2270"/>
  <c r="Q2270"/>
  <c r="P2270"/>
  <c r="O2270"/>
  <c r="U2270" s="1"/>
  <c r="N2270"/>
  <c r="M2270"/>
  <c r="Y2270" s="1"/>
  <c r="L2270"/>
  <c r="K2270"/>
  <c r="Z1887"/>
  <c r="Q1887"/>
  <c r="P1887"/>
  <c r="O1887"/>
  <c r="U1887" s="1"/>
  <c r="N1887"/>
  <c r="M1887"/>
  <c r="Y1887" s="1"/>
  <c r="L1887"/>
  <c r="K1887"/>
  <c r="Z1550"/>
  <c r="Q1550"/>
  <c r="P1550"/>
  <c r="O1550"/>
  <c r="U1550" s="1"/>
  <c r="N1550"/>
  <c r="M1550"/>
  <c r="Y1550" s="1"/>
  <c r="L1550"/>
  <c r="K1550"/>
  <c r="Z1248"/>
  <c r="Q1248"/>
  <c r="P1248"/>
  <c r="O1248"/>
  <c r="U1248" s="1"/>
  <c r="N1248"/>
  <c r="M1248"/>
  <c r="Y1248" s="1"/>
  <c r="L1248"/>
  <c r="K1248"/>
  <c r="Z1000"/>
  <c r="Q1000"/>
  <c r="P1000"/>
  <c r="O1000"/>
  <c r="U1000" s="1"/>
  <c r="N1000"/>
  <c r="M1000"/>
  <c r="Y1000" s="1"/>
  <c r="L1000"/>
  <c r="K1000"/>
  <c r="Z794"/>
  <c r="Q794"/>
  <c r="P794"/>
  <c r="O794"/>
  <c r="U794" s="1"/>
  <c r="N794"/>
  <c r="M794"/>
  <c r="Y794" s="1"/>
  <c r="L794"/>
  <c r="K794"/>
  <c r="Z629"/>
  <c r="Q629"/>
  <c r="P629"/>
  <c r="O629"/>
  <c r="U629" s="1"/>
  <c r="N629"/>
  <c r="M629"/>
  <c r="Y629" s="1"/>
  <c r="L629"/>
  <c r="K629"/>
  <c r="Z496"/>
  <c r="Q496"/>
  <c r="P496"/>
  <c r="O496"/>
  <c r="U496" s="1"/>
  <c r="N496"/>
  <c r="M496"/>
  <c r="Y496" s="1"/>
  <c r="L496"/>
  <c r="K496"/>
  <c r="Z394"/>
  <c r="Q394"/>
  <c r="P394"/>
  <c r="O394"/>
  <c r="U394" s="1"/>
  <c r="N394"/>
  <c r="M394"/>
  <c r="Y394" s="1"/>
  <c r="L394"/>
  <c r="K394"/>
  <c r="Z322"/>
  <c r="Q322"/>
  <c r="P322"/>
  <c r="O322"/>
  <c r="U322" s="1"/>
  <c r="N322"/>
  <c r="M322"/>
  <c r="Y322" s="1"/>
  <c r="L322"/>
  <c r="K322"/>
  <c r="Z268"/>
  <c r="Q268"/>
  <c r="P268"/>
  <c r="O268"/>
  <c r="U268" s="1"/>
  <c r="N268"/>
  <c r="M268"/>
  <c r="Y268" s="1"/>
  <c r="L268"/>
  <c r="K268"/>
  <c r="Z233"/>
  <c r="Q233"/>
  <c r="P233"/>
  <c r="O233"/>
  <c r="U233" s="1"/>
  <c r="N233"/>
  <c r="M233"/>
  <c r="Y233" s="1"/>
  <c r="L233"/>
  <c r="K233"/>
  <c r="Z209"/>
  <c r="Q209"/>
  <c r="P209"/>
  <c r="O209"/>
  <c r="U209" s="1"/>
  <c r="N209"/>
  <c r="M209"/>
  <c r="Y209" s="1"/>
  <c r="L209"/>
  <c r="K209"/>
  <c r="Z2625"/>
  <c r="Q2625"/>
  <c r="P2625"/>
  <c r="O2625"/>
  <c r="U2625" s="1"/>
  <c r="N2625"/>
  <c r="M2625"/>
  <c r="Y2625" s="1"/>
  <c r="L2625"/>
  <c r="K2625"/>
  <c r="Z2206"/>
  <c r="Q2206"/>
  <c r="P2206"/>
  <c r="O2206"/>
  <c r="U2206" s="1"/>
  <c r="N2206"/>
  <c r="M2206"/>
  <c r="Y2206" s="1"/>
  <c r="L2206"/>
  <c r="K2206"/>
  <c r="Z1821"/>
  <c r="Q1821"/>
  <c r="P1821"/>
  <c r="O1821"/>
  <c r="U1821" s="1"/>
  <c r="N1821"/>
  <c r="M1821"/>
  <c r="Y1821" s="1"/>
  <c r="L1821"/>
  <c r="K1821"/>
  <c r="Z1481"/>
  <c r="Q1481"/>
  <c r="P1481"/>
  <c r="O1481"/>
  <c r="U1481" s="1"/>
  <c r="N1481"/>
  <c r="M1481"/>
  <c r="Y1481" s="1"/>
  <c r="L1481"/>
  <c r="K1481"/>
  <c r="Z1187"/>
  <c r="Q1187"/>
  <c r="P1187"/>
  <c r="O1187"/>
  <c r="U1187" s="1"/>
  <c r="N1187"/>
  <c r="M1187"/>
  <c r="Y1187" s="1"/>
  <c r="L1187"/>
  <c r="K1187"/>
  <c r="Z950"/>
  <c r="Q950"/>
  <c r="P950"/>
  <c r="O950"/>
  <c r="U950" s="1"/>
  <c r="N950"/>
  <c r="M950"/>
  <c r="Y950" s="1"/>
  <c r="L950"/>
  <c r="K950"/>
  <c r="Z745"/>
  <c r="Q745"/>
  <c r="P745"/>
  <c r="O745"/>
  <c r="U745" s="1"/>
  <c r="N745"/>
  <c r="M745"/>
  <c r="Y745" s="1"/>
  <c r="L745"/>
  <c r="K745"/>
  <c r="Z579"/>
  <c r="Q579"/>
  <c r="P579"/>
  <c r="O579"/>
  <c r="U579" s="1"/>
  <c r="N579"/>
  <c r="M579"/>
  <c r="Y579" s="1"/>
  <c r="L579"/>
  <c r="K579"/>
  <c r="Z459"/>
  <c r="Q459"/>
  <c r="P459"/>
  <c r="O459"/>
  <c r="U459" s="1"/>
  <c r="N459"/>
  <c r="M459"/>
  <c r="Y459" s="1"/>
  <c r="L459"/>
  <c r="K459"/>
  <c r="Z358"/>
  <c r="Q358"/>
  <c r="P358"/>
  <c r="O358"/>
  <c r="U358" s="1"/>
  <c r="N358"/>
  <c r="M358"/>
  <c r="Y358" s="1"/>
  <c r="L358"/>
  <c r="K358"/>
  <c r="Z286"/>
  <c r="Q286"/>
  <c r="P286"/>
  <c r="O286"/>
  <c r="U286" s="1"/>
  <c r="N286"/>
  <c r="M286"/>
  <c r="Y286" s="1"/>
  <c r="L286"/>
  <c r="K286"/>
  <c r="Z237"/>
  <c r="Q237"/>
  <c r="P237"/>
  <c r="O237"/>
  <c r="U237" s="1"/>
  <c r="N237"/>
  <c r="M237"/>
  <c r="Y237" s="1"/>
  <c r="L237"/>
  <c r="K237"/>
  <c r="Z199"/>
  <c r="Q199"/>
  <c r="P199"/>
  <c r="O199"/>
  <c r="U199" s="1"/>
  <c r="N199"/>
  <c r="M199"/>
  <c r="Y199" s="1"/>
  <c r="L199"/>
  <c r="K199"/>
  <c r="Z184"/>
  <c r="Q184"/>
  <c r="P184"/>
  <c r="O184"/>
  <c r="U184" s="1"/>
  <c r="N184"/>
  <c r="M184"/>
  <c r="Y184" s="1"/>
  <c r="L184"/>
  <c r="K184"/>
  <c r="Z2582"/>
  <c r="Q2582"/>
  <c r="P2582"/>
  <c r="O2582"/>
  <c r="U2582" s="1"/>
  <c r="N2582"/>
  <c r="M2582"/>
  <c r="Y2582" s="1"/>
  <c r="L2582"/>
  <c r="K2582"/>
  <c r="Z2160"/>
  <c r="Q2160"/>
  <c r="P2160"/>
  <c r="O2160"/>
  <c r="U2160" s="1"/>
  <c r="N2160"/>
  <c r="M2160"/>
  <c r="Y2160" s="1"/>
  <c r="L2160"/>
  <c r="K2160"/>
  <c r="Z1779"/>
  <c r="Q1779"/>
  <c r="P1779"/>
  <c r="O1779"/>
  <c r="U1779" s="1"/>
  <c r="N1779"/>
  <c r="M1779"/>
  <c r="Y1779" s="1"/>
  <c r="L1779"/>
  <c r="K1779"/>
  <c r="Z1445"/>
  <c r="Q1445"/>
  <c r="P1445"/>
  <c r="O1445"/>
  <c r="U1445" s="1"/>
  <c r="N1445"/>
  <c r="M1445"/>
  <c r="Y1445" s="1"/>
  <c r="L1445"/>
  <c r="K1445"/>
  <c r="Z1149"/>
  <c r="Q1149"/>
  <c r="P1149"/>
  <c r="O1149"/>
  <c r="U1149" s="1"/>
  <c r="N1149"/>
  <c r="M1149"/>
  <c r="Y1149" s="1"/>
  <c r="L1149"/>
  <c r="K1149"/>
  <c r="Z907"/>
  <c r="Q907"/>
  <c r="P907"/>
  <c r="O907"/>
  <c r="U907" s="1"/>
  <c r="N907"/>
  <c r="M907"/>
  <c r="Y907" s="1"/>
  <c r="L907"/>
  <c r="K907"/>
  <c r="Z711"/>
  <c r="Q711"/>
  <c r="P711"/>
  <c r="O711"/>
  <c r="U711" s="1"/>
  <c r="N711"/>
  <c r="M711"/>
  <c r="Y711" s="1"/>
  <c r="L711"/>
  <c r="K711"/>
  <c r="Z558"/>
  <c r="Q558"/>
  <c r="P558"/>
  <c r="O558"/>
  <c r="U558" s="1"/>
  <c r="N558"/>
  <c r="M558"/>
  <c r="Y558" s="1"/>
  <c r="L558"/>
  <c r="K558"/>
  <c r="Z429"/>
  <c r="Q429"/>
  <c r="P429"/>
  <c r="O429"/>
  <c r="U429" s="1"/>
  <c r="N429"/>
  <c r="M429"/>
  <c r="Y429" s="1"/>
  <c r="L429"/>
  <c r="K429"/>
  <c r="Z338"/>
  <c r="Q338"/>
  <c r="P338"/>
  <c r="O338"/>
  <c r="U338" s="1"/>
  <c r="N338"/>
  <c r="M338"/>
  <c r="Y338" s="1"/>
  <c r="L338"/>
  <c r="K338"/>
  <c r="Z264"/>
  <c r="Q264"/>
  <c r="P264"/>
  <c r="O264"/>
  <c r="U264" s="1"/>
  <c r="N264"/>
  <c r="M264"/>
  <c r="Y264" s="1"/>
  <c r="L264"/>
  <c r="K264"/>
  <c r="Z217"/>
  <c r="Q217"/>
  <c r="P217"/>
  <c r="O217"/>
  <c r="U217" s="1"/>
  <c r="N217"/>
  <c r="M217"/>
  <c r="Y217" s="1"/>
  <c r="L217"/>
  <c r="K217"/>
  <c r="Z183"/>
  <c r="Q183"/>
  <c r="P183"/>
  <c r="O183"/>
  <c r="U183" s="1"/>
  <c r="N183"/>
  <c r="M183"/>
  <c r="Y183" s="1"/>
  <c r="L183"/>
  <c r="K183"/>
  <c r="Z165"/>
  <c r="Q165"/>
  <c r="P165"/>
  <c r="O165"/>
  <c r="U165" s="1"/>
  <c r="N165"/>
  <c r="M165"/>
  <c r="Y165" s="1"/>
  <c r="L165"/>
  <c r="K165"/>
  <c r="Z2554"/>
  <c r="Q2554"/>
  <c r="P2554"/>
  <c r="O2554"/>
  <c r="U2554" s="1"/>
  <c r="N2554"/>
  <c r="M2554"/>
  <c r="Y2554" s="1"/>
  <c r="L2554"/>
  <c r="K2554"/>
  <c r="Z2124"/>
  <c r="Q2124"/>
  <c r="P2124"/>
  <c r="O2124"/>
  <c r="U2124" s="1"/>
  <c r="N2124"/>
  <c r="M2124"/>
  <c r="Y2124" s="1"/>
  <c r="L2124"/>
  <c r="K2124"/>
  <c r="Z1748"/>
  <c r="Q1748"/>
  <c r="P1748"/>
  <c r="O1748"/>
  <c r="U1748" s="1"/>
  <c r="N1748"/>
  <c r="M1748"/>
  <c r="Y1748" s="1"/>
  <c r="L1748"/>
  <c r="K1748"/>
  <c r="Z1406"/>
  <c r="Q1406"/>
  <c r="P1406"/>
  <c r="O1406"/>
  <c r="U1406" s="1"/>
  <c r="N1406"/>
  <c r="M1406"/>
  <c r="Y1406" s="1"/>
  <c r="L1406"/>
  <c r="K1406"/>
  <c r="Z1127"/>
  <c r="Q1127"/>
  <c r="P1127"/>
  <c r="O1127"/>
  <c r="U1127" s="1"/>
  <c r="N1127"/>
  <c r="M1127"/>
  <c r="Y1127" s="1"/>
  <c r="L1127"/>
  <c r="K1127"/>
  <c r="Z883"/>
  <c r="Q883"/>
  <c r="P883"/>
  <c r="O883"/>
  <c r="U883" s="1"/>
  <c r="N883"/>
  <c r="M883"/>
  <c r="Y883" s="1"/>
  <c r="L883"/>
  <c r="K883"/>
  <c r="Z692"/>
  <c r="Q692"/>
  <c r="P692"/>
  <c r="O692"/>
  <c r="U692" s="1"/>
  <c r="N692"/>
  <c r="M692"/>
  <c r="Y692" s="1"/>
  <c r="L692"/>
  <c r="K692"/>
  <c r="Z530"/>
  <c r="Q530"/>
  <c r="P530"/>
  <c r="O530"/>
  <c r="U530" s="1"/>
  <c r="N530"/>
  <c r="M530"/>
  <c r="Y530" s="1"/>
  <c r="L530"/>
  <c r="K530"/>
  <c r="Z411"/>
  <c r="Q411"/>
  <c r="P411"/>
  <c r="O411"/>
  <c r="U411" s="1"/>
  <c r="N411"/>
  <c r="M411"/>
  <c r="Y411" s="1"/>
  <c r="L411"/>
  <c r="K411"/>
  <c r="Z317"/>
  <c r="Q317"/>
  <c r="P317"/>
  <c r="O317"/>
  <c r="U317" s="1"/>
  <c r="N317"/>
  <c r="M317"/>
  <c r="Y317" s="1"/>
  <c r="L317"/>
  <c r="K317"/>
  <c r="Z251"/>
  <c r="Q251"/>
  <c r="P251"/>
  <c r="O251"/>
  <c r="U251" s="1"/>
  <c r="N251"/>
  <c r="M251"/>
  <c r="Y251" s="1"/>
  <c r="L251"/>
  <c r="K251"/>
  <c r="Z200"/>
  <c r="Q200"/>
  <c r="P200"/>
  <c r="O200"/>
  <c r="U200" s="1"/>
  <c r="N200"/>
  <c r="M200"/>
  <c r="Y200" s="1"/>
  <c r="L200"/>
  <c r="K200"/>
  <c r="Z175"/>
  <c r="Q175"/>
  <c r="P175"/>
  <c r="O175"/>
  <c r="U175" s="1"/>
  <c r="N175"/>
  <c r="M175"/>
  <c r="Y175" s="1"/>
  <c r="L175"/>
  <c r="K175"/>
  <c r="Z150"/>
  <c r="Q150"/>
  <c r="P150"/>
  <c r="O150"/>
  <c r="U150" s="1"/>
  <c r="N150"/>
  <c r="M150"/>
  <c r="Y150" s="1"/>
  <c r="L150"/>
  <c r="K150"/>
  <c r="Z2616"/>
  <c r="Q2616"/>
  <c r="P2616"/>
  <c r="O2616"/>
  <c r="U2616" s="1"/>
  <c r="N2616"/>
  <c r="M2616"/>
  <c r="Y2616" s="1"/>
  <c r="L2616"/>
  <c r="K2616"/>
  <c r="Z2535"/>
  <c r="Q2535"/>
  <c r="P2535"/>
  <c r="O2535"/>
  <c r="U2535" s="1"/>
  <c r="N2535"/>
  <c r="M2535"/>
  <c r="Y2535" s="1"/>
  <c r="L2535"/>
  <c r="K2535"/>
  <c r="Z2483"/>
  <c r="Q2483"/>
  <c r="P2483"/>
  <c r="O2483"/>
  <c r="U2483" s="1"/>
  <c r="N2483"/>
  <c r="M2483"/>
  <c r="Y2483" s="1"/>
  <c r="L2483"/>
  <c r="K2483"/>
  <c r="Z2525"/>
  <c r="Q2525"/>
  <c r="P2525"/>
  <c r="O2525"/>
  <c r="U2525" s="1"/>
  <c r="N2525"/>
  <c r="M2525"/>
  <c r="Y2525" s="1"/>
  <c r="L2525"/>
  <c r="K2525"/>
  <c r="Z2393"/>
  <c r="Q2393"/>
  <c r="P2393"/>
  <c r="O2393"/>
  <c r="U2393" s="1"/>
  <c r="N2393"/>
  <c r="M2393"/>
  <c r="Y2393" s="1"/>
  <c r="L2393"/>
  <c r="K2393"/>
  <c r="Z2275"/>
  <c r="Q2275"/>
  <c r="P2275"/>
  <c r="O2275"/>
  <c r="U2275" s="1"/>
  <c r="N2275"/>
  <c r="M2275"/>
  <c r="Y2275" s="1"/>
  <c r="L2275"/>
  <c r="K2275"/>
  <c r="Z2194"/>
  <c r="Q2194"/>
  <c r="P2194"/>
  <c r="O2194"/>
  <c r="U2194" s="1"/>
  <c r="N2194"/>
  <c r="M2194"/>
  <c r="Y2194" s="1"/>
  <c r="L2194"/>
  <c r="K2194"/>
  <c r="Z2153"/>
  <c r="Q2153"/>
  <c r="P2153"/>
  <c r="O2153"/>
  <c r="U2153" s="1"/>
  <c r="N2153"/>
  <c r="M2153"/>
  <c r="Y2153" s="1"/>
  <c r="L2153"/>
  <c r="K2153"/>
  <c r="Z2591"/>
  <c r="Q2591"/>
  <c r="P2591"/>
  <c r="O2591"/>
  <c r="U2591" s="1"/>
  <c r="N2591"/>
  <c r="M2591"/>
  <c r="Y2591" s="1"/>
  <c r="L2591"/>
  <c r="K2591"/>
  <c r="Z2386"/>
  <c r="Q2386"/>
  <c r="P2386"/>
  <c r="O2386"/>
  <c r="U2386" s="1"/>
  <c r="N2386"/>
  <c r="M2386"/>
  <c r="Y2386" s="1"/>
  <c r="L2386"/>
  <c r="K2386"/>
  <c r="Z2214"/>
  <c r="Q2214"/>
  <c r="P2214"/>
  <c r="O2214"/>
  <c r="U2214" s="1"/>
  <c r="N2214"/>
  <c r="M2214"/>
  <c r="Y2214" s="1"/>
  <c r="L2214"/>
  <c r="K2214"/>
  <c r="Z2072"/>
  <c r="Q2072"/>
  <c r="P2072"/>
  <c r="O2072"/>
  <c r="U2072" s="1"/>
  <c r="N2072"/>
  <c r="M2072"/>
  <c r="Y2072" s="1"/>
  <c r="L2072"/>
  <c r="K2072"/>
  <c r="Z1968"/>
  <c r="Q1968"/>
  <c r="P1968"/>
  <c r="O1968"/>
  <c r="U1968" s="1"/>
  <c r="N1968"/>
  <c r="M1968"/>
  <c r="Y1968" s="1"/>
  <c r="L1968"/>
  <c r="K1968"/>
  <c r="Z1884"/>
  <c r="Q1884"/>
  <c r="P1884"/>
  <c r="O1884"/>
  <c r="U1884" s="1"/>
  <c r="N1884"/>
  <c r="M1884"/>
  <c r="Y1884" s="1"/>
  <c r="L1884"/>
  <c r="K1884"/>
  <c r="Z1844"/>
  <c r="Q1844"/>
  <c r="P1844"/>
  <c r="O1844"/>
  <c r="U1844" s="1"/>
  <c r="N1844"/>
  <c r="M1844"/>
  <c r="Y1844" s="1"/>
  <c r="L1844"/>
  <c r="K1844"/>
  <c r="Z2522"/>
  <c r="Q2522"/>
  <c r="P2522"/>
  <c r="O2522"/>
  <c r="U2522" s="1"/>
  <c r="N2522"/>
  <c r="M2522"/>
  <c r="Y2522" s="1"/>
  <c r="L2522"/>
  <c r="K2522"/>
  <c r="Z2291"/>
  <c r="Q2291"/>
  <c r="P2291"/>
  <c r="O2291"/>
  <c r="U2291" s="1"/>
  <c r="N2291"/>
  <c r="M2291"/>
  <c r="Y2291" s="1"/>
  <c r="L2291"/>
  <c r="K2291"/>
  <c r="Z2084"/>
  <c r="Q2084"/>
  <c r="P2084"/>
  <c r="O2084"/>
  <c r="U2084" s="1"/>
  <c r="N2084"/>
  <c r="M2084"/>
  <c r="Y2084" s="1"/>
  <c r="L2084"/>
  <c r="K2084"/>
  <c r="Z1927"/>
  <c r="Q1927"/>
  <c r="P1927"/>
  <c r="O1927"/>
  <c r="U1927" s="1"/>
  <c r="N1927"/>
  <c r="M1927"/>
  <c r="Y1927" s="1"/>
  <c r="L1927"/>
  <c r="K1927"/>
  <c r="Z1784"/>
  <c r="Q1784"/>
  <c r="P1784"/>
  <c r="O1784"/>
  <c r="U1784" s="1"/>
  <c r="N1784"/>
  <c r="M1784"/>
  <c r="Y1784" s="1"/>
  <c r="L1784"/>
  <c r="K1784"/>
  <c r="Z1677"/>
  <c r="Q1677"/>
  <c r="P1677"/>
  <c r="O1677"/>
  <c r="U1677" s="1"/>
  <c r="N1677"/>
  <c r="M1677"/>
  <c r="Y1677" s="1"/>
  <c r="L1677"/>
  <c r="K1677"/>
  <c r="Z1605"/>
  <c r="Q1605"/>
  <c r="P1605"/>
  <c r="O1605"/>
  <c r="U1605" s="1"/>
  <c r="N1605"/>
  <c r="M1605"/>
  <c r="Y1605" s="1"/>
  <c r="L1605"/>
  <c r="K1605"/>
  <c r="Z1565"/>
  <c r="Q1565"/>
  <c r="P1565"/>
  <c r="O1565"/>
  <c r="U1565" s="1"/>
  <c r="N1565"/>
  <c r="M1565"/>
  <c r="Y1565" s="1"/>
  <c r="L1565"/>
  <c r="K1565"/>
  <c r="Z2506"/>
  <c r="Q2506"/>
  <c r="P2506"/>
  <c r="O2506"/>
  <c r="U2506" s="1"/>
  <c r="N2506"/>
  <c r="M2506"/>
  <c r="Y2506" s="1"/>
  <c r="L2506"/>
  <c r="K2506"/>
  <c r="Z2242"/>
  <c r="Q2242"/>
  <c r="P2242"/>
  <c r="O2242"/>
  <c r="U2242" s="1"/>
  <c r="N2242"/>
  <c r="M2242"/>
  <c r="Y2242" s="1"/>
  <c r="L2242"/>
  <c r="K2242"/>
  <c r="Z2013"/>
  <c r="Q2013"/>
  <c r="P2013"/>
  <c r="O2013"/>
  <c r="U2013" s="1"/>
  <c r="N2013"/>
  <c r="M2013"/>
  <c r="Y2013" s="1"/>
  <c r="L2013"/>
  <c r="K2013"/>
  <c r="Z1815"/>
  <c r="Q1815"/>
  <c r="P1815"/>
  <c r="O1815"/>
  <c r="U1815" s="1"/>
  <c r="N1815"/>
  <c r="M1815"/>
  <c r="Y1815" s="1"/>
  <c r="L1815"/>
  <c r="K1815"/>
  <c r="Z1649"/>
  <c r="Q1649"/>
  <c r="P1649"/>
  <c r="O1649"/>
  <c r="U1649" s="1"/>
  <c r="N1649"/>
  <c r="M1649"/>
  <c r="Y1649" s="1"/>
  <c r="L1649"/>
  <c r="K1649"/>
  <c r="Z1513"/>
  <c r="Q1513"/>
  <c r="P1513"/>
  <c r="O1513"/>
  <c r="U1513" s="1"/>
  <c r="N1513"/>
  <c r="M1513"/>
  <c r="Y1513" s="1"/>
  <c r="L1513"/>
  <c r="K1513"/>
  <c r="Z1411"/>
  <c r="Q1411"/>
  <c r="P1411"/>
  <c r="O1411"/>
  <c r="U1411" s="1"/>
  <c r="N1411"/>
  <c r="M1411"/>
  <c r="Y1411" s="1"/>
  <c r="L1411"/>
  <c r="K1411"/>
  <c r="Z1347"/>
  <c r="Q1347"/>
  <c r="P1347"/>
  <c r="O1347"/>
  <c r="U1347" s="1"/>
  <c r="N1347"/>
  <c r="M1347"/>
  <c r="Y1347" s="1"/>
  <c r="L1347"/>
  <c r="K1347"/>
  <c r="Z1305"/>
  <c r="Q1305"/>
  <c r="P1305"/>
  <c r="O1305"/>
  <c r="U1305" s="1"/>
  <c r="N1305"/>
  <c r="M1305"/>
  <c r="Y1305" s="1"/>
  <c r="L1305"/>
  <c r="K1305"/>
  <c r="Z2543"/>
  <c r="Q2543"/>
  <c r="P2543"/>
  <c r="O2543"/>
  <c r="U2543" s="1"/>
  <c r="N2543"/>
  <c r="M2543"/>
  <c r="Y2543" s="1"/>
  <c r="L2543"/>
  <c r="K2543"/>
  <c r="Z2249"/>
  <c r="Q2249"/>
  <c r="P2249"/>
  <c r="O2249"/>
  <c r="U2249" s="1"/>
  <c r="N2249"/>
  <c r="M2249"/>
  <c r="Y2249" s="1"/>
  <c r="L2249"/>
  <c r="K2249"/>
  <c r="Z1988"/>
  <c r="Q1988"/>
  <c r="P1988"/>
  <c r="O1988"/>
  <c r="U1988" s="1"/>
  <c r="N1988"/>
  <c r="M1988"/>
  <c r="Y1988" s="1"/>
  <c r="L1988"/>
  <c r="K1988"/>
  <c r="Z1754"/>
  <c r="Q1754"/>
  <c r="P1754"/>
  <c r="O1754"/>
  <c r="U1754" s="1"/>
  <c r="N1754"/>
  <c r="M1754"/>
  <c r="Y1754" s="1"/>
  <c r="L1754"/>
  <c r="K1754"/>
  <c r="Z1569"/>
  <c r="Q1569"/>
  <c r="P1569"/>
  <c r="O1569"/>
  <c r="U1569" s="1"/>
  <c r="N1569"/>
  <c r="M1569"/>
  <c r="Y1569" s="1"/>
  <c r="L1569"/>
  <c r="K1569"/>
  <c r="Z1401"/>
  <c r="Q1401"/>
  <c r="P1401"/>
  <c r="O1401"/>
  <c r="U1401" s="1"/>
  <c r="N1401"/>
  <c r="M1401"/>
  <c r="Y1401" s="1"/>
  <c r="L1401"/>
  <c r="K1401"/>
  <c r="Z1281"/>
  <c r="Q1281"/>
  <c r="P1281"/>
  <c r="O1281"/>
  <c r="U1281" s="1"/>
  <c r="N1281"/>
  <c r="M1281"/>
  <c r="Y1281" s="1"/>
  <c r="L1281"/>
  <c r="K1281"/>
  <c r="Z1182"/>
  <c r="Q1182"/>
  <c r="P1182"/>
  <c r="O1182"/>
  <c r="U1182" s="1"/>
  <c r="N1182"/>
  <c r="M1182"/>
  <c r="Y1182" s="1"/>
  <c r="L1182"/>
  <c r="K1182"/>
  <c r="Z1122"/>
  <c r="Q1122"/>
  <c r="P1122"/>
  <c r="O1122"/>
  <c r="U1122" s="1"/>
  <c r="N1122"/>
  <c r="M1122"/>
  <c r="Y1122" s="1"/>
  <c r="L1122"/>
  <c r="K1122"/>
  <c r="Z1081"/>
  <c r="Q1081"/>
  <c r="P1081"/>
  <c r="O1081"/>
  <c r="U1081" s="1"/>
  <c r="N1081"/>
  <c r="M1081"/>
  <c r="Y1081" s="1"/>
  <c r="L1081"/>
  <c r="K1081"/>
  <c r="Z2638"/>
  <c r="Q2638"/>
  <c r="P2638"/>
  <c r="O2638"/>
  <c r="U2638" s="1"/>
  <c r="N2638"/>
  <c r="M2638"/>
  <c r="Y2638" s="1"/>
  <c r="L2638"/>
  <c r="K2638"/>
  <c r="Z2308"/>
  <c r="Q2308"/>
  <c r="P2308"/>
  <c r="O2308"/>
  <c r="U2308" s="1"/>
  <c r="N2308"/>
  <c r="M2308"/>
  <c r="Y2308" s="1"/>
  <c r="L2308"/>
  <c r="K2308"/>
  <c r="Z2012"/>
  <c r="Q2012"/>
  <c r="P2012"/>
  <c r="O2012"/>
  <c r="U2012" s="1"/>
  <c r="N2012"/>
  <c r="M2012"/>
  <c r="Y2012" s="1"/>
  <c r="L2012"/>
  <c r="K2012"/>
  <c r="Z1752"/>
  <c r="Q1752"/>
  <c r="P1752"/>
  <c r="O1752"/>
  <c r="U1752" s="1"/>
  <c r="N1752"/>
  <c r="M1752"/>
  <c r="Y1752" s="1"/>
  <c r="L1752"/>
  <c r="K1752"/>
  <c r="Z1531"/>
  <c r="Q1531"/>
  <c r="P1531"/>
  <c r="O1531"/>
  <c r="U1531" s="1"/>
  <c r="N1531"/>
  <c r="M1531"/>
  <c r="Y1531" s="1"/>
  <c r="L1531"/>
  <c r="K1531"/>
  <c r="Z1346"/>
  <c r="Q1346"/>
  <c r="P1346"/>
  <c r="O1346"/>
  <c r="U1346" s="1"/>
  <c r="N1346"/>
  <c r="M1346"/>
  <c r="Y1346" s="1"/>
  <c r="L1346"/>
  <c r="K1346"/>
  <c r="Z1194"/>
  <c r="Q1194"/>
  <c r="P1194"/>
  <c r="O1194"/>
  <c r="U1194" s="1"/>
  <c r="N1194"/>
  <c r="M1194"/>
  <c r="Y1194" s="1"/>
  <c r="L1194"/>
  <c r="K1194"/>
  <c r="Z1078"/>
  <c r="Q1078"/>
  <c r="P1078"/>
  <c r="O1078"/>
  <c r="U1078" s="1"/>
  <c r="N1078"/>
  <c r="M1078"/>
  <c r="Y1078" s="1"/>
  <c r="L1078"/>
  <c r="K1078"/>
  <c r="Z987"/>
  <c r="Q987"/>
  <c r="P987"/>
  <c r="O987"/>
  <c r="U987" s="1"/>
  <c r="N987"/>
  <c r="M987"/>
  <c r="Y987" s="1"/>
  <c r="L987"/>
  <c r="K987"/>
  <c r="Z928"/>
  <c r="Q928"/>
  <c r="P928"/>
  <c r="O928"/>
  <c r="U928" s="1"/>
  <c r="N928"/>
  <c r="M928"/>
  <c r="Y928" s="1"/>
  <c r="L928"/>
  <c r="K928"/>
  <c r="Z888"/>
  <c r="Q888"/>
  <c r="P888"/>
  <c r="O888"/>
  <c r="U888" s="1"/>
  <c r="N888"/>
  <c r="M888"/>
  <c r="Y888" s="1"/>
  <c r="L888"/>
  <c r="K888"/>
  <c r="Z2409"/>
  <c r="Q2409"/>
  <c r="P2409"/>
  <c r="O2409"/>
  <c r="U2409" s="1"/>
  <c r="N2409"/>
  <c r="M2409"/>
  <c r="Y2409" s="1"/>
  <c r="L2409"/>
  <c r="K2409"/>
  <c r="Z2081"/>
  <c r="Q2081"/>
  <c r="P2081"/>
  <c r="O2081"/>
  <c r="U2081" s="1"/>
  <c r="N2081"/>
  <c r="M2081"/>
  <c r="Y2081" s="1"/>
  <c r="L2081"/>
  <c r="K2081"/>
  <c r="Z1804"/>
  <c r="Q1804"/>
  <c r="P1804"/>
  <c r="O1804"/>
  <c r="U1804" s="1"/>
  <c r="N1804"/>
  <c r="M1804"/>
  <c r="Y1804" s="1"/>
  <c r="L1804"/>
  <c r="K1804"/>
  <c r="Z1546"/>
  <c r="Q1546"/>
  <c r="P1546"/>
  <c r="O1546"/>
  <c r="U1546" s="1"/>
  <c r="N1546"/>
  <c r="M1546"/>
  <c r="Y1546" s="1"/>
  <c r="L1546"/>
  <c r="K1546"/>
  <c r="Z1331"/>
  <c r="Q1331"/>
  <c r="P1331"/>
  <c r="O1331"/>
  <c r="U1331" s="1"/>
  <c r="N1331"/>
  <c r="M1331"/>
  <c r="Y1331" s="1"/>
  <c r="L1331"/>
  <c r="K1331"/>
  <c r="Z1156"/>
  <c r="Q1156"/>
  <c r="P1156"/>
  <c r="O1156"/>
  <c r="U1156" s="1"/>
  <c r="N1156"/>
  <c r="M1156"/>
  <c r="Y1156" s="1"/>
  <c r="L1156"/>
  <c r="K1156"/>
  <c r="Z1011"/>
  <c r="Q1011"/>
  <c r="P1011"/>
  <c r="O1011"/>
  <c r="U1011" s="1"/>
  <c r="N1011"/>
  <c r="M1011"/>
  <c r="Y1011" s="1"/>
  <c r="L1011"/>
  <c r="K1011"/>
  <c r="Z896"/>
  <c r="Q896"/>
  <c r="P896"/>
  <c r="O896"/>
  <c r="U896" s="1"/>
  <c r="N896"/>
  <c r="M896"/>
  <c r="Y896" s="1"/>
  <c r="L896"/>
  <c r="K896"/>
  <c r="Z819"/>
  <c r="Q819"/>
  <c r="P819"/>
  <c r="O819"/>
  <c r="U819" s="1"/>
  <c r="N819"/>
  <c r="M819"/>
  <c r="Y819" s="1"/>
  <c r="L819"/>
  <c r="K819"/>
  <c r="Z758"/>
  <c r="Q758"/>
  <c r="P758"/>
  <c r="O758"/>
  <c r="U758" s="1"/>
  <c r="N758"/>
  <c r="M758"/>
  <c r="Y758" s="1"/>
  <c r="L758"/>
  <c r="K758"/>
  <c r="Z727"/>
  <c r="Q727"/>
  <c r="P727"/>
  <c r="O727"/>
  <c r="U727" s="1"/>
  <c r="N727"/>
  <c r="M727"/>
  <c r="Y727" s="1"/>
  <c r="L727"/>
  <c r="K727"/>
  <c r="Z2571"/>
  <c r="Q2571"/>
  <c r="P2571"/>
  <c r="O2571"/>
  <c r="U2571" s="1"/>
  <c r="N2571"/>
  <c r="M2571"/>
  <c r="Y2571" s="1"/>
  <c r="L2571"/>
  <c r="K2571"/>
  <c r="Z2213"/>
  <c r="Q2213"/>
  <c r="P2213"/>
  <c r="O2213"/>
  <c r="U2213" s="1"/>
  <c r="N2213"/>
  <c r="M2213"/>
  <c r="Y2213" s="1"/>
  <c r="L2213"/>
  <c r="K2213"/>
  <c r="Z1882"/>
  <c r="Q1882"/>
  <c r="P1882"/>
  <c r="O1882"/>
  <c r="U1882" s="1"/>
  <c r="N1882"/>
  <c r="M1882"/>
  <c r="Y1882" s="1"/>
  <c r="L1882"/>
  <c r="K1882"/>
  <c r="Z1608"/>
  <c r="Q1608"/>
  <c r="P1608"/>
  <c r="O1608"/>
  <c r="U1608" s="1"/>
  <c r="N1608"/>
  <c r="M1608"/>
  <c r="Y1608" s="1"/>
  <c r="L1608"/>
  <c r="K1608"/>
  <c r="Z1357"/>
  <c r="Q1357"/>
  <c r="P1357"/>
  <c r="O1357"/>
  <c r="U1357" s="1"/>
  <c r="N1357"/>
  <c r="M1357"/>
  <c r="Y1357" s="1"/>
  <c r="L1357"/>
  <c r="K1357"/>
  <c r="Z1157"/>
  <c r="Q1157"/>
  <c r="P1157"/>
  <c r="O1157"/>
  <c r="U1157" s="1"/>
  <c r="N1157"/>
  <c r="M1157"/>
  <c r="Y1157" s="1"/>
  <c r="L1157"/>
  <c r="K1157"/>
  <c r="Z986"/>
  <c r="Q986"/>
  <c r="P986"/>
  <c r="O986"/>
  <c r="U986" s="1"/>
  <c r="N986"/>
  <c r="M986"/>
  <c r="Y986" s="1"/>
  <c r="L986"/>
  <c r="K986"/>
  <c r="Z856"/>
  <c r="Q856"/>
  <c r="P856"/>
  <c r="O856"/>
  <c r="U856" s="1"/>
  <c r="N856"/>
  <c r="M856"/>
  <c r="Y856" s="1"/>
  <c r="L856"/>
  <c r="K856"/>
  <c r="Z747"/>
  <c r="Q747"/>
  <c r="P747"/>
  <c r="O747"/>
  <c r="U747" s="1"/>
  <c r="N747"/>
  <c r="M747"/>
  <c r="Y747" s="1"/>
  <c r="L747"/>
  <c r="K747"/>
  <c r="Z674"/>
  <c r="Q674"/>
  <c r="P674"/>
  <c r="O674"/>
  <c r="U674" s="1"/>
  <c r="N674"/>
  <c r="M674"/>
  <c r="Y674" s="1"/>
  <c r="L674"/>
  <c r="K674"/>
  <c r="Z617"/>
  <c r="Q617"/>
  <c r="P617"/>
  <c r="O617"/>
  <c r="U617" s="1"/>
  <c r="N617"/>
  <c r="M617"/>
  <c r="Y617" s="1"/>
  <c r="L617"/>
  <c r="K617"/>
  <c r="Z584"/>
  <c r="Q584"/>
  <c r="P584"/>
  <c r="O584"/>
  <c r="U584" s="1"/>
  <c r="N584"/>
  <c r="M584"/>
  <c r="Y584" s="1"/>
  <c r="L584"/>
  <c r="K584"/>
  <c r="Z2392"/>
  <c r="Q2392"/>
  <c r="P2392"/>
  <c r="O2392"/>
  <c r="U2392" s="1"/>
  <c r="N2392"/>
  <c r="M2392"/>
  <c r="Y2392" s="1"/>
  <c r="L2392"/>
  <c r="K2392"/>
  <c r="Z2032"/>
  <c r="Q2032"/>
  <c r="P2032"/>
  <c r="O2032"/>
  <c r="U2032" s="1"/>
  <c r="N2032"/>
  <c r="M2032"/>
  <c r="Y2032" s="1"/>
  <c r="L2032"/>
  <c r="K2032"/>
  <c r="Z1707"/>
  <c r="Q1707"/>
  <c r="P1707"/>
  <c r="O1707"/>
  <c r="U1707" s="1"/>
  <c r="N1707"/>
  <c r="M1707"/>
  <c r="Y1707" s="1"/>
  <c r="L1707"/>
  <c r="K1707"/>
  <c r="Z1437"/>
  <c r="Q1437"/>
  <c r="P1437"/>
  <c r="O1437"/>
  <c r="U1437" s="1"/>
  <c r="N1437"/>
  <c r="M1437"/>
  <c r="Y1437" s="1"/>
  <c r="L1437"/>
  <c r="K1437"/>
  <c r="Z1198"/>
  <c r="Q1198"/>
  <c r="P1198"/>
  <c r="O1198"/>
  <c r="U1198" s="1"/>
  <c r="N1198"/>
  <c r="M1198"/>
  <c r="Y1198" s="1"/>
  <c r="L1198"/>
  <c r="K1198"/>
  <c r="Z1001"/>
  <c r="Q1001"/>
  <c r="P1001"/>
  <c r="O1001"/>
  <c r="U1001" s="1"/>
  <c r="N1001"/>
  <c r="M1001"/>
  <c r="Y1001" s="1"/>
  <c r="L1001"/>
  <c r="K1001"/>
  <c r="Z845"/>
  <c r="Q845"/>
  <c r="P845"/>
  <c r="O845"/>
  <c r="U845" s="1"/>
  <c r="N845"/>
  <c r="M845"/>
  <c r="Y845" s="1"/>
  <c r="L845"/>
  <c r="K845"/>
  <c r="Z718"/>
  <c r="Q718"/>
  <c r="P718"/>
  <c r="O718"/>
  <c r="U718" s="1"/>
  <c r="N718"/>
  <c r="M718"/>
  <c r="Y718" s="1"/>
  <c r="L718"/>
  <c r="K718"/>
  <c r="Z621"/>
  <c r="Q621"/>
  <c r="P621"/>
  <c r="O621"/>
  <c r="U621" s="1"/>
  <c r="N621"/>
  <c r="M621"/>
  <c r="Y621" s="1"/>
  <c r="L621"/>
  <c r="K621"/>
  <c r="Z553"/>
  <c r="Q553"/>
  <c r="P553"/>
  <c r="O553"/>
  <c r="U553" s="1"/>
  <c r="N553"/>
  <c r="M553"/>
  <c r="Y553" s="1"/>
  <c r="L553"/>
  <c r="K553"/>
  <c r="Z497"/>
  <c r="Q497"/>
  <c r="P497"/>
  <c r="O497"/>
  <c r="U497" s="1"/>
  <c r="N497"/>
  <c r="M497"/>
  <c r="Y497" s="1"/>
  <c r="L497"/>
  <c r="K497"/>
  <c r="Z471"/>
  <c r="Q471"/>
  <c r="P471"/>
  <c r="O471"/>
  <c r="U471" s="1"/>
  <c r="N471"/>
  <c r="M471"/>
  <c r="Y471" s="1"/>
  <c r="L471"/>
  <c r="K471"/>
  <c r="Z2615"/>
  <c r="Q2615"/>
  <c r="P2615"/>
  <c r="O2615"/>
  <c r="U2615" s="1"/>
  <c r="N2615"/>
  <c r="M2615"/>
  <c r="Y2615" s="1"/>
  <c r="L2615"/>
  <c r="K2615"/>
  <c r="Z2227"/>
  <c r="Q2227"/>
  <c r="P2227"/>
  <c r="O2227"/>
  <c r="U2227" s="1"/>
  <c r="N2227"/>
  <c r="M2227"/>
  <c r="Y2227" s="1"/>
  <c r="L2227"/>
  <c r="K2227"/>
  <c r="Z1865"/>
  <c r="Q1865"/>
  <c r="P1865"/>
  <c r="O1865"/>
  <c r="U1865" s="1"/>
  <c r="N1865"/>
  <c r="M1865"/>
  <c r="Y1865" s="1"/>
  <c r="L1865"/>
  <c r="K1865"/>
  <c r="Z1561"/>
  <c r="Q1561"/>
  <c r="P1561"/>
  <c r="O1561"/>
  <c r="U1561" s="1"/>
  <c r="N1561"/>
  <c r="M1561"/>
  <c r="Y1561" s="1"/>
  <c r="L1561"/>
  <c r="K1561"/>
  <c r="Z1290"/>
  <c r="Q1290"/>
  <c r="P1290"/>
  <c r="O1290"/>
  <c r="U1290" s="1"/>
  <c r="N1290"/>
  <c r="M1290"/>
  <c r="Y1290" s="1"/>
  <c r="L1290"/>
  <c r="K1290"/>
  <c r="Z1059"/>
  <c r="Q1059"/>
  <c r="P1059"/>
  <c r="O1059"/>
  <c r="U1059" s="1"/>
  <c r="N1059"/>
  <c r="M1059"/>
  <c r="Y1059" s="1"/>
  <c r="L1059"/>
  <c r="K1059"/>
  <c r="Z871"/>
  <c r="Q871"/>
  <c r="P871"/>
  <c r="O871"/>
  <c r="U871" s="1"/>
  <c r="N871"/>
  <c r="M871"/>
  <c r="Y871" s="1"/>
  <c r="L871"/>
  <c r="K871"/>
  <c r="Z725"/>
  <c r="Q725"/>
  <c r="P725"/>
  <c r="O725"/>
  <c r="U725" s="1"/>
  <c r="N725"/>
  <c r="M725"/>
  <c r="Y725" s="1"/>
  <c r="L725"/>
  <c r="K725"/>
  <c r="Z604"/>
  <c r="Q604"/>
  <c r="P604"/>
  <c r="O604"/>
  <c r="U604" s="1"/>
  <c r="N604"/>
  <c r="M604"/>
  <c r="Y604" s="1"/>
  <c r="L604"/>
  <c r="K604"/>
  <c r="Z517"/>
  <c r="Q517"/>
  <c r="P517"/>
  <c r="O517"/>
  <c r="U517" s="1"/>
  <c r="N517"/>
  <c r="M517"/>
  <c r="Y517" s="1"/>
  <c r="L517"/>
  <c r="K517"/>
  <c r="Z452"/>
  <c r="Q452"/>
  <c r="P452"/>
  <c r="O452"/>
  <c r="U452" s="1"/>
  <c r="N452"/>
  <c r="M452"/>
  <c r="Y452" s="1"/>
  <c r="L452"/>
  <c r="K452"/>
  <c r="Z403"/>
  <c r="Q403"/>
  <c r="P403"/>
  <c r="O403"/>
  <c r="U403" s="1"/>
  <c r="N403"/>
  <c r="M403"/>
  <c r="Y403" s="1"/>
  <c r="L403"/>
  <c r="K403"/>
  <c r="Z379"/>
  <c r="Q379"/>
  <c r="P379"/>
  <c r="O379"/>
  <c r="U379" s="1"/>
  <c r="N379"/>
  <c r="M379"/>
  <c r="Y379" s="1"/>
  <c r="L379"/>
  <c r="K379"/>
  <c r="Z2463"/>
  <c r="Q2463"/>
  <c r="P2463"/>
  <c r="O2463"/>
  <c r="U2463" s="1"/>
  <c r="N2463"/>
  <c r="M2463"/>
  <c r="Y2463" s="1"/>
  <c r="L2463"/>
  <c r="K2463"/>
  <c r="Z2074"/>
  <c r="Q2074"/>
  <c r="P2074"/>
  <c r="O2074"/>
  <c r="U2074" s="1"/>
  <c r="N2074"/>
  <c r="M2074"/>
  <c r="Y2074" s="1"/>
  <c r="L2074"/>
  <c r="K2074"/>
  <c r="Z1730"/>
  <c r="Q1730"/>
  <c r="P1730"/>
  <c r="O1730"/>
  <c r="U1730" s="1"/>
  <c r="N1730"/>
  <c r="M1730"/>
  <c r="Y1730" s="1"/>
  <c r="L1730"/>
  <c r="K1730"/>
  <c r="Z1421"/>
  <c r="Q1421"/>
  <c r="P1421"/>
  <c r="O1421"/>
  <c r="U1421" s="1"/>
  <c r="N1421"/>
  <c r="M1421"/>
  <c r="Y1421" s="1"/>
  <c r="L1421"/>
  <c r="K1421"/>
  <c r="Z1166"/>
  <c r="Q1166"/>
  <c r="P1166"/>
  <c r="O1166"/>
  <c r="U1166" s="1"/>
  <c r="N1166"/>
  <c r="M1166"/>
  <c r="Y1166" s="1"/>
  <c r="L1166"/>
  <c r="K1166"/>
  <c r="Z947"/>
  <c r="Q947"/>
  <c r="P947"/>
  <c r="O947"/>
  <c r="U947" s="1"/>
  <c r="N947"/>
  <c r="M947"/>
  <c r="Y947" s="1"/>
  <c r="L947"/>
  <c r="K947"/>
  <c r="Z766"/>
  <c r="Q766"/>
  <c r="P766"/>
  <c r="O766"/>
  <c r="U766" s="1"/>
  <c r="N766"/>
  <c r="M766"/>
  <c r="Y766" s="1"/>
  <c r="L766"/>
  <c r="K766"/>
  <c r="Z624"/>
  <c r="Q624"/>
  <c r="P624"/>
  <c r="O624"/>
  <c r="U624" s="1"/>
  <c r="N624"/>
  <c r="M624"/>
  <c r="Y624" s="1"/>
  <c r="L624"/>
  <c r="K624"/>
  <c r="Z515"/>
  <c r="Q515"/>
  <c r="P515"/>
  <c r="O515"/>
  <c r="U515" s="1"/>
  <c r="N515"/>
  <c r="M515"/>
  <c r="Y515" s="1"/>
  <c r="L515"/>
  <c r="K515"/>
  <c r="Z427"/>
  <c r="Q427"/>
  <c r="P427"/>
  <c r="O427"/>
  <c r="U427" s="1"/>
  <c r="N427"/>
  <c r="M427"/>
  <c r="Y427" s="1"/>
  <c r="L427"/>
  <c r="K427"/>
  <c r="Z367"/>
  <c r="Q367"/>
  <c r="P367"/>
  <c r="O367"/>
  <c r="U367" s="1"/>
  <c r="N367"/>
  <c r="M367"/>
  <c r="Y367" s="1"/>
  <c r="L367"/>
  <c r="K367"/>
  <c r="Z327"/>
  <c r="Q327"/>
  <c r="P327"/>
  <c r="O327"/>
  <c r="U327" s="1"/>
  <c r="N327"/>
  <c r="M327"/>
  <c r="Y327" s="1"/>
  <c r="L327"/>
  <c r="K327"/>
  <c r="Z301"/>
  <c r="Q301"/>
  <c r="P301"/>
  <c r="O301"/>
  <c r="U301" s="1"/>
  <c r="N301"/>
  <c r="M301"/>
  <c r="Y301" s="1"/>
  <c r="L301"/>
  <c r="K301"/>
  <c r="Z2351"/>
  <c r="Q2351"/>
  <c r="P2351"/>
  <c r="O2351"/>
  <c r="U2351" s="1"/>
  <c r="N2351"/>
  <c r="M2351"/>
  <c r="Y2351" s="1"/>
  <c r="L2351"/>
  <c r="K2351"/>
  <c r="Z1955"/>
  <c r="Q1955"/>
  <c r="P1955"/>
  <c r="O1955"/>
  <c r="U1955" s="1"/>
  <c r="N1955"/>
  <c r="M1955"/>
  <c r="Y1955" s="1"/>
  <c r="L1955"/>
  <c r="K1955"/>
  <c r="Z1613"/>
  <c r="Q1613"/>
  <c r="P1613"/>
  <c r="O1613"/>
  <c r="U1613" s="1"/>
  <c r="N1613"/>
  <c r="M1613"/>
  <c r="Y1613" s="1"/>
  <c r="L1613"/>
  <c r="K1613"/>
  <c r="Z1313"/>
  <c r="Q1313"/>
  <c r="P1313"/>
  <c r="O1313"/>
  <c r="U1313" s="1"/>
  <c r="N1313"/>
  <c r="M1313"/>
  <c r="Y1313" s="1"/>
  <c r="L1313"/>
  <c r="K1313"/>
  <c r="Z1054"/>
  <c r="Q1054"/>
  <c r="P1054"/>
  <c r="O1054"/>
  <c r="U1054" s="1"/>
  <c r="N1054"/>
  <c r="M1054"/>
  <c r="Y1054" s="1"/>
  <c r="L1054"/>
  <c r="K1054"/>
  <c r="Z847"/>
  <c r="Q847"/>
  <c r="P847"/>
  <c r="O847"/>
  <c r="U847" s="1"/>
  <c r="N847"/>
  <c r="M847"/>
  <c r="Y847" s="1"/>
  <c r="L847"/>
  <c r="K847"/>
  <c r="Z677"/>
  <c r="Q677"/>
  <c r="P677"/>
  <c r="O677"/>
  <c r="U677" s="1"/>
  <c r="N677"/>
  <c r="M677"/>
  <c r="Y677" s="1"/>
  <c r="L677"/>
  <c r="K677"/>
  <c r="Z543"/>
  <c r="Q543"/>
  <c r="P543"/>
  <c r="O543"/>
  <c r="U543" s="1"/>
  <c r="N543"/>
  <c r="M543"/>
  <c r="Y543" s="1"/>
  <c r="L543"/>
  <c r="K543"/>
  <c r="Z438"/>
  <c r="Q438"/>
  <c r="P438"/>
  <c r="O438"/>
  <c r="U438" s="1"/>
  <c r="N438"/>
  <c r="M438"/>
  <c r="Y438" s="1"/>
  <c r="L438"/>
  <c r="K438"/>
  <c r="Z356"/>
  <c r="Q356"/>
  <c r="P356"/>
  <c r="O356"/>
  <c r="U356" s="1"/>
  <c r="N356"/>
  <c r="M356"/>
  <c r="Y356" s="1"/>
  <c r="L356"/>
  <c r="K356"/>
  <c r="Z300"/>
  <c r="Q300"/>
  <c r="P300"/>
  <c r="O300"/>
  <c r="U300" s="1"/>
  <c r="N300"/>
  <c r="M300"/>
  <c r="Y300" s="1"/>
  <c r="L300"/>
  <c r="K300"/>
  <c r="Z261"/>
  <c r="Q261"/>
  <c r="P261"/>
  <c r="O261"/>
  <c r="U261" s="1"/>
  <c r="N261"/>
  <c r="M261"/>
  <c r="Y261" s="1"/>
  <c r="L261"/>
  <c r="K261"/>
  <c r="Z242"/>
  <c r="Q242"/>
  <c r="P242"/>
  <c r="O242"/>
  <c r="U242" s="1"/>
  <c r="N242"/>
  <c r="M242"/>
  <c r="Y242" s="1"/>
  <c r="L242"/>
  <c r="K242"/>
  <c r="Z2238"/>
  <c r="Q2238"/>
  <c r="P2238"/>
  <c r="O2238"/>
  <c r="U2238" s="1"/>
  <c r="N2238"/>
  <c r="M2238"/>
  <c r="Y2238" s="1"/>
  <c r="L2238"/>
  <c r="K2238"/>
  <c r="Z1854"/>
  <c r="Q1854"/>
  <c r="P1854"/>
  <c r="O1854"/>
  <c r="U1854" s="1"/>
  <c r="N1854"/>
  <c r="M1854"/>
  <c r="Y1854" s="1"/>
  <c r="L1854"/>
  <c r="K1854"/>
  <c r="Z1508"/>
  <c r="Q1508"/>
  <c r="P1508"/>
  <c r="O1508"/>
  <c r="U1508" s="1"/>
  <c r="N1508"/>
  <c r="M1508"/>
  <c r="Y1508" s="1"/>
  <c r="L1508"/>
  <c r="K1508"/>
  <c r="Z1217"/>
  <c r="Q1217"/>
  <c r="P1217"/>
  <c r="O1217"/>
  <c r="U1217" s="1"/>
  <c r="N1217"/>
  <c r="M1217"/>
  <c r="Y1217" s="1"/>
  <c r="L1217"/>
  <c r="K1217"/>
  <c r="Z972"/>
  <c r="Q972"/>
  <c r="P972"/>
  <c r="O972"/>
  <c r="U972" s="1"/>
  <c r="N972"/>
  <c r="M972"/>
  <c r="Y972" s="1"/>
  <c r="L972"/>
  <c r="K972"/>
  <c r="Z770"/>
  <c r="Q770"/>
  <c r="P770"/>
  <c r="O770"/>
  <c r="U770" s="1"/>
  <c r="N770"/>
  <c r="M770"/>
  <c r="Y770" s="1"/>
  <c r="L770"/>
  <c r="K770"/>
  <c r="Z603"/>
  <c r="Q603"/>
  <c r="P603"/>
  <c r="O603"/>
  <c r="U603" s="1"/>
  <c r="N603"/>
  <c r="M603"/>
  <c r="Y603" s="1"/>
  <c r="L603"/>
  <c r="K603"/>
  <c r="Z476"/>
  <c r="Q476"/>
  <c r="P476"/>
  <c r="O476"/>
  <c r="U476" s="1"/>
  <c r="N476"/>
  <c r="M476"/>
  <c r="Y476" s="1"/>
  <c r="L476"/>
  <c r="K476"/>
  <c r="Z378"/>
  <c r="Q378"/>
  <c r="P378"/>
  <c r="O378"/>
  <c r="U378" s="1"/>
  <c r="N378"/>
  <c r="M378"/>
  <c r="Y378" s="1"/>
  <c r="L378"/>
  <c r="K378"/>
  <c r="Z303"/>
  <c r="Q303"/>
  <c r="P303"/>
  <c r="O303"/>
  <c r="U303" s="1"/>
  <c r="N303"/>
  <c r="M303"/>
  <c r="Y303" s="1"/>
  <c r="L303"/>
  <c r="K303"/>
  <c r="Z250"/>
  <c r="Q250"/>
  <c r="P250"/>
  <c r="O250"/>
  <c r="U250" s="1"/>
  <c r="N250"/>
  <c r="M250"/>
  <c r="Y250" s="1"/>
  <c r="L250"/>
  <c r="K250"/>
  <c r="Z219"/>
  <c r="Q219"/>
  <c r="P219"/>
  <c r="O219"/>
  <c r="U219" s="1"/>
  <c r="N219"/>
  <c r="M219"/>
  <c r="Y219" s="1"/>
  <c r="L219"/>
  <c r="K219"/>
  <c r="Z195"/>
  <c r="Q195"/>
  <c r="P195"/>
  <c r="O195"/>
  <c r="U195" s="1"/>
  <c r="N195"/>
  <c r="M195"/>
  <c r="Y195" s="1"/>
  <c r="L195"/>
  <c r="K195"/>
  <c r="Z2575"/>
  <c r="Q2575"/>
  <c r="P2575"/>
  <c r="O2575"/>
  <c r="U2575" s="1"/>
  <c r="N2575"/>
  <c r="M2575"/>
  <c r="Y2575" s="1"/>
  <c r="L2575"/>
  <c r="K2575"/>
  <c r="Z2151"/>
  <c r="Q2151"/>
  <c r="P2151"/>
  <c r="O2151"/>
  <c r="U2151" s="1"/>
  <c r="N2151"/>
  <c r="M2151"/>
  <c r="Y2151" s="1"/>
  <c r="L2151"/>
  <c r="K2151"/>
  <c r="Z1775"/>
  <c r="Q1775"/>
  <c r="P1775"/>
  <c r="O1775"/>
  <c r="U1775" s="1"/>
  <c r="N1775"/>
  <c r="M1775"/>
  <c r="Y1775" s="1"/>
  <c r="L1775"/>
  <c r="K1775"/>
  <c r="Z1436"/>
  <c r="Q1436"/>
  <c r="P1436"/>
  <c r="O1436"/>
  <c r="U1436" s="1"/>
  <c r="N1436"/>
  <c r="M1436"/>
  <c r="Y1436" s="1"/>
  <c r="L1436"/>
  <c r="K1436"/>
  <c r="Z1144"/>
  <c r="Q1144"/>
  <c r="P1144"/>
  <c r="O1144"/>
  <c r="U1144" s="1"/>
  <c r="N1144"/>
  <c r="M1144"/>
  <c r="Y1144" s="1"/>
  <c r="L1144"/>
  <c r="K1144"/>
  <c r="Z901"/>
  <c r="Q901"/>
  <c r="P901"/>
  <c r="O901"/>
  <c r="U901" s="1"/>
  <c r="N901"/>
  <c r="M901"/>
  <c r="Y901" s="1"/>
  <c r="L901"/>
  <c r="K901"/>
  <c r="Z705"/>
  <c r="Q705"/>
  <c r="P705"/>
  <c r="O705"/>
  <c r="U705" s="1"/>
  <c r="N705"/>
  <c r="M705"/>
  <c r="Y705" s="1"/>
  <c r="L705"/>
  <c r="K705"/>
  <c r="Z552"/>
  <c r="Q552"/>
  <c r="P552"/>
  <c r="O552"/>
  <c r="U552" s="1"/>
  <c r="N552"/>
  <c r="M552"/>
  <c r="Y552" s="1"/>
  <c r="L552"/>
  <c r="K552"/>
  <c r="Z425"/>
  <c r="Q425"/>
  <c r="P425"/>
  <c r="O425"/>
  <c r="U425" s="1"/>
  <c r="N425"/>
  <c r="M425"/>
  <c r="Y425" s="1"/>
  <c r="L425"/>
  <c r="K425"/>
  <c r="Z333"/>
  <c r="Q333"/>
  <c r="P333"/>
  <c r="O333"/>
  <c r="U333" s="1"/>
  <c r="N333"/>
  <c r="M333"/>
  <c r="Y333" s="1"/>
  <c r="L333"/>
  <c r="K333"/>
  <c r="Z260"/>
  <c r="Q260"/>
  <c r="P260"/>
  <c r="O260"/>
  <c r="U260" s="1"/>
  <c r="N260"/>
  <c r="M260"/>
  <c r="Y260" s="1"/>
  <c r="L260"/>
  <c r="K260"/>
  <c r="Z211"/>
  <c r="Q211"/>
  <c r="P211"/>
  <c r="O211"/>
  <c r="U211" s="1"/>
  <c r="N211"/>
  <c r="M211"/>
  <c r="Y211" s="1"/>
  <c r="L211"/>
  <c r="K211"/>
  <c r="Z179"/>
  <c r="Q179"/>
  <c r="P179"/>
  <c r="O179"/>
  <c r="U179" s="1"/>
  <c r="N179"/>
  <c r="M179"/>
  <c r="Y179" s="1"/>
  <c r="L179"/>
  <c r="K179"/>
  <c r="Z163"/>
  <c r="Q163"/>
  <c r="P163"/>
  <c r="O163"/>
  <c r="U163" s="1"/>
  <c r="N163"/>
  <c r="M163"/>
  <c r="Y163" s="1"/>
  <c r="L163"/>
  <c r="K163"/>
  <c r="Z2505"/>
  <c r="Q2505"/>
  <c r="P2505"/>
  <c r="O2505"/>
  <c r="U2505" s="1"/>
  <c r="N2505"/>
  <c r="M2505"/>
  <c r="Y2505" s="1"/>
  <c r="L2505"/>
  <c r="K2505"/>
  <c r="Z2085"/>
  <c r="Q2085"/>
  <c r="P2085"/>
  <c r="O2085"/>
  <c r="U2085" s="1"/>
  <c r="N2085"/>
  <c r="M2085"/>
  <c r="Y2085" s="1"/>
  <c r="L2085"/>
  <c r="K2085"/>
  <c r="Z1702"/>
  <c r="Q1702"/>
  <c r="P1702"/>
  <c r="O1702"/>
  <c r="U1702" s="1"/>
  <c r="N1702"/>
  <c r="M1702"/>
  <c r="Y1702" s="1"/>
  <c r="L1702"/>
  <c r="K1702"/>
  <c r="Z1372"/>
  <c r="Q1372"/>
  <c r="P1372"/>
  <c r="O1372"/>
  <c r="U1372" s="1"/>
  <c r="N1372"/>
  <c r="M1372"/>
  <c r="Y1372" s="1"/>
  <c r="L1372"/>
  <c r="K1372"/>
  <c r="Z1095"/>
  <c r="Q1095"/>
  <c r="P1095"/>
  <c r="O1095"/>
  <c r="U1095" s="1"/>
  <c r="N1095"/>
  <c r="M1095"/>
  <c r="Y1095" s="1"/>
  <c r="L1095"/>
  <c r="K1095"/>
  <c r="Z855"/>
  <c r="Q855"/>
  <c r="P855"/>
  <c r="O855"/>
  <c r="U855" s="1"/>
  <c r="N855"/>
  <c r="M855"/>
  <c r="Y855" s="1"/>
  <c r="L855"/>
  <c r="K855"/>
  <c r="Z661"/>
  <c r="Q661"/>
  <c r="P661"/>
  <c r="O661"/>
  <c r="U661" s="1"/>
  <c r="N661"/>
  <c r="M661"/>
  <c r="Y661" s="1"/>
  <c r="L661"/>
  <c r="K661"/>
  <c r="Z508"/>
  <c r="Q508"/>
  <c r="P508"/>
  <c r="O508"/>
  <c r="U508" s="1"/>
  <c r="N508"/>
  <c r="M508"/>
  <c r="Y508" s="1"/>
  <c r="L508"/>
  <c r="K508"/>
  <c r="Z384"/>
  <c r="Q384"/>
  <c r="P384"/>
  <c r="O384"/>
  <c r="U384" s="1"/>
  <c r="N384"/>
  <c r="M384"/>
  <c r="Y384" s="1"/>
  <c r="L384"/>
  <c r="K384"/>
  <c r="Z296"/>
  <c r="Q296"/>
  <c r="P296"/>
  <c r="O296"/>
  <c r="U296" s="1"/>
  <c r="N296"/>
  <c r="M296"/>
  <c r="Y296" s="1"/>
  <c r="L296"/>
  <c r="K296"/>
  <c r="Z232"/>
  <c r="Q232"/>
  <c r="P232"/>
  <c r="O232"/>
  <c r="U232" s="1"/>
  <c r="N232"/>
  <c r="M232"/>
  <c r="Y232" s="1"/>
  <c r="L232"/>
  <c r="K232"/>
  <c r="Z186"/>
  <c r="Q186"/>
  <c r="P186"/>
  <c r="O186"/>
  <c r="U186" s="1"/>
  <c r="N186"/>
  <c r="M186"/>
  <c r="Y186" s="1"/>
  <c r="L186"/>
  <c r="K186"/>
  <c r="Z152"/>
  <c r="Q152"/>
  <c r="P152"/>
  <c r="O152"/>
  <c r="U152" s="1"/>
  <c r="N152"/>
  <c r="M152"/>
  <c r="Y152" s="1"/>
  <c r="L152"/>
  <c r="K152"/>
  <c r="Z140"/>
  <c r="Q140"/>
  <c r="P140"/>
  <c r="O140"/>
  <c r="U140" s="1"/>
  <c r="N140"/>
  <c r="M140"/>
  <c r="Y140" s="1"/>
  <c r="L140"/>
  <c r="K140"/>
  <c r="Z2452"/>
  <c r="Q2452"/>
  <c r="P2452"/>
  <c r="O2452"/>
  <c r="U2452" s="1"/>
  <c r="N2452"/>
  <c r="M2452"/>
  <c r="Y2452" s="1"/>
  <c r="L2452"/>
  <c r="K2452"/>
  <c r="Z2043"/>
  <c r="Q2043"/>
  <c r="P2043"/>
  <c r="O2043"/>
  <c r="U2043" s="1"/>
  <c r="N2043"/>
  <c r="M2043"/>
  <c r="Y2043" s="1"/>
  <c r="L2043"/>
  <c r="K2043"/>
  <c r="Z1661"/>
  <c r="Q1661"/>
  <c r="P1661"/>
  <c r="O1661"/>
  <c r="U1661" s="1"/>
  <c r="N1661"/>
  <c r="M1661"/>
  <c r="Y1661" s="1"/>
  <c r="L1661"/>
  <c r="K1661"/>
  <c r="Z1330"/>
  <c r="Q1330"/>
  <c r="P1330"/>
  <c r="O1330"/>
  <c r="U1330" s="1"/>
  <c r="N1330"/>
  <c r="M1330"/>
  <c r="Y1330" s="1"/>
  <c r="L1330"/>
  <c r="K1330"/>
  <c r="Z1040"/>
  <c r="Q1040"/>
  <c r="P1040"/>
  <c r="O1040"/>
  <c r="U1040" s="1"/>
  <c r="N1040"/>
  <c r="M1040"/>
  <c r="Y1040" s="1"/>
  <c r="L1040"/>
  <c r="K1040"/>
  <c r="Z818"/>
  <c r="Q818"/>
  <c r="P818"/>
  <c r="O818"/>
  <c r="U818" s="1"/>
  <c r="N818"/>
  <c r="M818"/>
  <c r="Y818" s="1"/>
  <c r="L818"/>
  <c r="K818"/>
  <c r="Z627"/>
  <c r="Q627"/>
  <c r="P627"/>
  <c r="O627"/>
  <c r="U627" s="1"/>
  <c r="N627"/>
  <c r="M627"/>
  <c r="Y627" s="1"/>
  <c r="L627"/>
  <c r="K627"/>
  <c r="Z477"/>
  <c r="Q477"/>
  <c r="P477"/>
  <c r="O477"/>
  <c r="U477" s="1"/>
  <c r="N477"/>
  <c r="M477"/>
  <c r="Y477" s="1"/>
  <c r="L477"/>
  <c r="K477"/>
  <c r="Z361"/>
  <c r="Q361"/>
  <c r="P361"/>
  <c r="O361"/>
  <c r="U361" s="1"/>
  <c r="N361"/>
  <c r="M361"/>
  <c r="Y361" s="1"/>
  <c r="L361"/>
  <c r="K361"/>
  <c r="Z275"/>
  <c r="Q275"/>
  <c r="P275"/>
  <c r="O275"/>
  <c r="U275" s="1"/>
  <c r="N275"/>
  <c r="M275"/>
  <c r="Y275" s="1"/>
  <c r="L275"/>
  <c r="K275"/>
  <c r="Z207"/>
  <c r="Q207"/>
  <c r="P207"/>
  <c r="O207"/>
  <c r="U207" s="1"/>
  <c r="N207"/>
  <c r="M207"/>
  <c r="Y207" s="1"/>
  <c r="L207"/>
  <c r="K207"/>
  <c r="Z168"/>
  <c r="Q168"/>
  <c r="P168"/>
  <c r="O168"/>
  <c r="U168" s="1"/>
  <c r="N168"/>
  <c r="M168"/>
  <c r="Y168" s="1"/>
  <c r="L168"/>
  <c r="K168"/>
  <c r="Z137"/>
  <c r="Q137"/>
  <c r="P137"/>
  <c r="O137"/>
  <c r="U137" s="1"/>
  <c r="N137"/>
  <c r="M137"/>
  <c r="Y137" s="1"/>
  <c r="L137"/>
  <c r="K137"/>
  <c r="Z124"/>
  <c r="Q124"/>
  <c r="P124"/>
  <c r="O124"/>
  <c r="U124" s="1"/>
  <c r="N124"/>
  <c r="M124"/>
  <c r="Y124" s="1"/>
  <c r="L124"/>
  <c r="K124"/>
  <c r="Z2427"/>
  <c r="Q2427"/>
  <c r="P2427"/>
  <c r="O2427"/>
  <c r="U2427" s="1"/>
  <c r="N2427"/>
  <c r="M2427"/>
  <c r="Y2427" s="1"/>
  <c r="L2427"/>
  <c r="K2427"/>
  <c r="Z2011"/>
  <c r="Q2011"/>
  <c r="P2011"/>
  <c r="O2011"/>
  <c r="U2011" s="1"/>
  <c r="N2011"/>
  <c r="M2011"/>
  <c r="Y2011" s="1"/>
  <c r="L2011"/>
  <c r="K2011"/>
  <c r="Z1637"/>
  <c r="Q1637"/>
  <c r="P1637"/>
  <c r="O1637"/>
  <c r="U1637" s="1"/>
  <c r="N1637"/>
  <c r="M1637"/>
  <c r="Y1637" s="1"/>
  <c r="L1637"/>
  <c r="K1637"/>
  <c r="Z1304"/>
  <c r="Q1304"/>
  <c r="P1304"/>
  <c r="O1304"/>
  <c r="U1304" s="1"/>
  <c r="N1304"/>
  <c r="M1304"/>
  <c r="Y1304" s="1"/>
  <c r="L1304"/>
  <c r="K1304"/>
  <c r="Z1018"/>
  <c r="Q1018"/>
  <c r="P1018"/>
  <c r="O1018"/>
  <c r="U1018" s="1"/>
  <c r="N1018"/>
  <c r="M1018"/>
  <c r="Y1018" s="1"/>
  <c r="L1018"/>
  <c r="K1018"/>
  <c r="Z793"/>
  <c r="Q793"/>
  <c r="P793"/>
  <c r="O793"/>
  <c r="U793" s="1"/>
  <c r="N793"/>
  <c r="M793"/>
  <c r="Y793" s="1"/>
  <c r="L793"/>
  <c r="K793"/>
  <c r="Z607"/>
  <c r="Q607"/>
  <c r="P607"/>
  <c r="O607"/>
  <c r="U607" s="1"/>
  <c r="N607"/>
  <c r="M607"/>
  <c r="Y607" s="1"/>
  <c r="L607"/>
  <c r="K607"/>
  <c r="Z462"/>
  <c r="Q462"/>
  <c r="P462"/>
  <c r="O462"/>
  <c r="U462" s="1"/>
  <c r="N462"/>
  <c r="M462"/>
  <c r="Y462" s="1"/>
  <c r="L462"/>
  <c r="K462"/>
  <c r="Z348"/>
  <c r="Q348"/>
  <c r="P348"/>
  <c r="O348"/>
  <c r="U348" s="1"/>
  <c r="N348"/>
  <c r="M348"/>
  <c r="Y348" s="1"/>
  <c r="L348"/>
  <c r="K348"/>
  <c r="Z259"/>
  <c r="Q259"/>
  <c r="P259"/>
  <c r="O259"/>
  <c r="U259" s="1"/>
  <c r="N259"/>
  <c r="M259"/>
  <c r="Y259" s="1"/>
  <c r="L259"/>
  <c r="K259"/>
  <c r="Z197"/>
  <c r="Q197"/>
  <c r="P197"/>
  <c r="O197"/>
  <c r="U197" s="1"/>
  <c r="N197"/>
  <c r="M197"/>
  <c r="Y197" s="1"/>
  <c r="L197"/>
  <c r="K197"/>
  <c r="Z155"/>
  <c r="Q155"/>
  <c r="P155"/>
  <c r="O155"/>
  <c r="U155" s="1"/>
  <c r="N155"/>
  <c r="M155"/>
  <c r="Y155" s="1"/>
  <c r="L155"/>
  <c r="K155"/>
  <c r="Z128"/>
  <c r="Q128"/>
  <c r="P128"/>
  <c r="O128"/>
  <c r="U128" s="1"/>
  <c r="N128"/>
  <c r="M128"/>
  <c r="Y128" s="1"/>
  <c r="L128"/>
  <c r="K128"/>
  <c r="Z113"/>
  <c r="Q113"/>
  <c r="P113"/>
  <c r="O113"/>
  <c r="U113" s="1"/>
  <c r="N113"/>
  <c r="M113"/>
  <c r="Y113" s="1"/>
  <c r="L113"/>
  <c r="K113"/>
  <c r="Z2621"/>
  <c r="Q2621"/>
  <c r="P2621"/>
  <c r="O2621"/>
  <c r="U2621" s="1"/>
  <c r="N2621"/>
  <c r="M2621"/>
  <c r="Y2621" s="1"/>
  <c r="L2621"/>
  <c r="K2621"/>
  <c r="Z2511"/>
  <c r="Q2511"/>
  <c r="P2511"/>
  <c r="O2511"/>
  <c r="U2511" s="1"/>
  <c r="N2511"/>
  <c r="M2511"/>
  <c r="Y2511" s="1"/>
  <c r="L2511"/>
  <c r="K2511"/>
  <c r="Z2432"/>
  <c r="Q2432"/>
  <c r="P2432"/>
  <c r="O2432"/>
  <c r="U2432" s="1"/>
  <c r="N2432"/>
  <c r="M2432"/>
  <c r="Y2432" s="1"/>
  <c r="L2432"/>
  <c r="K2432"/>
  <c r="Z2390"/>
  <c r="Q2390"/>
  <c r="P2390"/>
  <c r="O2390"/>
  <c r="U2390" s="1"/>
  <c r="N2390"/>
  <c r="M2390"/>
  <c r="Y2390" s="1"/>
  <c r="L2390"/>
  <c r="K2390"/>
  <c r="Z2602"/>
  <c r="Q2602"/>
  <c r="P2602"/>
  <c r="O2602"/>
  <c r="U2602" s="1"/>
  <c r="N2602"/>
  <c r="M2602"/>
  <c r="Y2602" s="1"/>
  <c r="L2602"/>
  <c r="K2602"/>
  <c r="Z2419"/>
  <c r="Q2419"/>
  <c r="P2419"/>
  <c r="O2419"/>
  <c r="U2419" s="1"/>
  <c r="N2419"/>
  <c r="M2419"/>
  <c r="Y2419" s="1"/>
  <c r="L2419"/>
  <c r="K2419"/>
  <c r="Z2285"/>
  <c r="Q2285"/>
  <c r="P2285"/>
  <c r="O2285"/>
  <c r="U2285" s="1"/>
  <c r="N2285"/>
  <c r="M2285"/>
  <c r="Y2285" s="1"/>
  <c r="L2285"/>
  <c r="K2285"/>
  <c r="Z2173"/>
  <c r="Q2173"/>
  <c r="P2173"/>
  <c r="O2173"/>
  <c r="U2173" s="1"/>
  <c r="N2173"/>
  <c r="M2173"/>
  <c r="Y2173" s="1"/>
  <c r="L2173"/>
  <c r="K2173"/>
  <c r="Z2097"/>
  <c r="Q2097"/>
  <c r="P2097"/>
  <c r="O2097"/>
  <c r="U2097" s="1"/>
  <c r="N2097"/>
  <c r="M2097"/>
  <c r="Y2097" s="1"/>
  <c r="L2097"/>
  <c r="K2097"/>
  <c r="Z2053"/>
  <c r="Q2053"/>
  <c r="P2053"/>
  <c r="O2053"/>
  <c r="U2053" s="1"/>
  <c r="N2053"/>
  <c r="M2053"/>
  <c r="Y2053" s="1"/>
  <c r="L2053"/>
  <c r="K2053"/>
  <c r="Z2477"/>
  <c r="Q2477"/>
  <c r="P2477"/>
  <c r="O2477"/>
  <c r="U2477" s="1"/>
  <c r="N2477"/>
  <c r="M2477"/>
  <c r="Y2477" s="1"/>
  <c r="L2477"/>
  <c r="K2477"/>
  <c r="Z2277"/>
  <c r="Q2277"/>
  <c r="P2277"/>
  <c r="O2277"/>
  <c r="U2277" s="1"/>
  <c r="N2277"/>
  <c r="M2277"/>
  <c r="Y2277" s="1"/>
  <c r="L2277"/>
  <c r="K2277"/>
  <c r="Z2107"/>
  <c r="Q2107"/>
  <c r="P2107"/>
  <c r="O2107"/>
  <c r="U2107" s="1"/>
  <c r="N2107"/>
  <c r="M2107"/>
  <c r="Y2107" s="1"/>
  <c r="L2107"/>
  <c r="K2107"/>
  <c r="Z1972"/>
  <c r="Q1972"/>
  <c r="P1972"/>
  <c r="O1972"/>
  <c r="U1972" s="1"/>
  <c r="N1972"/>
  <c r="M1972"/>
  <c r="Y1972" s="1"/>
  <c r="L1972"/>
  <c r="K1972"/>
  <c r="Z1862"/>
  <c r="Q1862"/>
  <c r="P1862"/>
  <c r="O1862"/>
  <c r="U1862" s="1"/>
  <c r="N1862"/>
  <c r="M1862"/>
  <c r="Y1862" s="1"/>
  <c r="L1862"/>
  <c r="K1862"/>
  <c r="Z1792"/>
  <c r="Q1792"/>
  <c r="P1792"/>
  <c r="O1792"/>
  <c r="U1792" s="1"/>
  <c r="N1792"/>
  <c r="M1792"/>
  <c r="Y1792" s="1"/>
  <c r="L1792"/>
  <c r="K1792"/>
  <c r="Z1744"/>
  <c r="Q1744"/>
  <c r="P1744"/>
  <c r="O1744"/>
  <c r="U1744" s="1"/>
  <c r="N1744"/>
  <c r="M1744"/>
  <c r="Y1744" s="1"/>
  <c r="L1744"/>
  <c r="K1744"/>
  <c r="Z2416"/>
  <c r="Q2416"/>
  <c r="P2416"/>
  <c r="O2416"/>
  <c r="U2416" s="1"/>
  <c r="N2416"/>
  <c r="M2416"/>
  <c r="Y2416" s="1"/>
  <c r="L2416"/>
  <c r="K2416"/>
  <c r="Z2181"/>
  <c r="Q2181"/>
  <c r="P2181"/>
  <c r="O2181"/>
  <c r="U2181" s="1"/>
  <c r="N2181"/>
  <c r="M2181"/>
  <c r="Y2181" s="1"/>
  <c r="L2181"/>
  <c r="K2181"/>
  <c r="Z1984"/>
  <c r="Q1984"/>
  <c r="P1984"/>
  <c r="O1984"/>
  <c r="U1984" s="1"/>
  <c r="N1984"/>
  <c r="M1984"/>
  <c r="Y1984" s="1"/>
  <c r="L1984"/>
  <c r="K1984"/>
  <c r="Z1818"/>
  <c r="Q1818"/>
  <c r="P1818"/>
  <c r="O1818"/>
  <c r="U1818" s="1"/>
  <c r="N1818"/>
  <c r="M1818"/>
  <c r="Y1818" s="1"/>
  <c r="L1818"/>
  <c r="K1818"/>
  <c r="Z1681"/>
  <c r="Q1681"/>
  <c r="P1681"/>
  <c r="O1681"/>
  <c r="U1681" s="1"/>
  <c r="N1681"/>
  <c r="M1681"/>
  <c r="Y1681" s="1"/>
  <c r="L1681"/>
  <c r="K1681"/>
  <c r="Z1584"/>
  <c r="Q1584"/>
  <c r="P1584"/>
  <c r="O1584"/>
  <c r="U1584" s="1"/>
  <c r="N1584"/>
  <c r="M1584"/>
  <c r="Y1584" s="1"/>
  <c r="L1584"/>
  <c r="K1584"/>
  <c r="Z1501"/>
  <c r="Q1501"/>
  <c r="P1501"/>
  <c r="O1501"/>
  <c r="U1501" s="1"/>
  <c r="N1501"/>
  <c r="M1501"/>
  <c r="Y1501" s="1"/>
  <c r="L1501"/>
  <c r="K1501"/>
  <c r="Z1467"/>
  <c r="Q1467"/>
  <c r="P1467"/>
  <c r="O1467"/>
  <c r="U1467" s="1"/>
  <c r="N1467"/>
  <c r="M1467"/>
  <c r="Y1467" s="1"/>
  <c r="L1467"/>
  <c r="K1467"/>
  <c r="Z2405"/>
  <c r="Q2405"/>
  <c r="P2405"/>
  <c r="O2405"/>
  <c r="U2405" s="1"/>
  <c r="N2405"/>
  <c r="M2405"/>
  <c r="Y2405" s="1"/>
  <c r="L2405"/>
  <c r="K2405"/>
  <c r="Z2140"/>
  <c r="Q2140"/>
  <c r="P2140"/>
  <c r="O2140"/>
  <c r="U2140" s="1"/>
  <c r="N2140"/>
  <c r="M2140"/>
  <c r="Y2140" s="1"/>
  <c r="L2140"/>
  <c r="K2140"/>
  <c r="Z1914"/>
  <c r="Q1914"/>
  <c r="P1914"/>
  <c r="O1914"/>
  <c r="U1914" s="1"/>
  <c r="N1914"/>
  <c r="M1914"/>
  <c r="Y1914" s="1"/>
  <c r="L1914"/>
  <c r="K1914"/>
  <c r="Z1711"/>
  <c r="Q1711"/>
  <c r="P1711"/>
  <c r="O1711"/>
  <c r="U1711" s="1"/>
  <c r="N1711"/>
  <c r="M1711"/>
  <c r="Y1711" s="1"/>
  <c r="L1711"/>
  <c r="K1711"/>
  <c r="Z1555"/>
  <c r="Q1555"/>
  <c r="P1555"/>
  <c r="O1555"/>
  <c r="U1555" s="1"/>
  <c r="N1555"/>
  <c r="M1555"/>
  <c r="Y1555" s="1"/>
  <c r="L1555"/>
  <c r="K1555"/>
  <c r="Z1417"/>
  <c r="Q1417"/>
  <c r="P1417"/>
  <c r="O1417"/>
  <c r="U1417" s="1"/>
  <c r="N1417"/>
  <c r="M1417"/>
  <c r="Y1417" s="1"/>
  <c r="L1417"/>
  <c r="K1417"/>
  <c r="Z1321"/>
  <c r="Q1321"/>
  <c r="P1321"/>
  <c r="O1321"/>
  <c r="U1321" s="1"/>
  <c r="N1321"/>
  <c r="M1321"/>
  <c r="Y1321" s="1"/>
  <c r="L1321"/>
  <c r="K1321"/>
  <c r="Z1255"/>
  <c r="Q1255"/>
  <c r="P1255"/>
  <c r="O1255"/>
  <c r="U1255" s="1"/>
  <c r="N1255"/>
  <c r="M1255"/>
  <c r="Y1255" s="1"/>
  <c r="L1255"/>
  <c r="K1255"/>
  <c r="Z1212"/>
  <c r="Q1212"/>
  <c r="P1212"/>
  <c r="O1212"/>
  <c r="U1212" s="1"/>
  <c r="N1212"/>
  <c r="M1212"/>
  <c r="Y1212" s="1"/>
  <c r="L1212"/>
  <c r="K1212"/>
  <c r="Z2437"/>
  <c r="Q2437"/>
  <c r="P2437"/>
  <c r="O2437"/>
  <c r="U2437" s="1"/>
  <c r="N2437"/>
  <c r="M2437"/>
  <c r="Y2437" s="1"/>
  <c r="L2437"/>
  <c r="K2437"/>
  <c r="Z2148"/>
  <c r="Q2148"/>
  <c r="P2148"/>
  <c r="O2148"/>
  <c r="U2148" s="1"/>
  <c r="N2148"/>
  <c r="M2148"/>
  <c r="Y2148" s="1"/>
  <c r="L2148"/>
  <c r="K2148"/>
  <c r="Z1878"/>
  <c r="Q1878"/>
  <c r="P1878"/>
  <c r="O1878"/>
  <c r="U1878" s="1"/>
  <c r="N1878"/>
  <c r="M1878"/>
  <c r="Y1878" s="1"/>
  <c r="L1878"/>
  <c r="K1878"/>
  <c r="Z1658"/>
  <c r="Q1658"/>
  <c r="P1658"/>
  <c r="O1658"/>
  <c r="U1658" s="1"/>
  <c r="N1658"/>
  <c r="M1658"/>
  <c r="Y1658" s="1"/>
  <c r="L1658"/>
  <c r="K1658"/>
  <c r="Z1470"/>
  <c r="Q1470"/>
  <c r="P1470"/>
  <c r="O1470"/>
  <c r="U1470" s="1"/>
  <c r="N1470"/>
  <c r="M1470"/>
  <c r="Y1470" s="1"/>
  <c r="L1470"/>
  <c r="K1470"/>
  <c r="Z1317"/>
  <c r="Q1317"/>
  <c r="P1317"/>
  <c r="O1317"/>
  <c r="U1317" s="1"/>
  <c r="N1317"/>
  <c r="M1317"/>
  <c r="Y1317" s="1"/>
  <c r="L1317"/>
  <c r="K1317"/>
  <c r="Z1188"/>
  <c r="Q1188"/>
  <c r="P1188"/>
  <c r="O1188"/>
  <c r="U1188" s="1"/>
  <c r="N1188"/>
  <c r="M1188"/>
  <c r="Y1188" s="1"/>
  <c r="L1188"/>
  <c r="K1188"/>
  <c r="Z1108"/>
  <c r="Q1108"/>
  <c r="P1108"/>
  <c r="O1108"/>
  <c r="U1108" s="1"/>
  <c r="N1108"/>
  <c r="M1108"/>
  <c r="Y1108" s="1"/>
  <c r="L1108"/>
  <c r="K1108"/>
  <c r="Z1029"/>
  <c r="Q1029"/>
  <c r="P1029"/>
  <c r="O1029"/>
  <c r="U1029" s="1"/>
  <c r="N1029"/>
  <c r="M1029"/>
  <c r="Y1029" s="1"/>
  <c r="L1029"/>
  <c r="K1029"/>
  <c r="Z996"/>
  <c r="Q996"/>
  <c r="P996"/>
  <c r="O996"/>
  <c r="U996" s="1"/>
  <c r="N996"/>
  <c r="M996"/>
  <c r="Y996" s="1"/>
  <c r="L996"/>
  <c r="K996"/>
  <c r="Z2527"/>
  <c r="Q2527"/>
  <c r="P2527"/>
  <c r="O2527"/>
  <c r="U2527" s="1"/>
  <c r="N2527"/>
  <c r="M2527"/>
  <c r="Y2527" s="1"/>
  <c r="L2527"/>
  <c r="K2527"/>
  <c r="Z2198"/>
  <c r="Q2198"/>
  <c r="P2198"/>
  <c r="O2198"/>
  <c r="U2198" s="1"/>
  <c r="N2198"/>
  <c r="M2198"/>
  <c r="Y2198" s="1"/>
  <c r="L2198"/>
  <c r="K2198"/>
  <c r="Z1913"/>
  <c r="Q1913"/>
  <c r="P1913"/>
  <c r="O1913"/>
  <c r="U1913" s="1"/>
  <c r="N1913"/>
  <c r="M1913"/>
  <c r="Y1913" s="1"/>
  <c r="L1913"/>
  <c r="K1913"/>
  <c r="Z1653"/>
  <c r="Q1653"/>
  <c r="P1653"/>
  <c r="O1653"/>
  <c r="U1653" s="1"/>
  <c r="N1653"/>
  <c r="M1653"/>
  <c r="Y1653" s="1"/>
  <c r="L1653"/>
  <c r="K1653"/>
  <c r="Z1440"/>
  <c r="Q1440"/>
  <c r="P1440"/>
  <c r="O1440"/>
  <c r="U1440" s="1"/>
  <c r="N1440"/>
  <c r="M1440"/>
  <c r="Y1440" s="1"/>
  <c r="L1440"/>
  <c r="K1440"/>
  <c r="Z1254"/>
  <c r="Q1254"/>
  <c r="P1254"/>
  <c r="O1254"/>
  <c r="U1254" s="1"/>
  <c r="N1254"/>
  <c r="M1254"/>
  <c r="Y1254" s="1"/>
  <c r="L1254"/>
  <c r="K1254"/>
  <c r="Z1111"/>
  <c r="Q1111"/>
  <c r="P1111"/>
  <c r="O1111"/>
  <c r="U1111" s="1"/>
  <c r="N1111"/>
  <c r="M1111"/>
  <c r="Y1111" s="1"/>
  <c r="L1111"/>
  <c r="K1111"/>
  <c r="Z990"/>
  <c r="Q990"/>
  <c r="P990"/>
  <c r="O990"/>
  <c r="U990" s="1"/>
  <c r="N990"/>
  <c r="M990"/>
  <c r="Y990" s="1"/>
  <c r="L990"/>
  <c r="K990"/>
  <c r="Z904"/>
  <c r="Q904"/>
  <c r="P904"/>
  <c r="O904"/>
  <c r="U904" s="1"/>
  <c r="N904"/>
  <c r="M904"/>
  <c r="Y904" s="1"/>
  <c r="L904"/>
  <c r="K904"/>
  <c r="Z846"/>
  <c r="Q846"/>
  <c r="P846"/>
  <c r="O846"/>
  <c r="U846" s="1"/>
  <c r="N846"/>
  <c r="M846"/>
  <c r="Y846" s="1"/>
  <c r="L846"/>
  <c r="K846"/>
  <c r="Z810"/>
  <c r="Q810"/>
  <c r="P810"/>
  <c r="O810"/>
  <c r="U810" s="1"/>
  <c r="N810"/>
  <c r="M810"/>
  <c r="Y810" s="1"/>
  <c r="L810"/>
  <c r="K810"/>
  <c r="Z2310"/>
  <c r="Q2310"/>
  <c r="P2310"/>
  <c r="O2310"/>
  <c r="U2310" s="1"/>
  <c r="N2310"/>
  <c r="M2310"/>
  <c r="Y2310" s="1"/>
  <c r="L2310"/>
  <c r="K2310"/>
  <c r="Z1983"/>
  <c r="Q1983"/>
  <c r="P1983"/>
  <c r="O1983"/>
  <c r="U1983" s="1"/>
  <c r="N1983"/>
  <c r="M1983"/>
  <c r="Y1983" s="1"/>
  <c r="L1983"/>
  <c r="K1983"/>
  <c r="Z1697"/>
  <c r="Q1697"/>
  <c r="P1697"/>
  <c r="O1697"/>
  <c r="U1697" s="1"/>
  <c r="N1697"/>
  <c r="M1697"/>
  <c r="Y1697" s="1"/>
  <c r="L1697"/>
  <c r="K1697"/>
  <c r="Z1451"/>
  <c r="Q1451"/>
  <c r="P1451"/>
  <c r="O1451"/>
  <c r="U1451" s="1"/>
  <c r="N1451"/>
  <c r="M1451"/>
  <c r="Y1451" s="1"/>
  <c r="L1451"/>
  <c r="K1451"/>
  <c r="Z1237"/>
  <c r="Q1237"/>
  <c r="P1237"/>
  <c r="O1237"/>
  <c r="U1237" s="1"/>
  <c r="N1237"/>
  <c r="M1237"/>
  <c r="Y1237" s="1"/>
  <c r="L1237"/>
  <c r="K1237"/>
  <c r="Z1064"/>
  <c r="Q1064"/>
  <c r="P1064"/>
  <c r="O1064"/>
  <c r="U1064" s="1"/>
  <c r="N1064"/>
  <c r="M1064"/>
  <c r="Y1064" s="1"/>
  <c r="L1064"/>
  <c r="K1064"/>
  <c r="Z933"/>
  <c r="Q933"/>
  <c r="P933"/>
  <c r="O933"/>
  <c r="U933" s="1"/>
  <c r="N933"/>
  <c r="M933"/>
  <c r="Y933" s="1"/>
  <c r="L933"/>
  <c r="K933"/>
  <c r="Z822"/>
  <c r="Q822"/>
  <c r="P822"/>
  <c r="O822"/>
  <c r="U822" s="1"/>
  <c r="N822"/>
  <c r="M822"/>
  <c r="Y822" s="1"/>
  <c r="L822"/>
  <c r="K822"/>
  <c r="Z742"/>
  <c r="Q742"/>
  <c r="P742"/>
  <c r="O742"/>
  <c r="U742" s="1"/>
  <c r="N742"/>
  <c r="M742"/>
  <c r="Y742" s="1"/>
  <c r="L742"/>
  <c r="K742"/>
  <c r="Z686"/>
  <c r="Q686"/>
  <c r="P686"/>
  <c r="O686"/>
  <c r="U686" s="1"/>
  <c r="N686"/>
  <c r="M686"/>
  <c r="Y686" s="1"/>
  <c r="L686"/>
  <c r="K686"/>
  <c r="Z653"/>
  <c r="Q653"/>
  <c r="P653"/>
  <c r="O653"/>
  <c r="U653" s="1"/>
  <c r="N653"/>
  <c r="M653"/>
  <c r="Y653" s="1"/>
  <c r="L653"/>
  <c r="K653"/>
  <c r="Z2461"/>
  <c r="Q2461"/>
  <c r="P2461"/>
  <c r="O2461"/>
  <c r="U2461" s="1"/>
  <c r="N2461"/>
  <c r="M2461"/>
  <c r="Y2461" s="1"/>
  <c r="L2461"/>
  <c r="K2461"/>
  <c r="Z2106"/>
  <c r="Q2106"/>
  <c r="P2106"/>
  <c r="O2106"/>
  <c r="U2106" s="1"/>
  <c r="N2106"/>
  <c r="M2106"/>
  <c r="Y2106" s="1"/>
  <c r="L2106"/>
  <c r="K2106"/>
  <c r="Z1790"/>
  <c r="Q1790"/>
  <c r="P1790"/>
  <c r="O1790"/>
  <c r="U1790" s="1"/>
  <c r="N1790"/>
  <c r="M1790"/>
  <c r="Y1790" s="1"/>
  <c r="L1790"/>
  <c r="K1790"/>
  <c r="Z1503"/>
  <c r="Q1503"/>
  <c r="P1503"/>
  <c r="O1503"/>
  <c r="U1503" s="1"/>
  <c r="N1503"/>
  <c r="M1503"/>
  <c r="Y1503" s="1"/>
  <c r="L1503"/>
  <c r="K1503"/>
  <c r="Z1268"/>
  <c r="Q1268"/>
  <c r="P1268"/>
  <c r="O1268"/>
  <c r="U1268" s="1"/>
  <c r="N1268"/>
  <c r="M1268"/>
  <c r="Y1268" s="1"/>
  <c r="L1268"/>
  <c r="K1268"/>
  <c r="Z1067"/>
  <c r="Q1067"/>
  <c r="P1067"/>
  <c r="O1067"/>
  <c r="U1067" s="1"/>
  <c r="N1067"/>
  <c r="M1067"/>
  <c r="Y1067" s="1"/>
  <c r="L1067"/>
  <c r="K1067"/>
  <c r="Z903"/>
  <c r="Q903"/>
  <c r="P903"/>
  <c r="O903"/>
  <c r="U903" s="1"/>
  <c r="N903"/>
  <c r="M903"/>
  <c r="Y903" s="1"/>
  <c r="L903"/>
  <c r="K903"/>
  <c r="Z776"/>
  <c r="Q776"/>
  <c r="P776"/>
  <c r="O776"/>
  <c r="U776" s="1"/>
  <c r="N776"/>
  <c r="M776"/>
  <c r="Y776" s="1"/>
  <c r="L776"/>
  <c r="K776"/>
  <c r="Z676"/>
  <c r="Q676"/>
  <c r="P676"/>
  <c r="O676"/>
  <c r="U676" s="1"/>
  <c r="N676"/>
  <c r="M676"/>
  <c r="Y676" s="1"/>
  <c r="L676"/>
  <c r="K676"/>
  <c r="Z598"/>
  <c r="Q598"/>
  <c r="P598"/>
  <c r="O598"/>
  <c r="U598" s="1"/>
  <c r="N598"/>
  <c r="M598"/>
  <c r="Y598" s="1"/>
  <c r="L598"/>
  <c r="K598"/>
  <c r="Z554"/>
  <c r="Q554"/>
  <c r="P554"/>
  <c r="O554"/>
  <c r="U554" s="1"/>
  <c r="N554"/>
  <c r="M554"/>
  <c r="Y554" s="1"/>
  <c r="L554"/>
  <c r="K554"/>
  <c r="Z521"/>
  <c r="Q521"/>
  <c r="P521"/>
  <c r="O521"/>
  <c r="U521" s="1"/>
  <c r="N521"/>
  <c r="M521"/>
  <c r="Y521" s="1"/>
  <c r="L521"/>
  <c r="K521"/>
  <c r="Z2283"/>
  <c r="Q2283"/>
  <c r="P2283"/>
  <c r="O2283"/>
  <c r="U2283" s="1"/>
  <c r="N2283"/>
  <c r="M2283"/>
  <c r="Y2283" s="1"/>
  <c r="L2283"/>
  <c r="K2283"/>
  <c r="Z1936"/>
  <c r="Q1936"/>
  <c r="P1936"/>
  <c r="O1936"/>
  <c r="U1936" s="1"/>
  <c r="N1936"/>
  <c r="M1936"/>
  <c r="Y1936" s="1"/>
  <c r="L1936"/>
  <c r="K1936"/>
  <c r="Z1616"/>
  <c r="Q1616"/>
  <c r="P1616"/>
  <c r="O1616"/>
  <c r="U1616" s="1"/>
  <c r="N1616"/>
  <c r="M1616"/>
  <c r="Y1616" s="1"/>
  <c r="L1616"/>
  <c r="K1616"/>
  <c r="Z1341"/>
  <c r="Q1341"/>
  <c r="P1341"/>
  <c r="O1341"/>
  <c r="U1341" s="1"/>
  <c r="N1341"/>
  <c r="M1341"/>
  <c r="Y1341" s="1"/>
  <c r="L1341"/>
  <c r="K1341"/>
  <c r="Z1113"/>
  <c r="Q1113"/>
  <c r="P1113"/>
  <c r="O1113"/>
  <c r="U1113" s="1"/>
  <c r="N1113"/>
  <c r="M1113"/>
  <c r="Y1113" s="1"/>
  <c r="L1113"/>
  <c r="K1113"/>
  <c r="Z924"/>
  <c r="Q924"/>
  <c r="P924"/>
  <c r="O924"/>
  <c r="U924" s="1"/>
  <c r="N924"/>
  <c r="M924"/>
  <c r="Y924" s="1"/>
  <c r="L924"/>
  <c r="K924"/>
  <c r="Z767"/>
  <c r="Q767"/>
  <c r="P767"/>
  <c r="O767"/>
  <c r="U767" s="1"/>
  <c r="N767"/>
  <c r="M767"/>
  <c r="Y767" s="1"/>
  <c r="L767"/>
  <c r="K767"/>
  <c r="Z649"/>
  <c r="Q649"/>
  <c r="P649"/>
  <c r="O649"/>
  <c r="U649" s="1"/>
  <c r="N649"/>
  <c r="M649"/>
  <c r="Y649" s="1"/>
  <c r="L649"/>
  <c r="K649"/>
  <c r="Z559"/>
  <c r="Q559"/>
  <c r="P559"/>
  <c r="O559"/>
  <c r="U559" s="1"/>
  <c r="N559"/>
  <c r="M559"/>
  <c r="Y559" s="1"/>
  <c r="L559"/>
  <c r="K559"/>
  <c r="Z483"/>
  <c r="Q483"/>
  <c r="P483"/>
  <c r="O483"/>
  <c r="U483" s="1"/>
  <c r="N483"/>
  <c r="M483"/>
  <c r="Y483" s="1"/>
  <c r="L483"/>
  <c r="K483"/>
  <c r="Z439"/>
  <c r="Q439"/>
  <c r="P439"/>
  <c r="O439"/>
  <c r="U439" s="1"/>
  <c r="N439"/>
  <c r="M439"/>
  <c r="Y439" s="1"/>
  <c r="L439"/>
  <c r="K439"/>
  <c r="Z410"/>
  <c r="Q410"/>
  <c r="P410"/>
  <c r="O410"/>
  <c r="U410" s="1"/>
  <c r="N410"/>
  <c r="M410"/>
  <c r="Y410" s="1"/>
  <c r="L410"/>
  <c r="K410"/>
  <c r="Z2509"/>
  <c r="Q2509"/>
  <c r="P2509"/>
  <c r="O2509"/>
  <c r="U2509" s="1"/>
  <c r="N2509"/>
  <c r="M2509"/>
  <c r="Y2509" s="1"/>
  <c r="L2509"/>
  <c r="K2509"/>
  <c r="Z2116"/>
  <c r="Q2116"/>
  <c r="P2116"/>
  <c r="O2116"/>
  <c r="U2116" s="1"/>
  <c r="N2116"/>
  <c r="M2116"/>
  <c r="Y2116" s="1"/>
  <c r="L2116"/>
  <c r="K2116"/>
  <c r="Z1774"/>
  <c r="Q1774"/>
  <c r="P1774"/>
  <c r="O1774"/>
  <c r="U1774" s="1"/>
  <c r="N1774"/>
  <c r="M1774"/>
  <c r="Y1774" s="1"/>
  <c r="L1774"/>
  <c r="K1774"/>
  <c r="Z1465"/>
  <c r="Q1465"/>
  <c r="P1465"/>
  <c r="O1465"/>
  <c r="U1465" s="1"/>
  <c r="N1465"/>
  <c r="M1465"/>
  <c r="Y1465" s="1"/>
  <c r="L1465"/>
  <c r="K1465"/>
  <c r="Z1196"/>
  <c r="Q1196"/>
  <c r="P1196"/>
  <c r="O1196"/>
  <c r="U1196" s="1"/>
  <c r="N1196"/>
  <c r="M1196"/>
  <c r="Y1196" s="1"/>
  <c r="L1196"/>
  <c r="K1196"/>
  <c r="Z976"/>
  <c r="Q976"/>
  <c r="P976"/>
  <c r="O976"/>
  <c r="U976" s="1"/>
  <c r="N976"/>
  <c r="M976"/>
  <c r="Y976" s="1"/>
  <c r="L976"/>
  <c r="K976"/>
  <c r="Z796"/>
  <c r="Q796"/>
  <c r="P796"/>
  <c r="O796"/>
  <c r="U796" s="1"/>
  <c r="N796"/>
  <c r="M796"/>
  <c r="Y796" s="1"/>
  <c r="L796"/>
  <c r="K796"/>
  <c r="Z652"/>
  <c r="Q652"/>
  <c r="P652"/>
  <c r="O652"/>
  <c r="U652" s="1"/>
  <c r="N652"/>
  <c r="M652"/>
  <c r="Y652" s="1"/>
  <c r="L652"/>
  <c r="K652"/>
  <c r="Z539"/>
  <c r="Q539"/>
  <c r="P539"/>
  <c r="O539"/>
  <c r="U539" s="1"/>
  <c r="N539"/>
  <c r="M539"/>
  <c r="Y539" s="1"/>
  <c r="L539"/>
  <c r="K539"/>
  <c r="Z457"/>
  <c r="Q457"/>
  <c r="P457"/>
  <c r="O457"/>
  <c r="U457" s="1"/>
  <c r="N457"/>
  <c r="M457"/>
  <c r="Y457" s="1"/>
  <c r="L457"/>
  <c r="K457"/>
  <c r="Z386"/>
  <c r="Q386"/>
  <c r="P386"/>
  <c r="O386"/>
  <c r="U386" s="1"/>
  <c r="N386"/>
  <c r="M386"/>
  <c r="Y386" s="1"/>
  <c r="L386"/>
  <c r="K386"/>
  <c r="Z349"/>
  <c r="Q349"/>
  <c r="P349"/>
  <c r="O349"/>
  <c r="U349" s="1"/>
  <c r="N349"/>
  <c r="M349"/>
  <c r="Y349" s="1"/>
  <c r="L349"/>
  <c r="K349"/>
  <c r="Z324"/>
  <c r="Q324"/>
  <c r="P324"/>
  <c r="O324"/>
  <c r="U324" s="1"/>
  <c r="N324"/>
  <c r="M324"/>
  <c r="Y324" s="1"/>
  <c r="L324"/>
  <c r="K324"/>
  <c r="Z2372"/>
  <c r="Q2372"/>
  <c r="P2372"/>
  <c r="O2372"/>
  <c r="U2372" s="1"/>
  <c r="N2372"/>
  <c r="M2372"/>
  <c r="Y2372" s="1"/>
  <c r="L2372"/>
  <c r="K2372"/>
  <c r="Z1979"/>
  <c r="Q1979"/>
  <c r="P1979"/>
  <c r="O1979"/>
  <c r="U1979" s="1"/>
  <c r="N1979"/>
  <c r="M1979"/>
  <c r="Y1979" s="1"/>
  <c r="L1979"/>
  <c r="K1979"/>
  <c r="Z1636"/>
  <c r="Q1636"/>
  <c r="P1636"/>
  <c r="O1636"/>
  <c r="U1636" s="1"/>
  <c r="N1636"/>
  <c r="M1636"/>
  <c r="Y1636" s="1"/>
  <c r="L1636"/>
  <c r="K1636"/>
  <c r="Z1332"/>
  <c r="Q1332"/>
  <c r="P1332"/>
  <c r="O1332"/>
  <c r="U1332" s="1"/>
  <c r="N1332"/>
  <c r="M1332"/>
  <c r="Y1332" s="1"/>
  <c r="L1332"/>
  <c r="K1332"/>
  <c r="Z1076"/>
  <c r="Q1076"/>
  <c r="P1076"/>
  <c r="O1076"/>
  <c r="U1076" s="1"/>
  <c r="N1076"/>
  <c r="M1076"/>
  <c r="Y1076" s="1"/>
  <c r="L1076"/>
  <c r="K1076"/>
  <c r="Z866"/>
  <c r="Q866"/>
  <c r="P866"/>
  <c r="O866"/>
  <c r="U866" s="1"/>
  <c r="N866"/>
  <c r="M866"/>
  <c r="Y866" s="1"/>
  <c r="L866"/>
  <c r="K866"/>
  <c r="Z695"/>
  <c r="Q695"/>
  <c r="P695"/>
  <c r="O695"/>
  <c r="U695" s="1"/>
  <c r="N695"/>
  <c r="M695"/>
  <c r="Y695" s="1"/>
  <c r="L695"/>
  <c r="K695"/>
  <c r="Z562"/>
  <c r="Q562"/>
  <c r="P562"/>
  <c r="O562"/>
  <c r="U562" s="1"/>
  <c r="N562"/>
  <c r="M562"/>
  <c r="Y562" s="1"/>
  <c r="L562"/>
  <c r="K562"/>
  <c r="Z456"/>
  <c r="Q456"/>
  <c r="P456"/>
  <c r="O456"/>
  <c r="U456" s="1"/>
  <c r="N456"/>
  <c r="M456"/>
  <c r="Y456" s="1"/>
  <c r="L456"/>
  <c r="K456"/>
  <c r="Z373"/>
  <c r="Q373"/>
  <c r="P373"/>
  <c r="O373"/>
  <c r="U373" s="1"/>
  <c r="N373"/>
  <c r="M373"/>
  <c r="Y373" s="1"/>
  <c r="L373"/>
  <c r="K373"/>
  <c r="Z313"/>
  <c r="Q313"/>
  <c r="P313"/>
  <c r="O313"/>
  <c r="U313" s="1"/>
  <c r="N313"/>
  <c r="M313"/>
  <c r="Y313" s="1"/>
  <c r="L313"/>
  <c r="K313"/>
  <c r="Z276"/>
  <c r="Q276"/>
  <c r="P276"/>
  <c r="O276"/>
  <c r="U276" s="1"/>
  <c r="N276"/>
  <c r="M276"/>
  <c r="Y276" s="1"/>
  <c r="L276"/>
  <c r="K276"/>
  <c r="Z253"/>
  <c r="Q253"/>
  <c r="P253"/>
  <c r="O253"/>
  <c r="U253" s="1"/>
  <c r="N253"/>
  <c r="M253"/>
  <c r="Y253" s="1"/>
  <c r="L253"/>
  <c r="K253"/>
  <c r="Z2239"/>
  <c r="Q2239"/>
  <c r="P2239"/>
  <c r="O2239"/>
  <c r="U2239" s="1"/>
  <c r="N2239"/>
  <c r="M2239"/>
  <c r="Y2239" s="1"/>
  <c r="L2239"/>
  <c r="K2239"/>
  <c r="Z1857"/>
  <c r="Q1857"/>
  <c r="P1857"/>
  <c r="O1857"/>
  <c r="U1857" s="1"/>
  <c r="N1857"/>
  <c r="M1857"/>
  <c r="Y1857" s="1"/>
  <c r="L1857"/>
  <c r="K1857"/>
  <c r="Z1512"/>
  <c r="Q1512"/>
  <c r="P1512"/>
  <c r="O1512"/>
  <c r="U1512" s="1"/>
  <c r="N1512"/>
  <c r="M1512"/>
  <c r="Y1512" s="1"/>
  <c r="L1512"/>
  <c r="K1512"/>
  <c r="Z1219"/>
  <c r="Q1219"/>
  <c r="P1219"/>
  <c r="O1219"/>
  <c r="U1219" s="1"/>
  <c r="N1219"/>
  <c r="M1219"/>
  <c r="Y1219" s="1"/>
  <c r="L1219"/>
  <c r="K1219"/>
  <c r="Z975"/>
  <c r="Q975"/>
  <c r="P975"/>
  <c r="O975"/>
  <c r="U975" s="1"/>
  <c r="N975"/>
  <c r="M975"/>
  <c r="Y975" s="1"/>
  <c r="L975"/>
  <c r="K975"/>
  <c r="Z771"/>
  <c r="Q771"/>
  <c r="P771"/>
  <c r="O771"/>
  <c r="U771" s="1"/>
  <c r="N771"/>
  <c r="M771"/>
  <c r="Y771" s="1"/>
  <c r="L771"/>
  <c r="K771"/>
  <c r="Z606"/>
  <c r="Q606"/>
  <c r="P606"/>
  <c r="O606"/>
  <c r="U606" s="1"/>
  <c r="N606"/>
  <c r="M606"/>
  <c r="Y606" s="1"/>
  <c r="L606"/>
  <c r="K606"/>
  <c r="Z478"/>
  <c r="Q478"/>
  <c r="P478"/>
  <c r="O478"/>
  <c r="U478" s="1"/>
  <c r="N478"/>
  <c r="M478"/>
  <c r="Y478" s="1"/>
  <c r="L478"/>
  <c r="K478"/>
  <c r="Z380"/>
  <c r="Q380"/>
  <c r="P380"/>
  <c r="O380"/>
  <c r="U380" s="1"/>
  <c r="N380"/>
  <c r="M380"/>
  <c r="Y380" s="1"/>
  <c r="L380"/>
  <c r="K380"/>
  <c r="Z305"/>
  <c r="Q305"/>
  <c r="P305"/>
  <c r="O305"/>
  <c r="U305" s="1"/>
  <c r="N305"/>
  <c r="M305"/>
  <c r="Y305" s="1"/>
  <c r="L305"/>
  <c r="K305"/>
  <c r="Z252"/>
  <c r="Q252"/>
  <c r="P252"/>
  <c r="O252"/>
  <c r="U252" s="1"/>
  <c r="N252"/>
  <c r="M252"/>
  <c r="Y252" s="1"/>
  <c r="L252"/>
  <c r="K252"/>
  <c r="Z223"/>
  <c r="Q223"/>
  <c r="P223"/>
  <c r="O223"/>
  <c r="U223" s="1"/>
  <c r="N223"/>
  <c r="M223"/>
  <c r="Y223" s="1"/>
  <c r="L223"/>
  <c r="K223"/>
  <c r="Z196"/>
  <c r="Q196"/>
  <c r="P196"/>
  <c r="O196"/>
  <c r="U196" s="1"/>
  <c r="N196"/>
  <c r="M196"/>
  <c r="Y196" s="1"/>
  <c r="L196"/>
  <c r="K196"/>
  <c r="Z2560"/>
  <c r="Q2560"/>
  <c r="P2560"/>
  <c r="O2560"/>
  <c r="U2560" s="1"/>
  <c r="N2560"/>
  <c r="M2560"/>
  <c r="Y2560" s="1"/>
  <c r="L2560"/>
  <c r="K2560"/>
  <c r="Z2136"/>
  <c r="Q2136"/>
  <c r="P2136"/>
  <c r="O2136"/>
  <c r="U2136" s="1"/>
  <c r="N2136"/>
  <c r="M2136"/>
  <c r="Y2136" s="1"/>
  <c r="L2136"/>
  <c r="K2136"/>
  <c r="Z1753"/>
  <c r="Q1753"/>
  <c r="P1753"/>
  <c r="O1753"/>
  <c r="U1753" s="1"/>
  <c r="N1753"/>
  <c r="M1753"/>
  <c r="Y1753" s="1"/>
  <c r="L1753"/>
  <c r="K1753"/>
  <c r="Z1413"/>
  <c r="Q1413"/>
  <c r="P1413"/>
  <c r="O1413"/>
  <c r="U1413" s="1"/>
  <c r="N1413"/>
  <c r="M1413"/>
  <c r="Y1413" s="1"/>
  <c r="L1413"/>
  <c r="K1413"/>
  <c r="Z1132"/>
  <c r="Q1132"/>
  <c r="P1132"/>
  <c r="O1132"/>
  <c r="U1132" s="1"/>
  <c r="N1132"/>
  <c r="M1132"/>
  <c r="Y1132" s="1"/>
  <c r="L1132"/>
  <c r="K1132"/>
  <c r="Z890"/>
  <c r="Q890"/>
  <c r="P890"/>
  <c r="O890"/>
  <c r="U890" s="1"/>
  <c r="N890"/>
  <c r="M890"/>
  <c r="Y890" s="1"/>
  <c r="L890"/>
  <c r="K890"/>
  <c r="Z696"/>
  <c r="Q696"/>
  <c r="P696"/>
  <c r="O696"/>
  <c r="U696" s="1"/>
  <c r="N696"/>
  <c r="M696"/>
  <c r="Y696" s="1"/>
  <c r="L696"/>
  <c r="K696"/>
  <c r="Z538"/>
  <c r="Q538"/>
  <c r="P538"/>
  <c r="O538"/>
  <c r="U538" s="1"/>
  <c r="N538"/>
  <c r="M538"/>
  <c r="Y538" s="1"/>
  <c r="L538"/>
  <c r="K538"/>
  <c r="Z413"/>
  <c r="Q413"/>
  <c r="P413"/>
  <c r="O413"/>
  <c r="U413" s="1"/>
  <c r="N413"/>
  <c r="M413"/>
  <c r="Y413" s="1"/>
  <c r="L413"/>
  <c r="K413"/>
  <c r="Z323"/>
  <c r="Q323"/>
  <c r="P323"/>
  <c r="O323"/>
  <c r="U323" s="1"/>
  <c r="N323"/>
  <c r="M323"/>
  <c r="Y323" s="1"/>
  <c r="L323"/>
  <c r="K323"/>
  <c r="Z255"/>
  <c r="Q255"/>
  <c r="P255"/>
  <c r="O255"/>
  <c r="U255" s="1"/>
  <c r="N255"/>
  <c r="M255"/>
  <c r="Y255" s="1"/>
  <c r="L255"/>
  <c r="K255"/>
  <c r="Z203"/>
  <c r="Q203"/>
  <c r="P203"/>
  <c r="O203"/>
  <c r="U203" s="1"/>
  <c r="N203"/>
  <c r="M203"/>
  <c r="Y203" s="1"/>
  <c r="L203"/>
  <c r="K203"/>
  <c r="Z176"/>
  <c r="Q176"/>
  <c r="P176"/>
  <c r="O176"/>
  <c r="U176" s="1"/>
  <c r="N176"/>
  <c r="M176"/>
  <c r="Y176" s="1"/>
  <c r="L176"/>
  <c r="K176"/>
  <c r="Z157"/>
  <c r="Q157"/>
  <c r="P157"/>
  <c r="O157"/>
  <c r="U157" s="1"/>
  <c r="N157"/>
  <c r="M157"/>
  <c r="Y157" s="1"/>
  <c r="L157"/>
  <c r="K157"/>
  <c r="Z2464"/>
  <c r="Q2464"/>
  <c r="P2464"/>
  <c r="O2464"/>
  <c r="U2464" s="1"/>
  <c r="N2464"/>
  <c r="M2464"/>
  <c r="Y2464" s="1"/>
  <c r="L2464"/>
  <c r="K2464"/>
  <c r="Z2049"/>
  <c r="Q2049"/>
  <c r="P2049"/>
  <c r="O2049"/>
  <c r="U2049" s="1"/>
  <c r="N2049"/>
  <c r="M2049"/>
  <c r="Y2049" s="1"/>
  <c r="L2049"/>
  <c r="K2049"/>
  <c r="Z1669"/>
  <c r="Q1669"/>
  <c r="P1669"/>
  <c r="O1669"/>
  <c r="U1669" s="1"/>
  <c r="N1669"/>
  <c r="M1669"/>
  <c r="Y1669" s="1"/>
  <c r="L1669"/>
  <c r="K1669"/>
  <c r="Z1340"/>
  <c r="Q1340"/>
  <c r="P1340"/>
  <c r="O1340"/>
  <c r="U1340" s="1"/>
  <c r="N1340"/>
  <c r="M1340"/>
  <c r="Y1340" s="1"/>
  <c r="L1340"/>
  <c r="K1340"/>
  <c r="Z1056"/>
  <c r="Q1056"/>
  <c r="P1056"/>
  <c r="O1056"/>
  <c r="U1056" s="1"/>
  <c r="N1056"/>
  <c r="M1056"/>
  <c r="Y1056" s="1"/>
  <c r="L1056"/>
  <c r="K1056"/>
  <c r="Z828"/>
  <c r="Q828"/>
  <c r="P828"/>
  <c r="O828"/>
  <c r="U828" s="1"/>
  <c r="N828"/>
  <c r="M828"/>
  <c r="Y828" s="1"/>
  <c r="L828"/>
  <c r="K828"/>
  <c r="Z634"/>
  <c r="Q634"/>
  <c r="P634"/>
  <c r="O634"/>
  <c r="U634" s="1"/>
  <c r="N634"/>
  <c r="M634"/>
  <c r="Y634" s="1"/>
  <c r="L634"/>
  <c r="K634"/>
  <c r="Z482"/>
  <c r="Q482"/>
  <c r="P482"/>
  <c r="O482"/>
  <c r="U482" s="1"/>
  <c r="N482"/>
  <c r="M482"/>
  <c r="Y482" s="1"/>
  <c r="L482"/>
  <c r="K482"/>
  <c r="Z370"/>
  <c r="Q370"/>
  <c r="P370"/>
  <c r="O370"/>
  <c r="U370" s="1"/>
  <c r="N370"/>
  <c r="M370"/>
  <c r="Y370" s="1"/>
  <c r="L370"/>
  <c r="K370"/>
  <c r="Z280"/>
  <c r="Q280"/>
  <c r="P280"/>
  <c r="O280"/>
  <c r="U280" s="1"/>
  <c r="N280"/>
  <c r="M280"/>
  <c r="Y280" s="1"/>
  <c r="L280"/>
  <c r="K280"/>
  <c r="Z216"/>
  <c r="Q216"/>
  <c r="P216"/>
  <c r="O216"/>
  <c r="U216" s="1"/>
  <c r="N216"/>
  <c r="M216"/>
  <c r="Y216" s="1"/>
  <c r="L216"/>
  <c r="K216"/>
  <c r="Z173"/>
  <c r="Q173"/>
  <c r="P173"/>
  <c r="O173"/>
  <c r="U173" s="1"/>
  <c r="N173"/>
  <c r="M173"/>
  <c r="Y173" s="1"/>
  <c r="L173"/>
  <c r="K173"/>
  <c r="Z145"/>
  <c r="Q145"/>
  <c r="P145"/>
  <c r="O145"/>
  <c r="U145" s="1"/>
  <c r="N145"/>
  <c r="M145"/>
  <c r="Y145" s="1"/>
  <c r="L145"/>
  <c r="K145"/>
  <c r="Z126"/>
  <c r="Q126"/>
  <c r="P126"/>
  <c r="O126"/>
  <c r="U126" s="1"/>
  <c r="N126"/>
  <c r="M126"/>
  <c r="Y126" s="1"/>
  <c r="L126"/>
  <c r="K126"/>
  <c r="Z2402"/>
  <c r="Q2402"/>
  <c r="P2402"/>
  <c r="O2402"/>
  <c r="U2402" s="1"/>
  <c r="N2402"/>
  <c r="M2402"/>
  <c r="Y2402" s="1"/>
  <c r="L2402"/>
  <c r="K2402"/>
  <c r="Z1985"/>
  <c r="Q1985"/>
  <c r="P1985"/>
  <c r="O1985"/>
  <c r="U1985" s="1"/>
  <c r="N1985"/>
  <c r="M1985"/>
  <c r="Y1985" s="1"/>
  <c r="L1985"/>
  <c r="K1985"/>
  <c r="Z1610"/>
  <c r="Q1610"/>
  <c r="P1610"/>
  <c r="O1610"/>
  <c r="U1610" s="1"/>
  <c r="N1610"/>
  <c r="M1610"/>
  <c r="Y1610" s="1"/>
  <c r="L1610"/>
  <c r="K1610"/>
  <c r="Z1278"/>
  <c r="Q1278"/>
  <c r="P1278"/>
  <c r="O1278"/>
  <c r="U1278" s="1"/>
  <c r="N1278"/>
  <c r="M1278"/>
  <c r="Y1278" s="1"/>
  <c r="L1278"/>
  <c r="K1278"/>
  <c r="Z1003"/>
  <c r="Q1003"/>
  <c r="P1003"/>
  <c r="O1003"/>
  <c r="U1003" s="1"/>
  <c r="N1003"/>
  <c r="M1003"/>
  <c r="Y1003" s="1"/>
  <c r="L1003"/>
  <c r="K1003"/>
  <c r="Z775"/>
  <c r="Q775"/>
  <c r="P775"/>
  <c r="O775"/>
  <c r="U775" s="1"/>
  <c r="N775"/>
  <c r="M775"/>
  <c r="Y775" s="1"/>
  <c r="L775"/>
  <c r="K775"/>
  <c r="Z588"/>
  <c r="Q588"/>
  <c r="P588"/>
  <c r="O588"/>
  <c r="U588" s="1"/>
  <c r="N588"/>
  <c r="M588"/>
  <c r="Y588" s="1"/>
  <c r="L588"/>
  <c r="K588"/>
  <c r="Z443"/>
  <c r="Q443"/>
  <c r="P443"/>
  <c r="O443"/>
  <c r="U443" s="1"/>
  <c r="N443"/>
  <c r="M443"/>
  <c r="Y443" s="1"/>
  <c r="L443"/>
  <c r="K443"/>
  <c r="Z334"/>
  <c r="Q334"/>
  <c r="P334"/>
  <c r="O334"/>
  <c r="U334" s="1"/>
  <c r="N334"/>
  <c r="M334"/>
  <c r="Y334" s="1"/>
  <c r="L334"/>
  <c r="K334"/>
  <c r="Z245"/>
  <c r="Q245"/>
  <c r="P245"/>
  <c r="O245"/>
  <c r="U245" s="1"/>
  <c r="N245"/>
  <c r="M245"/>
  <c r="Y245" s="1"/>
  <c r="L245"/>
  <c r="K245"/>
  <c r="Z187"/>
  <c r="Q187"/>
  <c r="P187"/>
  <c r="O187"/>
  <c r="U187" s="1"/>
  <c r="N187"/>
  <c r="M187"/>
  <c r="Y187" s="1"/>
  <c r="L187"/>
  <c r="K187"/>
  <c r="Z147"/>
  <c r="Q147"/>
  <c r="P147"/>
  <c r="O147"/>
  <c r="U147" s="1"/>
  <c r="N147"/>
  <c r="M147"/>
  <c r="Y147" s="1"/>
  <c r="L147"/>
  <c r="K147"/>
  <c r="Z120"/>
  <c r="Q120"/>
  <c r="P120"/>
  <c r="O120"/>
  <c r="U120" s="1"/>
  <c r="N120"/>
  <c r="M120"/>
  <c r="Y120" s="1"/>
  <c r="L120"/>
  <c r="K120"/>
  <c r="Z108"/>
  <c r="Q108"/>
  <c r="P108"/>
  <c r="O108"/>
  <c r="U108" s="1"/>
  <c r="N108"/>
  <c r="M108"/>
  <c r="Y108" s="1"/>
  <c r="L108"/>
  <c r="K108"/>
  <c r="Z2361"/>
  <c r="Q2361"/>
  <c r="P2361"/>
  <c r="O2361"/>
  <c r="U2361" s="1"/>
  <c r="N2361"/>
  <c r="M2361"/>
  <c r="Y2361" s="1"/>
  <c r="L2361"/>
  <c r="K2361"/>
  <c r="Z1943"/>
  <c r="Q1943"/>
  <c r="P1943"/>
  <c r="O1943"/>
  <c r="U1943" s="1"/>
  <c r="N1943"/>
  <c r="M1943"/>
  <c r="Y1943" s="1"/>
  <c r="L1943"/>
  <c r="K1943"/>
  <c r="Z1567"/>
  <c r="Q1567"/>
  <c r="P1567"/>
  <c r="O1567"/>
  <c r="U1567" s="1"/>
  <c r="N1567"/>
  <c r="M1567"/>
  <c r="Y1567" s="1"/>
  <c r="L1567"/>
  <c r="K1567"/>
  <c r="Z1236"/>
  <c r="Q1236"/>
  <c r="P1236"/>
  <c r="O1236"/>
  <c r="U1236" s="1"/>
  <c r="N1236"/>
  <c r="M1236"/>
  <c r="Y1236" s="1"/>
  <c r="L1236"/>
  <c r="K1236"/>
  <c r="Z961"/>
  <c r="Q961"/>
  <c r="P961"/>
  <c r="O961"/>
  <c r="U961" s="1"/>
  <c r="N961"/>
  <c r="M961"/>
  <c r="Y961" s="1"/>
  <c r="L961"/>
  <c r="K961"/>
  <c r="Z741"/>
  <c r="Q741"/>
  <c r="P741"/>
  <c r="O741"/>
  <c r="U741" s="1"/>
  <c r="N741"/>
  <c r="M741"/>
  <c r="Y741" s="1"/>
  <c r="L741"/>
  <c r="K741"/>
  <c r="Z563"/>
  <c r="Q563"/>
  <c r="P563"/>
  <c r="O563"/>
  <c r="U563" s="1"/>
  <c r="N563"/>
  <c r="M563"/>
  <c r="Y563" s="1"/>
  <c r="L563"/>
  <c r="K563"/>
  <c r="Z415"/>
  <c r="Q415"/>
  <c r="P415"/>
  <c r="O415"/>
  <c r="U415" s="1"/>
  <c r="N415"/>
  <c r="M415"/>
  <c r="Y415" s="1"/>
  <c r="L415"/>
  <c r="K415"/>
  <c r="Z308"/>
  <c r="Q308"/>
  <c r="P308"/>
  <c r="O308"/>
  <c r="U308" s="1"/>
  <c r="N308"/>
  <c r="M308"/>
  <c r="Y308" s="1"/>
  <c r="L308"/>
  <c r="K308"/>
  <c r="Z228"/>
  <c r="Q228"/>
  <c r="P228"/>
  <c r="O228"/>
  <c r="U228" s="1"/>
  <c r="N228"/>
  <c r="M228"/>
  <c r="Y228" s="1"/>
  <c r="L228"/>
  <c r="K228"/>
  <c r="Z169"/>
  <c r="Q169"/>
  <c r="P169"/>
  <c r="O169"/>
  <c r="U169" s="1"/>
  <c r="N169"/>
  <c r="M169"/>
  <c r="Y169" s="1"/>
  <c r="L169"/>
  <c r="K169"/>
  <c r="Z132"/>
  <c r="Q132"/>
  <c r="P132"/>
  <c r="O132"/>
  <c r="U132" s="1"/>
  <c r="N132"/>
  <c r="M132"/>
  <c r="Y132" s="1"/>
  <c r="L132"/>
  <c r="K132"/>
  <c r="Z107"/>
  <c r="Q107"/>
  <c r="P107"/>
  <c r="O107"/>
  <c r="U107" s="1"/>
  <c r="N107"/>
  <c r="M107"/>
  <c r="Y107" s="1"/>
  <c r="L107"/>
  <c r="K107"/>
  <c r="Z92"/>
  <c r="Q92"/>
  <c r="P92"/>
  <c r="O92"/>
  <c r="U92" s="1"/>
  <c r="N92"/>
  <c r="M92"/>
  <c r="Y92" s="1"/>
  <c r="L92"/>
  <c r="K92"/>
  <c r="Z2326"/>
  <c r="Q2326"/>
  <c r="P2326"/>
  <c r="O2326"/>
  <c r="U2326" s="1"/>
  <c r="N2326"/>
  <c r="M2326"/>
  <c r="Y2326" s="1"/>
  <c r="L2326"/>
  <c r="K2326"/>
  <c r="Z1911"/>
  <c r="Q1911"/>
  <c r="P1911"/>
  <c r="O1911"/>
  <c r="U1911" s="1"/>
  <c r="N1911"/>
  <c r="M1911"/>
  <c r="Y1911" s="1"/>
  <c r="L1911"/>
  <c r="K1911"/>
  <c r="Z1538"/>
  <c r="Q1538"/>
  <c r="P1538"/>
  <c r="O1538"/>
  <c r="U1538" s="1"/>
  <c r="N1538"/>
  <c r="M1538"/>
  <c r="Y1538" s="1"/>
  <c r="L1538"/>
  <c r="K1538"/>
  <c r="Z1211"/>
  <c r="Q1211"/>
  <c r="P1211"/>
  <c r="O1211"/>
  <c r="U1211" s="1"/>
  <c r="N1211"/>
  <c r="M1211"/>
  <c r="Y1211" s="1"/>
  <c r="L1211"/>
  <c r="K1211"/>
  <c r="Z946"/>
  <c r="Q946"/>
  <c r="P946"/>
  <c r="O946"/>
  <c r="U946" s="1"/>
  <c r="N946"/>
  <c r="M946"/>
  <c r="Y946" s="1"/>
  <c r="L946"/>
  <c r="K946"/>
  <c r="Z722"/>
  <c r="Q722"/>
  <c r="P722"/>
  <c r="O722"/>
  <c r="U722" s="1"/>
  <c r="N722"/>
  <c r="M722"/>
  <c r="Y722" s="1"/>
  <c r="L722"/>
  <c r="K722"/>
  <c r="Z540"/>
  <c r="Q540"/>
  <c r="P540"/>
  <c r="O540"/>
  <c r="U540" s="1"/>
  <c r="N540"/>
  <c r="M540"/>
  <c r="Y540" s="1"/>
  <c r="L540"/>
  <c r="K540"/>
  <c r="Z399"/>
  <c r="Q399"/>
  <c r="P399"/>
  <c r="O399"/>
  <c r="U399" s="1"/>
  <c r="N399"/>
  <c r="M399"/>
  <c r="Y399" s="1"/>
  <c r="L399"/>
  <c r="K399"/>
  <c r="Z291"/>
  <c r="Q291"/>
  <c r="P291"/>
  <c r="O291"/>
  <c r="U291" s="1"/>
  <c r="N291"/>
  <c r="M291"/>
  <c r="Y291" s="1"/>
  <c r="L291"/>
  <c r="K291"/>
  <c r="Z213"/>
  <c r="Q213"/>
  <c r="P213"/>
  <c r="O213"/>
  <c r="U213" s="1"/>
  <c r="N213"/>
  <c r="M213"/>
  <c r="Y213" s="1"/>
  <c r="L213"/>
  <c r="K213"/>
  <c r="Z159"/>
  <c r="Q159"/>
  <c r="P159"/>
  <c r="O159"/>
  <c r="U159" s="1"/>
  <c r="N159"/>
  <c r="M159"/>
  <c r="Y159" s="1"/>
  <c r="L159"/>
  <c r="K159"/>
  <c r="Z121"/>
  <c r="Q121"/>
  <c r="P121"/>
  <c r="O121"/>
  <c r="U121" s="1"/>
  <c r="N121"/>
  <c r="M121"/>
  <c r="Y121" s="1"/>
  <c r="L121"/>
  <c r="K121"/>
  <c r="Z100"/>
  <c r="Q100"/>
  <c r="P100"/>
  <c r="O100"/>
  <c r="U100" s="1"/>
  <c r="N100"/>
  <c r="M100"/>
  <c r="Y100" s="1"/>
  <c r="L100"/>
  <c r="K100"/>
  <c r="Z87"/>
  <c r="Q87"/>
  <c r="P87"/>
  <c r="O87"/>
  <c r="U87" s="1"/>
  <c r="N87"/>
  <c r="M87"/>
  <c r="Y87" s="1"/>
  <c r="L87"/>
  <c r="K87"/>
  <c r="Z2536"/>
  <c r="Q2536"/>
  <c r="P2536"/>
  <c r="O2536"/>
  <c r="U2536" s="1"/>
  <c r="N2536"/>
  <c r="M2536"/>
  <c r="Y2536" s="1"/>
  <c r="L2536"/>
  <c r="K2536"/>
  <c r="Z2422"/>
  <c r="Q2422"/>
  <c r="P2422"/>
  <c r="O2422"/>
  <c r="U2422" s="1"/>
  <c r="N2422"/>
  <c r="M2422"/>
  <c r="Y2422" s="1"/>
  <c r="L2422"/>
  <c r="K2422"/>
  <c r="Z2358"/>
  <c r="Q2358"/>
  <c r="P2358"/>
  <c r="O2358"/>
  <c r="U2358" s="1"/>
  <c r="N2358"/>
  <c r="M2358"/>
  <c r="Y2358" s="1"/>
  <c r="L2358"/>
  <c r="K2358"/>
  <c r="Z2303"/>
  <c r="Q2303"/>
  <c r="P2303"/>
  <c r="O2303"/>
  <c r="U2303" s="1"/>
  <c r="N2303"/>
  <c r="M2303"/>
  <c r="Y2303" s="1"/>
  <c r="L2303"/>
  <c r="K2303"/>
  <c r="Z2514"/>
  <c r="Q2514"/>
  <c r="P2514"/>
  <c r="O2514"/>
  <c r="U2514" s="1"/>
  <c r="N2514"/>
  <c r="M2514"/>
  <c r="Y2514" s="1"/>
  <c r="L2514"/>
  <c r="K2514"/>
  <c r="Z2346"/>
  <c r="Q2346"/>
  <c r="P2346"/>
  <c r="O2346"/>
  <c r="U2346" s="1"/>
  <c r="N2346"/>
  <c r="M2346"/>
  <c r="Y2346" s="1"/>
  <c r="L2346"/>
  <c r="K2346"/>
  <c r="Z2195"/>
  <c r="Q2195"/>
  <c r="P2195"/>
  <c r="O2195"/>
  <c r="U2195" s="1"/>
  <c r="N2195"/>
  <c r="M2195"/>
  <c r="Y2195" s="1"/>
  <c r="L2195"/>
  <c r="K2195"/>
  <c r="Z2091"/>
  <c r="Q2091"/>
  <c r="P2091"/>
  <c r="O2091"/>
  <c r="U2091" s="1"/>
  <c r="N2091"/>
  <c r="M2091"/>
  <c r="Y2091" s="1"/>
  <c r="L2091"/>
  <c r="K2091"/>
  <c r="Z2017"/>
  <c r="Q2017"/>
  <c r="P2017"/>
  <c r="O2017"/>
  <c r="U2017" s="1"/>
  <c r="N2017"/>
  <c r="M2017"/>
  <c r="Y2017" s="1"/>
  <c r="L2017"/>
  <c r="K2017"/>
  <c r="Z1971"/>
  <c r="Q1971"/>
  <c r="P1971"/>
  <c r="O1971"/>
  <c r="U1971" s="1"/>
  <c r="N1971"/>
  <c r="M1971"/>
  <c r="Y1971" s="1"/>
  <c r="L1971"/>
  <c r="K1971"/>
  <c r="Z2637"/>
  <c r="Q2637"/>
  <c r="P2637"/>
  <c r="O2637"/>
  <c r="U2637" s="1"/>
  <c r="N2637"/>
  <c r="M2637"/>
  <c r="Y2637" s="1"/>
  <c r="L2637"/>
  <c r="K2637"/>
  <c r="Z2398"/>
  <c r="Q2398"/>
  <c r="P2398"/>
  <c r="O2398"/>
  <c r="U2398" s="1"/>
  <c r="N2398"/>
  <c r="M2398"/>
  <c r="Y2398" s="1"/>
  <c r="L2398"/>
  <c r="K2398"/>
  <c r="Z2190"/>
  <c r="Q2190"/>
  <c r="P2190"/>
  <c r="O2190"/>
  <c r="U2190" s="1"/>
  <c r="N2190"/>
  <c r="M2190"/>
  <c r="Y2190" s="1"/>
  <c r="L2190"/>
  <c r="K2190"/>
  <c r="Z2028"/>
  <c r="Q2028"/>
  <c r="P2028"/>
  <c r="O2028"/>
  <c r="U2028" s="1"/>
  <c r="N2028"/>
  <c r="M2028"/>
  <c r="Y2028" s="1"/>
  <c r="L2028"/>
  <c r="K2028"/>
  <c r="Z1885"/>
  <c r="Q1885"/>
  <c r="P1885"/>
  <c r="O1885"/>
  <c r="U1885" s="1"/>
  <c r="N1885"/>
  <c r="M1885"/>
  <c r="Y1885" s="1"/>
  <c r="L1885"/>
  <c r="K1885"/>
  <c r="Z1785"/>
  <c r="Q1785"/>
  <c r="P1785"/>
  <c r="O1785"/>
  <c r="U1785" s="1"/>
  <c r="N1785"/>
  <c r="M1785"/>
  <c r="Y1785" s="1"/>
  <c r="L1785"/>
  <c r="K1785"/>
  <c r="Z1704"/>
  <c r="Q1704"/>
  <c r="P1704"/>
  <c r="O1704"/>
  <c r="U1704" s="1"/>
  <c r="N1704"/>
  <c r="M1704"/>
  <c r="Y1704" s="1"/>
  <c r="L1704"/>
  <c r="K1704"/>
  <c r="Z1662"/>
  <c r="Q1662"/>
  <c r="P1662"/>
  <c r="O1662"/>
  <c r="U1662" s="1"/>
  <c r="N1662"/>
  <c r="M1662"/>
  <c r="Y1662" s="1"/>
  <c r="L1662"/>
  <c r="K1662"/>
  <c r="Z2604"/>
  <c r="Q2604"/>
  <c r="P2604"/>
  <c r="O2604"/>
  <c r="U2604" s="1"/>
  <c r="N2604"/>
  <c r="M2604"/>
  <c r="Y2604" s="1"/>
  <c r="L2604"/>
  <c r="K2604"/>
  <c r="Z2340"/>
  <c r="Q2340"/>
  <c r="P2340"/>
  <c r="O2340"/>
  <c r="U2340" s="1"/>
  <c r="N2340"/>
  <c r="M2340"/>
  <c r="Y2340" s="1"/>
  <c r="L2340"/>
  <c r="K2340"/>
  <c r="Z2099"/>
  <c r="Q2099"/>
  <c r="P2099"/>
  <c r="O2099"/>
  <c r="U2099" s="1"/>
  <c r="N2099"/>
  <c r="M2099"/>
  <c r="Y2099" s="1"/>
  <c r="L2099"/>
  <c r="K2099"/>
  <c r="Z1903"/>
  <c r="Q1903"/>
  <c r="P1903"/>
  <c r="O1903"/>
  <c r="U1903" s="1"/>
  <c r="N1903"/>
  <c r="M1903"/>
  <c r="Y1903" s="1"/>
  <c r="L1903"/>
  <c r="K1903"/>
  <c r="Z1737"/>
  <c r="Q1737"/>
  <c r="P1737"/>
  <c r="O1737"/>
  <c r="U1737" s="1"/>
  <c r="N1737"/>
  <c r="M1737"/>
  <c r="Y1737" s="1"/>
  <c r="L1737"/>
  <c r="K1737"/>
  <c r="Z1606"/>
  <c r="Q1606"/>
  <c r="P1606"/>
  <c r="O1606"/>
  <c r="U1606" s="1"/>
  <c r="N1606"/>
  <c r="M1606"/>
  <c r="Y1606" s="1"/>
  <c r="L1606"/>
  <c r="K1606"/>
  <c r="Z1498"/>
  <c r="Q1498"/>
  <c r="P1498"/>
  <c r="O1498"/>
  <c r="U1498" s="1"/>
  <c r="N1498"/>
  <c r="M1498"/>
  <c r="Y1498" s="1"/>
  <c r="L1498"/>
  <c r="K1498"/>
  <c r="Z1429"/>
  <c r="Q1429"/>
  <c r="P1429"/>
  <c r="O1429"/>
  <c r="U1429" s="1"/>
  <c r="N1429"/>
  <c r="M1429"/>
  <c r="Y1429" s="1"/>
  <c r="L1429"/>
  <c r="K1429"/>
  <c r="Z1386"/>
  <c r="Q1386"/>
  <c r="P1386"/>
  <c r="O1386"/>
  <c r="U1386" s="1"/>
  <c r="N1386"/>
  <c r="M1386"/>
  <c r="Y1386" s="1"/>
  <c r="L1386"/>
  <c r="K1386"/>
  <c r="Z2617"/>
  <c r="Q2617"/>
  <c r="P2617"/>
  <c r="O2617"/>
  <c r="U2617" s="1"/>
  <c r="N2617"/>
  <c r="M2617"/>
  <c r="Y2617" s="1"/>
  <c r="L2617"/>
  <c r="K2617"/>
  <c r="Z2323"/>
  <c r="Q2323"/>
  <c r="P2323"/>
  <c r="O2323"/>
  <c r="U2323" s="1"/>
  <c r="N2323"/>
  <c r="M2323"/>
  <c r="Y2323" s="1"/>
  <c r="L2323"/>
  <c r="K2323"/>
  <c r="Z2061"/>
  <c r="Q2061"/>
  <c r="P2061"/>
  <c r="O2061"/>
  <c r="U2061" s="1"/>
  <c r="N2061"/>
  <c r="M2061"/>
  <c r="Y2061" s="1"/>
  <c r="L2061"/>
  <c r="K2061"/>
  <c r="Z1828"/>
  <c r="Q1828"/>
  <c r="P1828"/>
  <c r="O1828"/>
  <c r="U1828" s="1"/>
  <c r="N1828"/>
  <c r="M1828"/>
  <c r="Y1828" s="1"/>
  <c r="L1828"/>
  <c r="K1828"/>
  <c r="Z1638"/>
  <c r="Q1638"/>
  <c r="P1638"/>
  <c r="O1638"/>
  <c r="U1638" s="1"/>
  <c r="N1638"/>
  <c r="M1638"/>
  <c r="Y1638" s="1"/>
  <c r="L1638"/>
  <c r="K1638"/>
  <c r="Z1475"/>
  <c r="Q1475"/>
  <c r="P1475"/>
  <c r="O1475"/>
  <c r="U1475" s="1"/>
  <c r="N1475"/>
  <c r="M1475"/>
  <c r="Y1475" s="1"/>
  <c r="L1475"/>
  <c r="K1475"/>
  <c r="Z1348"/>
  <c r="Q1348"/>
  <c r="P1348"/>
  <c r="O1348"/>
  <c r="U1348" s="1"/>
  <c r="N1348"/>
  <c r="M1348"/>
  <c r="Y1348" s="1"/>
  <c r="L1348"/>
  <c r="K1348"/>
  <c r="Z1249"/>
  <c r="Q1249"/>
  <c r="P1249"/>
  <c r="O1249"/>
  <c r="U1249" s="1"/>
  <c r="N1249"/>
  <c r="M1249"/>
  <c r="Y1249" s="1"/>
  <c r="L1249"/>
  <c r="K1249"/>
  <c r="Z1178"/>
  <c r="Q1178"/>
  <c r="P1178"/>
  <c r="O1178"/>
  <c r="U1178" s="1"/>
  <c r="N1178"/>
  <c r="M1178"/>
  <c r="Y1178" s="1"/>
  <c r="L1178"/>
  <c r="K1178"/>
  <c r="Z1140"/>
  <c r="Q1140"/>
  <c r="P1140"/>
  <c r="O1140"/>
  <c r="U1140" s="1"/>
  <c r="N1140"/>
  <c r="M1140"/>
  <c r="Y1140" s="1"/>
  <c r="L1140"/>
  <c r="K1140"/>
  <c r="Z2362"/>
  <c r="Q2362"/>
  <c r="P2362"/>
  <c r="O2362"/>
  <c r="U2362" s="1"/>
  <c r="N2362"/>
  <c r="M2362"/>
  <c r="Y2362" s="1"/>
  <c r="L2362"/>
  <c r="K2362"/>
  <c r="Z2065"/>
  <c r="Q2065"/>
  <c r="P2065"/>
  <c r="O2065"/>
  <c r="U2065" s="1"/>
  <c r="N2065"/>
  <c r="M2065"/>
  <c r="Y2065" s="1"/>
  <c r="L2065"/>
  <c r="K2065"/>
  <c r="Z1809"/>
  <c r="Q1809"/>
  <c r="P1809"/>
  <c r="O1809"/>
  <c r="U1809" s="1"/>
  <c r="N1809"/>
  <c r="M1809"/>
  <c r="Y1809" s="1"/>
  <c r="L1809"/>
  <c r="K1809"/>
  <c r="Z1585"/>
  <c r="Q1585"/>
  <c r="P1585"/>
  <c r="O1585"/>
  <c r="U1585" s="1"/>
  <c r="N1585"/>
  <c r="M1585"/>
  <c r="Y1585" s="1"/>
  <c r="L1585"/>
  <c r="K1585"/>
  <c r="Z1392"/>
  <c r="Q1392"/>
  <c r="P1392"/>
  <c r="O1392"/>
  <c r="U1392" s="1"/>
  <c r="N1392"/>
  <c r="M1392"/>
  <c r="Y1392" s="1"/>
  <c r="L1392"/>
  <c r="K1392"/>
  <c r="Z1238"/>
  <c r="Q1238"/>
  <c r="P1238"/>
  <c r="O1238"/>
  <c r="U1238" s="1"/>
  <c r="N1238"/>
  <c r="M1238"/>
  <c r="Y1238" s="1"/>
  <c r="L1238"/>
  <c r="K1238"/>
  <c r="Z1123"/>
  <c r="Q1123"/>
  <c r="P1123"/>
  <c r="O1123"/>
  <c r="U1123" s="1"/>
  <c r="N1123"/>
  <c r="M1123"/>
  <c r="Y1123" s="1"/>
  <c r="L1123"/>
  <c r="K1123"/>
  <c r="Z1024"/>
  <c r="Q1024"/>
  <c r="P1024"/>
  <c r="O1024"/>
  <c r="U1024" s="1"/>
  <c r="N1024"/>
  <c r="M1024"/>
  <c r="Y1024" s="1"/>
  <c r="L1024"/>
  <c r="K1024"/>
  <c r="Z965"/>
  <c r="Q965"/>
  <c r="P965"/>
  <c r="O965"/>
  <c r="U965" s="1"/>
  <c r="N965"/>
  <c r="M965"/>
  <c r="Y965" s="1"/>
  <c r="L965"/>
  <c r="K965"/>
  <c r="Z935"/>
  <c r="Q935"/>
  <c r="P935"/>
  <c r="O935"/>
  <c r="U935" s="1"/>
  <c r="N935"/>
  <c r="M935"/>
  <c r="Y935" s="1"/>
  <c r="L935"/>
  <c r="K935"/>
  <c r="Z2440"/>
  <c r="Q2440"/>
  <c r="P2440"/>
  <c r="O2440"/>
  <c r="U2440" s="1"/>
  <c r="N2440"/>
  <c r="M2440"/>
  <c r="Y2440" s="1"/>
  <c r="L2440"/>
  <c r="K2440"/>
  <c r="Z2115"/>
  <c r="Q2115"/>
  <c r="P2115"/>
  <c r="O2115"/>
  <c r="U2115" s="1"/>
  <c r="N2115"/>
  <c r="M2115"/>
  <c r="Y2115" s="1"/>
  <c r="L2115"/>
  <c r="K2115"/>
  <c r="Z1826"/>
  <c r="Q1826"/>
  <c r="P1826"/>
  <c r="O1826"/>
  <c r="U1826" s="1"/>
  <c r="N1826"/>
  <c r="M1826"/>
  <c r="Y1826" s="1"/>
  <c r="L1826"/>
  <c r="K1826"/>
  <c r="Z1580"/>
  <c r="Q1580"/>
  <c r="P1580"/>
  <c r="O1580"/>
  <c r="U1580" s="1"/>
  <c r="N1580"/>
  <c r="M1580"/>
  <c r="Y1580" s="1"/>
  <c r="L1580"/>
  <c r="K1580"/>
  <c r="Z1359"/>
  <c r="Q1359"/>
  <c r="P1359"/>
  <c r="O1359"/>
  <c r="U1359" s="1"/>
  <c r="N1359"/>
  <c r="M1359"/>
  <c r="Y1359" s="1"/>
  <c r="L1359"/>
  <c r="K1359"/>
  <c r="Z1177"/>
  <c r="Q1177"/>
  <c r="P1177"/>
  <c r="O1177"/>
  <c r="U1177" s="1"/>
  <c r="N1177"/>
  <c r="M1177"/>
  <c r="Y1177" s="1"/>
  <c r="L1177"/>
  <c r="K1177"/>
  <c r="Z1030"/>
  <c r="Q1030"/>
  <c r="P1030"/>
  <c r="O1030"/>
  <c r="U1030" s="1"/>
  <c r="N1030"/>
  <c r="M1030"/>
  <c r="Y1030" s="1"/>
  <c r="L1030"/>
  <c r="K1030"/>
  <c r="Z929"/>
  <c r="Q929"/>
  <c r="P929"/>
  <c r="O929"/>
  <c r="U929" s="1"/>
  <c r="N929"/>
  <c r="M929"/>
  <c r="Y929" s="1"/>
  <c r="L929"/>
  <c r="K929"/>
  <c r="Z840"/>
  <c r="Q840"/>
  <c r="P840"/>
  <c r="O840"/>
  <c r="U840" s="1"/>
  <c r="N840"/>
  <c r="M840"/>
  <c r="Y840" s="1"/>
  <c r="L840"/>
  <c r="K840"/>
  <c r="Z779"/>
  <c r="Q779"/>
  <c r="P779"/>
  <c r="O779"/>
  <c r="U779" s="1"/>
  <c r="N779"/>
  <c r="M779"/>
  <c r="Y779" s="1"/>
  <c r="L779"/>
  <c r="K779"/>
  <c r="Z748"/>
  <c r="Q748"/>
  <c r="P748"/>
  <c r="O748"/>
  <c r="U748" s="1"/>
  <c r="N748"/>
  <c r="M748"/>
  <c r="Y748" s="1"/>
  <c r="L748"/>
  <c r="K748"/>
  <c r="Z2590"/>
  <c r="Q2590"/>
  <c r="P2590"/>
  <c r="O2590"/>
  <c r="U2590" s="1"/>
  <c r="N2590"/>
  <c r="M2590"/>
  <c r="Y2590" s="1"/>
  <c r="L2590"/>
  <c r="K2590"/>
  <c r="Z2228"/>
  <c r="Q2228"/>
  <c r="P2228"/>
  <c r="O2228"/>
  <c r="U2228" s="1"/>
  <c r="N2228"/>
  <c r="M2228"/>
  <c r="Y2228" s="1"/>
  <c r="L2228"/>
  <c r="K2228"/>
  <c r="Z1902"/>
  <c r="Q1902"/>
  <c r="P1902"/>
  <c r="O1902"/>
  <c r="U1902" s="1"/>
  <c r="N1902"/>
  <c r="M1902"/>
  <c r="Y1902" s="1"/>
  <c r="L1902"/>
  <c r="K1902"/>
  <c r="Z1620"/>
  <c r="Q1620"/>
  <c r="P1620"/>
  <c r="O1620"/>
  <c r="U1620" s="1"/>
  <c r="N1620"/>
  <c r="M1620"/>
  <c r="Y1620" s="1"/>
  <c r="L1620"/>
  <c r="K1620"/>
  <c r="Z1370"/>
  <c r="Q1370"/>
  <c r="P1370"/>
  <c r="O1370"/>
  <c r="U1370" s="1"/>
  <c r="N1370"/>
  <c r="M1370"/>
  <c r="Y1370" s="1"/>
  <c r="L1370"/>
  <c r="K1370"/>
  <c r="Z1169"/>
  <c r="Q1169"/>
  <c r="P1169"/>
  <c r="O1169"/>
  <c r="U1169" s="1"/>
  <c r="N1169"/>
  <c r="M1169"/>
  <c r="Y1169" s="1"/>
  <c r="L1169"/>
  <c r="K1169"/>
  <c r="Z997"/>
  <c r="Q997"/>
  <c r="P997"/>
  <c r="O997"/>
  <c r="U997" s="1"/>
  <c r="N997"/>
  <c r="M997"/>
  <c r="Y997" s="1"/>
  <c r="L997"/>
  <c r="K997"/>
  <c r="Z865"/>
  <c r="Q865"/>
  <c r="P865"/>
  <c r="O865"/>
  <c r="U865" s="1"/>
  <c r="N865"/>
  <c r="M865"/>
  <c r="Y865" s="1"/>
  <c r="L865"/>
  <c r="K865"/>
  <c r="Z759"/>
  <c r="Q759"/>
  <c r="P759"/>
  <c r="O759"/>
  <c r="U759" s="1"/>
  <c r="N759"/>
  <c r="M759"/>
  <c r="Y759" s="1"/>
  <c r="L759"/>
  <c r="K759"/>
  <c r="Z683"/>
  <c r="Q683"/>
  <c r="P683"/>
  <c r="O683"/>
  <c r="U683" s="1"/>
  <c r="N683"/>
  <c r="M683"/>
  <c r="Y683" s="1"/>
  <c r="L683"/>
  <c r="K683"/>
  <c r="Z628"/>
  <c r="Q628"/>
  <c r="P628"/>
  <c r="O628"/>
  <c r="U628" s="1"/>
  <c r="N628"/>
  <c r="M628"/>
  <c r="Y628" s="1"/>
  <c r="L628"/>
  <c r="K628"/>
  <c r="Z595"/>
  <c r="Q595"/>
  <c r="P595"/>
  <c r="O595"/>
  <c r="U595" s="1"/>
  <c r="N595"/>
  <c r="M595"/>
  <c r="Y595" s="1"/>
  <c r="L595"/>
  <c r="K595"/>
  <c r="Z2383"/>
  <c r="Q2383"/>
  <c r="P2383"/>
  <c r="O2383"/>
  <c r="U2383" s="1"/>
  <c r="N2383"/>
  <c r="M2383"/>
  <c r="Y2383" s="1"/>
  <c r="L2383"/>
  <c r="K2383"/>
  <c r="Z2026"/>
  <c r="Q2026"/>
  <c r="P2026"/>
  <c r="O2026"/>
  <c r="U2026" s="1"/>
  <c r="N2026"/>
  <c r="M2026"/>
  <c r="Y2026" s="1"/>
  <c r="L2026"/>
  <c r="K2026"/>
  <c r="Z1703"/>
  <c r="Q1703"/>
  <c r="P1703"/>
  <c r="O1703"/>
  <c r="U1703" s="1"/>
  <c r="N1703"/>
  <c r="M1703"/>
  <c r="Y1703" s="1"/>
  <c r="L1703"/>
  <c r="K1703"/>
  <c r="Z1430"/>
  <c r="Q1430"/>
  <c r="P1430"/>
  <c r="O1430"/>
  <c r="U1430" s="1"/>
  <c r="N1430"/>
  <c r="M1430"/>
  <c r="Y1430" s="1"/>
  <c r="L1430"/>
  <c r="K1430"/>
  <c r="Z1193"/>
  <c r="Q1193"/>
  <c r="P1193"/>
  <c r="O1193"/>
  <c r="U1193" s="1"/>
  <c r="N1193"/>
  <c r="M1193"/>
  <c r="Y1193" s="1"/>
  <c r="L1193"/>
  <c r="K1193"/>
  <c r="Z998"/>
  <c r="Q998"/>
  <c r="P998"/>
  <c r="O998"/>
  <c r="U998" s="1"/>
  <c r="N998"/>
  <c r="M998"/>
  <c r="Y998" s="1"/>
  <c r="L998"/>
  <c r="K998"/>
  <c r="Z839"/>
  <c r="Q839"/>
  <c r="P839"/>
  <c r="O839"/>
  <c r="U839" s="1"/>
  <c r="N839"/>
  <c r="M839"/>
  <c r="Y839" s="1"/>
  <c r="L839"/>
  <c r="K839"/>
  <c r="Z716"/>
  <c r="Q716"/>
  <c r="P716"/>
  <c r="O716"/>
  <c r="U716" s="1"/>
  <c r="N716"/>
  <c r="M716"/>
  <c r="Y716" s="1"/>
  <c r="L716"/>
  <c r="K716"/>
  <c r="Z618"/>
  <c r="Q618"/>
  <c r="P618"/>
  <c r="O618"/>
  <c r="U618" s="1"/>
  <c r="N618"/>
  <c r="M618"/>
  <c r="Y618" s="1"/>
  <c r="L618"/>
  <c r="K618"/>
  <c r="Z549"/>
  <c r="Q549"/>
  <c r="P549"/>
  <c r="O549"/>
  <c r="U549" s="1"/>
  <c r="N549"/>
  <c r="M549"/>
  <c r="Y549" s="1"/>
  <c r="L549"/>
  <c r="K549"/>
  <c r="Z495"/>
  <c r="Q495"/>
  <c r="P495"/>
  <c r="O495"/>
  <c r="U495" s="1"/>
  <c r="N495"/>
  <c r="M495"/>
  <c r="Y495" s="1"/>
  <c r="L495"/>
  <c r="K495"/>
  <c r="Z470"/>
  <c r="Q470"/>
  <c r="P470"/>
  <c r="O470"/>
  <c r="U470" s="1"/>
  <c r="N470"/>
  <c r="M470"/>
  <c r="Y470" s="1"/>
  <c r="L470"/>
  <c r="K470"/>
  <c r="Z2594"/>
  <c r="Q2594"/>
  <c r="P2594"/>
  <c r="O2594"/>
  <c r="U2594" s="1"/>
  <c r="N2594"/>
  <c r="M2594"/>
  <c r="Y2594" s="1"/>
  <c r="L2594"/>
  <c r="K2594"/>
  <c r="Z2193"/>
  <c r="Q2193"/>
  <c r="P2193"/>
  <c r="O2193"/>
  <c r="U2193" s="1"/>
  <c r="N2193"/>
  <c r="M2193"/>
  <c r="Y2193" s="1"/>
  <c r="L2193"/>
  <c r="K2193"/>
  <c r="Z1846"/>
  <c r="Q1846"/>
  <c r="P1846"/>
  <c r="O1846"/>
  <c r="U1846" s="1"/>
  <c r="N1846"/>
  <c r="M1846"/>
  <c r="Y1846" s="1"/>
  <c r="L1846"/>
  <c r="K1846"/>
  <c r="Z1535"/>
  <c r="Q1535"/>
  <c r="P1535"/>
  <c r="O1535"/>
  <c r="U1535" s="1"/>
  <c r="N1535"/>
  <c r="M1535"/>
  <c r="Y1535" s="1"/>
  <c r="L1535"/>
  <c r="K1535"/>
  <c r="Z1265"/>
  <c r="Q1265"/>
  <c r="P1265"/>
  <c r="O1265"/>
  <c r="U1265" s="1"/>
  <c r="N1265"/>
  <c r="M1265"/>
  <c r="Y1265" s="1"/>
  <c r="L1265"/>
  <c r="K1265"/>
  <c r="Z1033"/>
  <c r="Q1033"/>
  <c r="P1033"/>
  <c r="O1033"/>
  <c r="U1033" s="1"/>
  <c r="N1033"/>
  <c r="M1033"/>
  <c r="Y1033" s="1"/>
  <c r="L1033"/>
  <c r="K1033"/>
  <c r="Z858"/>
  <c r="Q858"/>
  <c r="P858"/>
  <c r="O858"/>
  <c r="U858" s="1"/>
  <c r="N858"/>
  <c r="M858"/>
  <c r="Y858" s="1"/>
  <c r="L858"/>
  <c r="K858"/>
  <c r="Z706"/>
  <c r="Q706"/>
  <c r="P706"/>
  <c r="O706"/>
  <c r="U706" s="1"/>
  <c r="N706"/>
  <c r="M706"/>
  <c r="Y706" s="1"/>
  <c r="L706"/>
  <c r="K706"/>
  <c r="Z587"/>
  <c r="Q587"/>
  <c r="P587"/>
  <c r="O587"/>
  <c r="U587" s="1"/>
  <c r="N587"/>
  <c r="M587"/>
  <c r="Y587" s="1"/>
  <c r="L587"/>
  <c r="K587"/>
  <c r="Z498"/>
  <c r="Q498"/>
  <c r="P498"/>
  <c r="O498"/>
  <c r="U498" s="1"/>
  <c r="N498"/>
  <c r="M498"/>
  <c r="Y498" s="1"/>
  <c r="L498"/>
  <c r="K498"/>
  <c r="Z435"/>
  <c r="Q435"/>
  <c r="P435"/>
  <c r="O435"/>
  <c r="U435" s="1"/>
  <c r="N435"/>
  <c r="M435"/>
  <c r="Y435" s="1"/>
  <c r="L435"/>
  <c r="K435"/>
  <c r="Z388"/>
  <c r="Q388"/>
  <c r="P388"/>
  <c r="O388"/>
  <c r="U388" s="1"/>
  <c r="N388"/>
  <c r="M388"/>
  <c r="Y388" s="1"/>
  <c r="L388"/>
  <c r="K388"/>
  <c r="Z362"/>
  <c r="Q362"/>
  <c r="P362"/>
  <c r="O362"/>
  <c r="U362" s="1"/>
  <c r="N362"/>
  <c r="M362"/>
  <c r="Y362" s="1"/>
  <c r="L362"/>
  <c r="K362"/>
  <c r="Z2420"/>
  <c r="Q2420"/>
  <c r="P2420"/>
  <c r="O2420"/>
  <c r="U2420" s="1"/>
  <c r="N2420"/>
  <c r="M2420"/>
  <c r="Y2420" s="1"/>
  <c r="L2420"/>
  <c r="K2420"/>
  <c r="Z2041"/>
  <c r="Q2041"/>
  <c r="P2041"/>
  <c r="O2041"/>
  <c r="U2041" s="1"/>
  <c r="N2041"/>
  <c r="M2041"/>
  <c r="Y2041" s="1"/>
  <c r="L2041"/>
  <c r="K2041"/>
  <c r="Z1686"/>
  <c r="Q1686"/>
  <c r="P1686"/>
  <c r="O1686"/>
  <c r="U1686" s="1"/>
  <c r="N1686"/>
  <c r="M1686"/>
  <c r="Y1686" s="1"/>
  <c r="L1686"/>
  <c r="K1686"/>
  <c r="Z1385"/>
  <c r="Q1385"/>
  <c r="P1385"/>
  <c r="O1385"/>
  <c r="U1385" s="1"/>
  <c r="N1385"/>
  <c r="M1385"/>
  <c r="Y1385" s="1"/>
  <c r="L1385"/>
  <c r="K1385"/>
  <c r="Z1126"/>
  <c r="Q1126"/>
  <c r="P1126"/>
  <c r="O1126"/>
  <c r="U1126" s="1"/>
  <c r="N1126"/>
  <c r="M1126"/>
  <c r="Y1126" s="1"/>
  <c r="L1126"/>
  <c r="K1126"/>
  <c r="Z915"/>
  <c r="Q915"/>
  <c r="P915"/>
  <c r="O915"/>
  <c r="U915" s="1"/>
  <c r="N915"/>
  <c r="M915"/>
  <c r="Y915" s="1"/>
  <c r="L915"/>
  <c r="K915"/>
  <c r="Z732"/>
  <c r="Q732"/>
  <c r="P732"/>
  <c r="O732"/>
  <c r="U732" s="1"/>
  <c r="N732"/>
  <c r="M732"/>
  <c r="Y732" s="1"/>
  <c r="L732"/>
  <c r="K732"/>
  <c r="Z594"/>
  <c r="Q594"/>
  <c r="P594"/>
  <c r="O594"/>
  <c r="U594" s="1"/>
  <c r="N594"/>
  <c r="M594"/>
  <c r="Y594" s="1"/>
  <c r="L594"/>
  <c r="K594"/>
  <c r="Z485"/>
  <c r="Q485"/>
  <c r="P485"/>
  <c r="O485"/>
  <c r="U485" s="1"/>
  <c r="N485"/>
  <c r="M485"/>
  <c r="Y485" s="1"/>
  <c r="L485"/>
  <c r="K485"/>
  <c r="Z405"/>
  <c r="Q405"/>
  <c r="P405"/>
  <c r="O405"/>
  <c r="U405" s="1"/>
  <c r="N405"/>
  <c r="M405"/>
  <c r="Y405" s="1"/>
  <c r="L405"/>
  <c r="K405"/>
  <c r="Z345"/>
  <c r="Q345"/>
  <c r="P345"/>
  <c r="O345"/>
  <c r="U345" s="1"/>
  <c r="N345"/>
  <c r="M345"/>
  <c r="Y345" s="1"/>
  <c r="L345"/>
  <c r="K345"/>
  <c r="Z304"/>
  <c r="Q304"/>
  <c r="P304"/>
  <c r="O304"/>
  <c r="U304" s="1"/>
  <c r="N304"/>
  <c r="M304"/>
  <c r="Y304" s="1"/>
  <c r="L304"/>
  <c r="K304"/>
  <c r="Z282"/>
  <c r="Q282"/>
  <c r="P282"/>
  <c r="O282"/>
  <c r="U282" s="1"/>
  <c r="N282"/>
  <c r="M282"/>
  <c r="Y282" s="1"/>
  <c r="L282"/>
  <c r="K282"/>
  <c r="Z2280"/>
  <c r="Q2280"/>
  <c r="P2280"/>
  <c r="O2280"/>
  <c r="U2280" s="1"/>
  <c r="N2280"/>
  <c r="M2280"/>
  <c r="Y2280" s="1"/>
  <c r="L2280"/>
  <c r="K2280"/>
  <c r="Z1894"/>
  <c r="Q1894"/>
  <c r="P1894"/>
  <c r="O1894"/>
  <c r="U1894" s="1"/>
  <c r="N1894"/>
  <c r="M1894"/>
  <c r="Y1894" s="1"/>
  <c r="L1894"/>
  <c r="K1894"/>
  <c r="Z1557"/>
  <c r="Q1557"/>
  <c r="P1557"/>
  <c r="O1557"/>
  <c r="U1557" s="1"/>
  <c r="N1557"/>
  <c r="M1557"/>
  <c r="Y1557" s="1"/>
  <c r="L1557"/>
  <c r="K1557"/>
  <c r="Z1256"/>
  <c r="Q1256"/>
  <c r="P1256"/>
  <c r="O1256"/>
  <c r="U1256" s="1"/>
  <c r="N1256"/>
  <c r="M1256"/>
  <c r="Y1256" s="1"/>
  <c r="L1256"/>
  <c r="K1256"/>
  <c r="Z1006"/>
  <c r="Q1006"/>
  <c r="P1006"/>
  <c r="O1006"/>
  <c r="U1006" s="1"/>
  <c r="N1006"/>
  <c r="M1006"/>
  <c r="Y1006" s="1"/>
  <c r="L1006"/>
  <c r="K1006"/>
  <c r="Z800"/>
  <c r="Q800"/>
  <c r="P800"/>
  <c r="O800"/>
  <c r="U800" s="1"/>
  <c r="N800"/>
  <c r="M800"/>
  <c r="Y800" s="1"/>
  <c r="L800"/>
  <c r="K800"/>
  <c r="Z633"/>
  <c r="Q633"/>
  <c r="P633"/>
  <c r="O633"/>
  <c r="U633" s="1"/>
  <c r="N633"/>
  <c r="M633"/>
  <c r="Y633" s="1"/>
  <c r="L633"/>
  <c r="K633"/>
  <c r="Z501"/>
  <c r="Q501"/>
  <c r="P501"/>
  <c r="O501"/>
  <c r="U501" s="1"/>
  <c r="N501"/>
  <c r="M501"/>
  <c r="Y501" s="1"/>
  <c r="L501"/>
  <c r="K501"/>
  <c r="Z400"/>
  <c r="Q400"/>
  <c r="P400"/>
  <c r="O400"/>
  <c r="U400" s="1"/>
  <c r="N400"/>
  <c r="M400"/>
  <c r="Y400" s="1"/>
  <c r="L400"/>
  <c r="K400"/>
  <c r="Z328"/>
  <c r="Q328"/>
  <c r="P328"/>
  <c r="O328"/>
  <c r="U328" s="1"/>
  <c r="N328"/>
  <c r="M328"/>
  <c r="Y328" s="1"/>
  <c r="L328"/>
  <c r="K328"/>
  <c r="Z271"/>
  <c r="Q271"/>
  <c r="P271"/>
  <c r="O271"/>
  <c r="U271" s="1"/>
  <c r="N271"/>
  <c r="M271"/>
  <c r="Y271" s="1"/>
  <c r="L271"/>
  <c r="K271"/>
  <c r="Z235"/>
  <c r="Q235"/>
  <c r="P235"/>
  <c r="O235"/>
  <c r="U235" s="1"/>
  <c r="N235"/>
  <c r="M235"/>
  <c r="Y235" s="1"/>
  <c r="L235"/>
  <c r="K235"/>
  <c r="Z215"/>
  <c r="Q215"/>
  <c r="P215"/>
  <c r="O215"/>
  <c r="U215" s="1"/>
  <c r="N215"/>
  <c r="M215"/>
  <c r="Y215" s="1"/>
  <c r="L215"/>
  <c r="K215"/>
  <c r="Z2580"/>
  <c r="Q2580"/>
  <c r="P2580"/>
  <c r="O2580"/>
  <c r="U2580" s="1"/>
  <c r="N2580"/>
  <c r="M2580"/>
  <c r="Y2580" s="1"/>
  <c r="L2580"/>
  <c r="K2580"/>
  <c r="Z2157"/>
  <c r="Q2157"/>
  <c r="P2157"/>
  <c r="O2157"/>
  <c r="U2157" s="1"/>
  <c r="N2157"/>
  <c r="M2157"/>
  <c r="Y2157" s="1"/>
  <c r="L2157"/>
  <c r="K2157"/>
  <c r="Z1778"/>
  <c r="Q1778"/>
  <c r="P1778"/>
  <c r="O1778"/>
  <c r="U1778" s="1"/>
  <c r="N1778"/>
  <c r="M1778"/>
  <c r="Y1778" s="1"/>
  <c r="L1778"/>
  <c r="K1778"/>
  <c r="Z1442"/>
  <c r="Q1442"/>
  <c r="P1442"/>
  <c r="O1442"/>
  <c r="U1442" s="1"/>
  <c r="N1442"/>
  <c r="M1442"/>
  <c r="Y1442" s="1"/>
  <c r="L1442"/>
  <c r="K1442"/>
  <c r="Z1148"/>
  <c r="Q1148"/>
  <c r="P1148"/>
  <c r="O1148"/>
  <c r="U1148" s="1"/>
  <c r="N1148"/>
  <c r="M1148"/>
  <c r="Y1148" s="1"/>
  <c r="L1148"/>
  <c r="K1148"/>
  <c r="Z905"/>
  <c r="Q905"/>
  <c r="P905"/>
  <c r="O905"/>
  <c r="U905" s="1"/>
  <c r="N905"/>
  <c r="M905"/>
  <c r="Y905" s="1"/>
  <c r="L905"/>
  <c r="K905"/>
  <c r="Z710"/>
  <c r="Q710"/>
  <c r="P710"/>
  <c r="O710"/>
  <c r="U710" s="1"/>
  <c r="N710"/>
  <c r="M710"/>
  <c r="Y710" s="1"/>
  <c r="L710"/>
  <c r="K710"/>
  <c r="Z555"/>
  <c r="Q555"/>
  <c r="P555"/>
  <c r="O555"/>
  <c r="U555" s="1"/>
  <c r="N555"/>
  <c r="M555"/>
  <c r="Y555" s="1"/>
  <c r="L555"/>
  <c r="K555"/>
  <c r="Z428"/>
  <c r="Q428"/>
  <c r="P428"/>
  <c r="O428"/>
  <c r="U428" s="1"/>
  <c r="N428"/>
  <c r="M428"/>
  <c r="Y428" s="1"/>
  <c r="L428"/>
  <c r="K428"/>
  <c r="Z335"/>
  <c r="Q335"/>
  <c r="P335"/>
  <c r="O335"/>
  <c r="U335" s="1"/>
  <c r="N335"/>
  <c r="M335"/>
  <c r="Y335" s="1"/>
  <c r="L335"/>
  <c r="K335"/>
  <c r="Z262"/>
  <c r="Q262"/>
  <c r="P262"/>
  <c r="O262"/>
  <c r="U262" s="1"/>
  <c r="N262"/>
  <c r="M262"/>
  <c r="Y262" s="1"/>
  <c r="L262"/>
  <c r="K262"/>
  <c r="Z214"/>
  <c r="Q214"/>
  <c r="P214"/>
  <c r="O214"/>
  <c r="U214" s="1"/>
  <c r="N214"/>
  <c r="M214"/>
  <c r="Y214" s="1"/>
  <c r="L214"/>
  <c r="K214"/>
  <c r="Z182"/>
  <c r="Q182"/>
  <c r="P182"/>
  <c r="O182"/>
  <c r="U182" s="1"/>
  <c r="N182"/>
  <c r="M182"/>
  <c r="Y182" s="1"/>
  <c r="L182"/>
  <c r="K182"/>
  <c r="Z164"/>
  <c r="Q164"/>
  <c r="P164"/>
  <c r="O164"/>
  <c r="U164" s="1"/>
  <c r="N164"/>
  <c r="M164"/>
  <c r="Y164" s="1"/>
  <c r="L164"/>
  <c r="K164"/>
  <c r="Z2469"/>
  <c r="Q2469"/>
  <c r="P2469"/>
  <c r="O2469"/>
  <c r="U2469" s="1"/>
  <c r="N2469"/>
  <c r="M2469"/>
  <c r="Y2469" s="1"/>
  <c r="L2469"/>
  <c r="K2469"/>
  <c r="Z2055"/>
  <c r="Q2055"/>
  <c r="P2055"/>
  <c r="O2055"/>
  <c r="U2055" s="1"/>
  <c r="N2055"/>
  <c r="M2055"/>
  <c r="Y2055" s="1"/>
  <c r="L2055"/>
  <c r="K2055"/>
  <c r="Z1675"/>
  <c r="Q1675"/>
  <c r="P1675"/>
  <c r="O1675"/>
  <c r="U1675" s="1"/>
  <c r="N1675"/>
  <c r="M1675"/>
  <c r="Y1675" s="1"/>
  <c r="L1675"/>
  <c r="K1675"/>
  <c r="Z1342"/>
  <c r="Q1342"/>
  <c r="P1342"/>
  <c r="O1342"/>
  <c r="U1342" s="1"/>
  <c r="N1342"/>
  <c r="M1342"/>
  <c r="Y1342" s="1"/>
  <c r="L1342"/>
  <c r="K1342"/>
  <c r="Z1060"/>
  <c r="Q1060"/>
  <c r="P1060"/>
  <c r="O1060"/>
  <c r="U1060" s="1"/>
  <c r="N1060"/>
  <c r="M1060"/>
  <c r="Y1060" s="1"/>
  <c r="L1060"/>
  <c r="K1060"/>
  <c r="Z830"/>
  <c r="Q830"/>
  <c r="P830"/>
  <c r="O830"/>
  <c r="U830" s="1"/>
  <c r="N830"/>
  <c r="M830"/>
  <c r="Y830" s="1"/>
  <c r="L830"/>
  <c r="K830"/>
  <c r="Z642"/>
  <c r="Q642"/>
  <c r="P642"/>
  <c r="O642"/>
  <c r="U642" s="1"/>
  <c r="N642"/>
  <c r="M642"/>
  <c r="Y642" s="1"/>
  <c r="L642"/>
  <c r="K642"/>
  <c r="Z484"/>
  <c r="Q484"/>
  <c r="P484"/>
  <c r="O484"/>
  <c r="U484" s="1"/>
  <c r="N484"/>
  <c r="M484"/>
  <c r="Y484" s="1"/>
  <c r="L484"/>
  <c r="K484"/>
  <c r="Z371"/>
  <c r="Q371"/>
  <c r="P371"/>
  <c r="O371"/>
  <c r="U371" s="1"/>
  <c r="N371"/>
  <c r="M371"/>
  <c r="Y371" s="1"/>
  <c r="L371"/>
  <c r="K371"/>
  <c r="Z281"/>
  <c r="Q281"/>
  <c r="P281"/>
  <c r="O281"/>
  <c r="U281" s="1"/>
  <c r="N281"/>
  <c r="M281"/>
  <c r="Y281" s="1"/>
  <c r="L281"/>
  <c r="K281"/>
  <c r="Z220"/>
  <c r="Q220"/>
  <c r="P220"/>
  <c r="O220"/>
  <c r="U220" s="1"/>
  <c r="N220"/>
  <c r="M220"/>
  <c r="Y220" s="1"/>
  <c r="L220"/>
  <c r="K220"/>
  <c r="Z174"/>
  <c r="Q174"/>
  <c r="P174"/>
  <c r="O174"/>
  <c r="U174" s="1"/>
  <c r="N174"/>
  <c r="M174"/>
  <c r="Y174" s="1"/>
  <c r="L174"/>
  <c r="K174"/>
  <c r="Z146"/>
  <c r="Q146"/>
  <c r="P146"/>
  <c r="O146"/>
  <c r="U146" s="1"/>
  <c r="N146"/>
  <c r="M146"/>
  <c r="Y146" s="1"/>
  <c r="L146"/>
  <c r="K146"/>
  <c r="Z127"/>
  <c r="Q127"/>
  <c r="P127"/>
  <c r="O127"/>
  <c r="U127" s="1"/>
  <c r="N127"/>
  <c r="M127"/>
  <c r="Y127" s="1"/>
  <c r="L127"/>
  <c r="K127"/>
  <c r="Z2389"/>
  <c r="Q2389"/>
  <c r="P2389"/>
  <c r="O2389"/>
  <c r="U2389" s="1"/>
  <c r="N2389"/>
  <c r="M2389"/>
  <c r="Y2389" s="1"/>
  <c r="L2389"/>
  <c r="K2389"/>
  <c r="Z1970"/>
  <c r="Q1970"/>
  <c r="P1970"/>
  <c r="O1970"/>
  <c r="U1970" s="1"/>
  <c r="N1970"/>
  <c r="M1970"/>
  <c r="Y1970" s="1"/>
  <c r="L1970"/>
  <c r="K1970"/>
  <c r="Z1596"/>
  <c r="Q1596"/>
  <c r="P1596"/>
  <c r="O1596"/>
  <c r="U1596" s="1"/>
  <c r="N1596"/>
  <c r="M1596"/>
  <c r="Y1596" s="1"/>
  <c r="L1596"/>
  <c r="K1596"/>
  <c r="Z1264"/>
  <c r="Q1264"/>
  <c r="P1264"/>
  <c r="O1264"/>
  <c r="U1264" s="1"/>
  <c r="N1264"/>
  <c r="M1264"/>
  <c r="Y1264" s="1"/>
  <c r="L1264"/>
  <c r="K1264"/>
  <c r="Z989"/>
  <c r="Q989"/>
  <c r="P989"/>
  <c r="O989"/>
  <c r="U989" s="1"/>
  <c r="N989"/>
  <c r="M989"/>
  <c r="Y989" s="1"/>
  <c r="L989"/>
  <c r="K989"/>
  <c r="Z764"/>
  <c r="Q764"/>
  <c r="P764"/>
  <c r="O764"/>
  <c r="U764" s="1"/>
  <c r="N764"/>
  <c r="M764"/>
  <c r="Y764" s="1"/>
  <c r="L764"/>
  <c r="K764"/>
  <c r="Z577"/>
  <c r="Q577"/>
  <c r="P577"/>
  <c r="O577"/>
  <c r="U577" s="1"/>
  <c r="N577"/>
  <c r="M577"/>
  <c r="Y577" s="1"/>
  <c r="L577"/>
  <c r="K577"/>
  <c r="Z434"/>
  <c r="Q434"/>
  <c r="P434"/>
  <c r="O434"/>
  <c r="U434" s="1"/>
  <c r="N434"/>
  <c r="M434"/>
  <c r="Y434" s="1"/>
  <c r="L434"/>
  <c r="K434"/>
  <c r="Z325"/>
  <c r="Q325"/>
  <c r="P325"/>
  <c r="O325"/>
  <c r="U325" s="1"/>
  <c r="N325"/>
  <c r="M325"/>
  <c r="Y325" s="1"/>
  <c r="L325"/>
  <c r="K325"/>
  <c r="Z240"/>
  <c r="Q240"/>
  <c r="P240"/>
  <c r="O240"/>
  <c r="U240" s="1"/>
  <c r="N240"/>
  <c r="M240"/>
  <c r="Y240" s="1"/>
  <c r="L240"/>
  <c r="K240"/>
  <c r="Z180"/>
  <c r="Q180"/>
  <c r="P180"/>
  <c r="O180"/>
  <c r="U180" s="1"/>
  <c r="N180"/>
  <c r="M180"/>
  <c r="Y180" s="1"/>
  <c r="L180"/>
  <c r="K180"/>
  <c r="Z142"/>
  <c r="Q142"/>
  <c r="P142"/>
  <c r="O142"/>
  <c r="U142" s="1"/>
  <c r="N142"/>
  <c r="M142"/>
  <c r="Y142" s="1"/>
  <c r="L142"/>
  <c r="K142"/>
  <c r="Z114"/>
  <c r="Q114"/>
  <c r="P114"/>
  <c r="O114"/>
  <c r="U114" s="1"/>
  <c r="N114"/>
  <c r="M114"/>
  <c r="Y114" s="1"/>
  <c r="L114"/>
  <c r="K114"/>
  <c r="Z103"/>
  <c r="Q103"/>
  <c r="P103"/>
  <c r="O103"/>
  <c r="U103" s="1"/>
  <c r="N103"/>
  <c r="M103"/>
  <c r="Y103" s="1"/>
  <c r="L103"/>
  <c r="K103"/>
  <c r="Z2320"/>
  <c r="Q2320"/>
  <c r="P2320"/>
  <c r="O2320"/>
  <c r="U2320" s="1"/>
  <c r="N2320"/>
  <c r="M2320"/>
  <c r="Y2320" s="1"/>
  <c r="L2320"/>
  <c r="K2320"/>
  <c r="Z1905"/>
  <c r="Q1905"/>
  <c r="P1905"/>
  <c r="O1905"/>
  <c r="U1905" s="1"/>
  <c r="N1905"/>
  <c r="M1905"/>
  <c r="Y1905" s="1"/>
  <c r="L1905"/>
  <c r="K1905"/>
  <c r="Z1529"/>
  <c r="Q1529"/>
  <c r="P1529"/>
  <c r="O1529"/>
  <c r="U1529" s="1"/>
  <c r="N1529"/>
  <c r="M1529"/>
  <c r="Y1529" s="1"/>
  <c r="L1529"/>
  <c r="K1529"/>
  <c r="Z1205"/>
  <c r="Q1205"/>
  <c r="P1205"/>
  <c r="O1205"/>
  <c r="U1205" s="1"/>
  <c r="N1205"/>
  <c r="M1205"/>
  <c r="Y1205" s="1"/>
  <c r="L1205"/>
  <c r="K1205"/>
  <c r="Z939"/>
  <c r="Q939"/>
  <c r="P939"/>
  <c r="O939"/>
  <c r="U939" s="1"/>
  <c r="N939"/>
  <c r="M939"/>
  <c r="Y939" s="1"/>
  <c r="L939"/>
  <c r="K939"/>
  <c r="Z715"/>
  <c r="Q715"/>
  <c r="P715"/>
  <c r="O715"/>
  <c r="U715" s="1"/>
  <c r="N715"/>
  <c r="M715"/>
  <c r="Y715" s="1"/>
  <c r="L715"/>
  <c r="K715"/>
  <c r="Z535"/>
  <c r="Q535"/>
  <c r="P535"/>
  <c r="O535"/>
  <c r="U535" s="1"/>
  <c r="N535"/>
  <c r="M535"/>
  <c r="Y535" s="1"/>
  <c r="L535"/>
  <c r="K535"/>
  <c r="Z392"/>
  <c r="Q392"/>
  <c r="P392"/>
  <c r="O392"/>
  <c r="U392" s="1"/>
  <c r="N392"/>
  <c r="M392"/>
  <c r="Y392" s="1"/>
  <c r="L392"/>
  <c r="K392"/>
  <c r="Z287"/>
  <c r="Q287"/>
  <c r="P287"/>
  <c r="O287"/>
  <c r="U287" s="1"/>
  <c r="N287"/>
  <c r="M287"/>
  <c r="Y287" s="1"/>
  <c r="L287"/>
  <c r="K287"/>
  <c r="Z208"/>
  <c r="Q208"/>
  <c r="P208"/>
  <c r="O208"/>
  <c r="U208" s="1"/>
  <c r="N208"/>
  <c r="M208"/>
  <c r="Y208" s="1"/>
  <c r="L208"/>
  <c r="K208"/>
  <c r="Z153"/>
  <c r="Q153"/>
  <c r="P153"/>
  <c r="O153"/>
  <c r="U153" s="1"/>
  <c r="N153"/>
  <c r="M153"/>
  <c r="Y153" s="1"/>
  <c r="L153"/>
  <c r="K153"/>
  <c r="Z118"/>
  <c r="Q118"/>
  <c r="P118"/>
  <c r="O118"/>
  <c r="U118" s="1"/>
  <c r="N118"/>
  <c r="M118"/>
  <c r="Y118" s="1"/>
  <c r="L118"/>
  <c r="K118"/>
  <c r="Z96"/>
  <c r="Q96"/>
  <c r="P96"/>
  <c r="O96"/>
  <c r="U96" s="1"/>
  <c r="N96"/>
  <c r="M96"/>
  <c r="Y96" s="1"/>
  <c r="L96"/>
  <c r="K96"/>
  <c r="Z84"/>
  <c r="Q84"/>
  <c r="P84"/>
  <c r="O84"/>
  <c r="U84" s="1"/>
  <c r="N84"/>
  <c r="M84"/>
  <c r="Y84" s="1"/>
  <c r="L84"/>
  <c r="K84"/>
  <c r="Z2268"/>
  <c r="Q2268"/>
  <c r="P2268"/>
  <c r="O2268"/>
  <c r="U2268" s="1"/>
  <c r="N2268"/>
  <c r="M2268"/>
  <c r="Y2268" s="1"/>
  <c r="L2268"/>
  <c r="K2268"/>
  <c r="Z1855"/>
  <c r="Q1855"/>
  <c r="P1855"/>
  <c r="O1855"/>
  <c r="U1855" s="1"/>
  <c r="N1855"/>
  <c r="M1855"/>
  <c r="Y1855" s="1"/>
  <c r="L1855"/>
  <c r="K1855"/>
  <c r="Z1485"/>
  <c r="Q1485"/>
  <c r="P1485"/>
  <c r="O1485"/>
  <c r="U1485" s="1"/>
  <c r="N1485"/>
  <c r="M1485"/>
  <c r="Y1485" s="1"/>
  <c r="L1485"/>
  <c r="K1485"/>
  <c r="Z1168"/>
  <c r="Q1168"/>
  <c r="P1168"/>
  <c r="O1168"/>
  <c r="U1168" s="1"/>
  <c r="N1168"/>
  <c r="M1168"/>
  <c r="Y1168" s="1"/>
  <c r="L1168"/>
  <c r="K1168"/>
  <c r="Z895"/>
  <c r="Q895"/>
  <c r="P895"/>
  <c r="O895"/>
  <c r="U895" s="1"/>
  <c r="N895"/>
  <c r="M895"/>
  <c r="Y895" s="1"/>
  <c r="L895"/>
  <c r="K895"/>
  <c r="Z682"/>
  <c r="Q682"/>
  <c r="P682"/>
  <c r="O682"/>
  <c r="U682" s="1"/>
  <c r="N682"/>
  <c r="M682"/>
  <c r="Y682" s="1"/>
  <c r="L682"/>
  <c r="K682"/>
  <c r="Z506"/>
  <c r="Q506"/>
  <c r="P506"/>
  <c r="O506"/>
  <c r="U506" s="1"/>
  <c r="N506"/>
  <c r="M506"/>
  <c r="Y506" s="1"/>
  <c r="L506"/>
  <c r="K506"/>
  <c r="Z372"/>
  <c r="Q372"/>
  <c r="P372"/>
  <c r="O372"/>
  <c r="U372" s="1"/>
  <c r="N372"/>
  <c r="M372"/>
  <c r="Y372" s="1"/>
  <c r="L372"/>
  <c r="K372"/>
  <c r="Z267"/>
  <c r="Q267"/>
  <c r="P267"/>
  <c r="O267"/>
  <c r="U267" s="1"/>
  <c r="N267"/>
  <c r="M267"/>
  <c r="Y267" s="1"/>
  <c r="L267"/>
  <c r="K267"/>
  <c r="Z192"/>
  <c r="Q192"/>
  <c r="P192"/>
  <c r="O192"/>
  <c r="U192" s="1"/>
  <c r="N192"/>
  <c r="M192"/>
  <c r="Y192" s="1"/>
  <c r="L192"/>
  <c r="K192"/>
  <c r="Z138"/>
  <c r="Q138"/>
  <c r="P138"/>
  <c r="O138"/>
  <c r="U138" s="1"/>
  <c r="N138"/>
  <c r="M138"/>
  <c r="Y138" s="1"/>
  <c r="L138"/>
  <c r="K138"/>
  <c r="Z105"/>
  <c r="Q105"/>
  <c r="P105"/>
  <c r="O105"/>
  <c r="U105" s="1"/>
  <c r="N105"/>
  <c r="M105"/>
  <c r="Y105" s="1"/>
  <c r="L105"/>
  <c r="K105"/>
  <c r="Z83"/>
  <c r="Q83"/>
  <c r="P83"/>
  <c r="O83"/>
  <c r="U83" s="1"/>
  <c r="N83"/>
  <c r="M83"/>
  <c r="Y83" s="1"/>
  <c r="L83"/>
  <c r="K83"/>
  <c r="Z75"/>
  <c r="Q75"/>
  <c r="P75"/>
  <c r="O75"/>
  <c r="U75" s="1"/>
  <c r="N75"/>
  <c r="M75"/>
  <c r="Y75" s="1"/>
  <c r="L75"/>
  <c r="K75"/>
  <c r="Z2241"/>
  <c r="Q2241"/>
  <c r="P2241"/>
  <c r="O2241"/>
  <c r="U2241" s="1"/>
  <c r="N2241"/>
  <c r="M2241"/>
  <c r="Y2241" s="1"/>
  <c r="L2241"/>
  <c r="K2241"/>
  <c r="Z1825"/>
  <c r="Q1825"/>
  <c r="P1825"/>
  <c r="O1825"/>
  <c r="U1825" s="1"/>
  <c r="N1825"/>
  <c r="M1825"/>
  <c r="Y1825" s="1"/>
  <c r="L1825"/>
  <c r="K1825"/>
  <c r="Z1463"/>
  <c r="Q1463"/>
  <c r="P1463"/>
  <c r="O1463"/>
  <c r="U1463" s="1"/>
  <c r="N1463"/>
  <c r="M1463"/>
  <c r="Y1463" s="1"/>
  <c r="L1463"/>
  <c r="K1463"/>
  <c r="Z1139"/>
  <c r="Q1139"/>
  <c r="P1139"/>
  <c r="O1139"/>
  <c r="U1139" s="1"/>
  <c r="N1139"/>
  <c r="M1139"/>
  <c r="Y1139" s="1"/>
  <c r="L1139"/>
  <c r="K1139"/>
  <c r="Z873"/>
  <c r="Q873"/>
  <c r="P873"/>
  <c r="O873"/>
  <c r="U873" s="1"/>
  <c r="N873"/>
  <c r="M873"/>
  <c r="Y873" s="1"/>
  <c r="L873"/>
  <c r="K873"/>
  <c r="Z662"/>
  <c r="Q662"/>
  <c r="P662"/>
  <c r="O662"/>
  <c r="U662" s="1"/>
  <c r="N662"/>
  <c r="M662"/>
  <c r="Y662" s="1"/>
  <c r="L662"/>
  <c r="K662"/>
  <c r="Z488"/>
  <c r="Q488"/>
  <c r="P488"/>
  <c r="O488"/>
  <c r="U488" s="1"/>
  <c r="N488"/>
  <c r="M488"/>
  <c r="Y488" s="1"/>
  <c r="L488"/>
  <c r="K488"/>
  <c r="Z351"/>
  <c r="Q351"/>
  <c r="P351"/>
  <c r="O351"/>
  <c r="U351" s="1"/>
  <c r="N351"/>
  <c r="M351"/>
  <c r="Y351" s="1"/>
  <c r="L351"/>
  <c r="K351"/>
  <c r="Z254"/>
  <c r="Q254"/>
  <c r="P254"/>
  <c r="O254"/>
  <c r="U254" s="1"/>
  <c r="N254"/>
  <c r="M254"/>
  <c r="Y254" s="1"/>
  <c r="L254"/>
  <c r="K254"/>
  <c r="Z178"/>
  <c r="Q178"/>
  <c r="P178"/>
  <c r="O178"/>
  <c r="U178" s="1"/>
  <c r="N178"/>
  <c r="M178"/>
  <c r="Y178" s="1"/>
  <c r="L178"/>
  <c r="K178"/>
  <c r="Z129"/>
  <c r="Q129"/>
  <c r="P129"/>
  <c r="O129"/>
  <c r="U129" s="1"/>
  <c r="N129"/>
  <c r="M129"/>
  <c r="Y129" s="1"/>
  <c r="L129"/>
  <c r="K129"/>
  <c r="Z97"/>
  <c r="Q97"/>
  <c r="P97"/>
  <c r="O97"/>
  <c r="U97" s="1"/>
  <c r="N97"/>
  <c r="M97"/>
  <c r="Y97" s="1"/>
  <c r="L97"/>
  <c r="K97"/>
  <c r="Z78"/>
  <c r="Q78"/>
  <c r="P78"/>
  <c r="O78"/>
  <c r="U78" s="1"/>
  <c r="N78"/>
  <c r="M78"/>
  <c r="Y78" s="1"/>
  <c r="L78"/>
  <c r="K78"/>
  <c r="Z68"/>
  <c r="Q68"/>
  <c r="P68"/>
  <c r="O68"/>
  <c r="U68" s="1"/>
  <c r="N68"/>
  <c r="M68"/>
  <c r="Y68" s="1"/>
  <c r="L68"/>
  <c r="K68"/>
  <c r="Z2643"/>
  <c r="Q2643"/>
  <c r="P2643"/>
  <c r="O2643"/>
  <c r="U2643" s="1"/>
  <c r="N2643"/>
  <c r="M2643"/>
  <c r="Y2643" s="1"/>
  <c r="L2643"/>
  <c r="K2643"/>
  <c r="Z2597"/>
  <c r="Q2597"/>
  <c r="P2597"/>
  <c r="O2597"/>
  <c r="U2597" s="1"/>
  <c r="N2597"/>
  <c r="M2597"/>
  <c r="Y2597" s="1"/>
  <c r="L2597"/>
  <c r="K2597"/>
  <c r="Z2613"/>
  <c r="Q2613"/>
  <c r="P2613"/>
  <c r="O2613"/>
  <c r="U2613" s="1"/>
  <c r="N2613"/>
  <c r="M2613"/>
  <c r="Y2613" s="1"/>
  <c r="L2613"/>
  <c r="K2613"/>
  <c r="Z2465"/>
  <c r="Q2465"/>
  <c r="P2465"/>
  <c r="O2465"/>
  <c r="U2465" s="1"/>
  <c r="N2465"/>
  <c r="M2465"/>
  <c r="Y2465" s="1"/>
  <c r="L2465"/>
  <c r="K2465"/>
  <c r="Z2370"/>
  <c r="Q2370"/>
  <c r="P2370"/>
  <c r="O2370"/>
  <c r="U2370" s="1"/>
  <c r="N2370"/>
  <c r="M2370"/>
  <c r="Y2370" s="1"/>
  <c r="L2370"/>
  <c r="K2370"/>
  <c r="Z2282"/>
  <c r="Q2282"/>
  <c r="P2282"/>
  <c r="O2282"/>
  <c r="U2282" s="1"/>
  <c r="N2282"/>
  <c r="M2282"/>
  <c r="Y2282" s="1"/>
  <c r="L2282"/>
  <c r="K2282"/>
  <c r="Z2235"/>
  <c r="Q2235"/>
  <c r="P2235"/>
  <c r="O2235"/>
  <c r="U2235" s="1"/>
  <c r="N2235"/>
  <c r="M2235"/>
  <c r="Y2235" s="1"/>
  <c r="L2235"/>
  <c r="K2235"/>
  <c r="Z2657"/>
  <c r="Q2657"/>
  <c r="P2657"/>
  <c r="O2657"/>
  <c r="U2657" s="1"/>
  <c r="N2657"/>
  <c r="M2657"/>
  <c r="Y2657" s="1"/>
  <c r="L2657"/>
  <c r="K2657"/>
  <c r="Z2441"/>
  <c r="Q2441"/>
  <c r="P2441"/>
  <c r="O2441"/>
  <c r="U2441" s="1"/>
  <c r="N2441"/>
  <c r="M2441"/>
  <c r="Y2441" s="1"/>
  <c r="L2441"/>
  <c r="K2441"/>
  <c r="Z2273"/>
  <c r="Q2273"/>
  <c r="P2273"/>
  <c r="O2273"/>
  <c r="U2273" s="1"/>
  <c r="N2273"/>
  <c r="M2273"/>
  <c r="Y2273" s="1"/>
  <c r="L2273"/>
  <c r="K2273"/>
  <c r="Z2133"/>
  <c r="Q2133"/>
  <c r="P2133"/>
  <c r="O2133"/>
  <c r="U2133" s="1"/>
  <c r="N2133"/>
  <c r="M2133"/>
  <c r="Y2133" s="1"/>
  <c r="L2133"/>
  <c r="K2133"/>
  <c r="Z2030"/>
  <c r="Q2030"/>
  <c r="P2030"/>
  <c r="O2030"/>
  <c r="U2030" s="1"/>
  <c r="N2030"/>
  <c r="M2030"/>
  <c r="Y2030" s="1"/>
  <c r="L2030"/>
  <c r="K2030"/>
  <c r="Z1951"/>
  <c r="Q1951"/>
  <c r="P1951"/>
  <c r="O1951"/>
  <c r="U1951" s="1"/>
  <c r="N1951"/>
  <c r="M1951"/>
  <c r="Y1951" s="1"/>
  <c r="L1951"/>
  <c r="K1951"/>
  <c r="Z1907"/>
  <c r="Q1907"/>
  <c r="P1907"/>
  <c r="O1907"/>
  <c r="U1907" s="1"/>
  <c r="N1907"/>
  <c r="M1907"/>
  <c r="Y1907" s="1"/>
  <c r="L1907"/>
  <c r="K1907"/>
  <c r="Z2567"/>
  <c r="Q2567"/>
  <c r="P2567"/>
  <c r="O2567"/>
  <c r="U2567" s="1"/>
  <c r="N2567"/>
  <c r="M2567"/>
  <c r="Y2567" s="1"/>
  <c r="L2567"/>
  <c r="K2567"/>
  <c r="Z2335"/>
  <c r="Q2335"/>
  <c r="P2335"/>
  <c r="O2335"/>
  <c r="U2335" s="1"/>
  <c r="N2335"/>
  <c r="M2335"/>
  <c r="Y2335" s="1"/>
  <c r="L2335"/>
  <c r="K2335"/>
  <c r="Z2123"/>
  <c r="Q2123"/>
  <c r="P2123"/>
  <c r="O2123"/>
  <c r="U2123" s="1"/>
  <c r="N2123"/>
  <c r="M2123"/>
  <c r="Y2123" s="1"/>
  <c r="L2123"/>
  <c r="K2123"/>
  <c r="Z1964"/>
  <c r="Q1964"/>
  <c r="P1964"/>
  <c r="O1964"/>
  <c r="U1964" s="1"/>
  <c r="N1964"/>
  <c r="M1964"/>
  <c r="Y1964" s="1"/>
  <c r="L1964"/>
  <c r="K1964"/>
  <c r="Z1823"/>
  <c r="Q1823"/>
  <c r="P1823"/>
  <c r="O1823"/>
  <c r="U1823" s="1"/>
  <c r="N1823"/>
  <c r="M1823"/>
  <c r="Y1823" s="1"/>
  <c r="L1823"/>
  <c r="K1823"/>
  <c r="Z1716"/>
  <c r="Q1716"/>
  <c r="P1716"/>
  <c r="O1716"/>
  <c r="U1716" s="1"/>
  <c r="N1716"/>
  <c r="M1716"/>
  <c r="Y1716" s="1"/>
  <c r="L1716"/>
  <c r="K1716"/>
  <c r="Z1644"/>
  <c r="Q1644"/>
  <c r="P1644"/>
  <c r="O1644"/>
  <c r="U1644" s="1"/>
  <c r="N1644"/>
  <c r="M1644"/>
  <c r="Y1644" s="1"/>
  <c r="L1644"/>
  <c r="K1644"/>
  <c r="Z1603"/>
  <c r="Q1603"/>
  <c r="P1603"/>
  <c r="O1603"/>
  <c r="U1603" s="1"/>
  <c r="N1603"/>
  <c r="M1603"/>
  <c r="Y1603" s="1"/>
  <c r="L1603"/>
  <c r="K1603"/>
  <c r="Z2534"/>
  <c r="Q2534"/>
  <c r="P2534"/>
  <c r="O2534"/>
  <c r="U2534" s="1"/>
  <c r="N2534"/>
  <c r="M2534"/>
  <c r="Y2534" s="1"/>
  <c r="L2534"/>
  <c r="K2534"/>
  <c r="Z2260"/>
  <c r="Q2260"/>
  <c r="P2260"/>
  <c r="O2260"/>
  <c r="U2260" s="1"/>
  <c r="N2260"/>
  <c r="M2260"/>
  <c r="Y2260" s="1"/>
  <c r="L2260"/>
  <c r="K2260"/>
  <c r="Z2038"/>
  <c r="Q2038"/>
  <c r="P2038"/>
  <c r="O2038"/>
  <c r="U2038" s="1"/>
  <c r="N2038"/>
  <c r="M2038"/>
  <c r="Y2038" s="1"/>
  <c r="L2038"/>
  <c r="K2038"/>
  <c r="Z1840"/>
  <c r="Q1840"/>
  <c r="P1840"/>
  <c r="O1840"/>
  <c r="U1840" s="1"/>
  <c r="N1840"/>
  <c r="M1840"/>
  <c r="Y1840" s="1"/>
  <c r="L1840"/>
  <c r="K1840"/>
  <c r="Z1671"/>
  <c r="Q1671"/>
  <c r="P1671"/>
  <c r="O1671"/>
  <c r="U1671" s="1"/>
  <c r="N1671"/>
  <c r="M1671"/>
  <c r="Y1671" s="1"/>
  <c r="L1671"/>
  <c r="K1671"/>
  <c r="Z1540"/>
  <c r="Q1540"/>
  <c r="P1540"/>
  <c r="O1540"/>
  <c r="U1540" s="1"/>
  <c r="N1540"/>
  <c r="M1540"/>
  <c r="Y1540" s="1"/>
  <c r="L1540"/>
  <c r="K1540"/>
  <c r="Z1447"/>
  <c r="Q1447"/>
  <c r="P1447"/>
  <c r="O1447"/>
  <c r="U1447" s="1"/>
  <c r="N1447"/>
  <c r="M1447"/>
  <c r="Y1447" s="1"/>
  <c r="L1447"/>
  <c r="K1447"/>
  <c r="Z1363"/>
  <c r="Q1363"/>
  <c r="P1363"/>
  <c r="O1363"/>
  <c r="U1363" s="1"/>
  <c r="N1363"/>
  <c r="M1363"/>
  <c r="Y1363" s="1"/>
  <c r="L1363"/>
  <c r="K1363"/>
  <c r="Z1325"/>
  <c r="Q1325"/>
  <c r="P1325"/>
  <c r="O1325"/>
  <c r="U1325" s="1"/>
  <c r="N1325"/>
  <c r="M1325"/>
  <c r="Y1325" s="1"/>
  <c r="L1325"/>
  <c r="K1325"/>
  <c r="Z2555"/>
  <c r="Q2555"/>
  <c r="P2555"/>
  <c r="O2555"/>
  <c r="U2555" s="1"/>
  <c r="N2555"/>
  <c r="M2555"/>
  <c r="Y2555" s="1"/>
  <c r="L2555"/>
  <c r="K2555"/>
  <c r="Z2253"/>
  <c r="Q2253"/>
  <c r="P2253"/>
  <c r="O2253"/>
  <c r="U2253" s="1"/>
  <c r="N2253"/>
  <c r="M2253"/>
  <c r="Y2253" s="1"/>
  <c r="L2253"/>
  <c r="K2253"/>
  <c r="Z1995"/>
  <c r="Q1995"/>
  <c r="P1995"/>
  <c r="O1995"/>
  <c r="U1995" s="1"/>
  <c r="N1995"/>
  <c r="M1995"/>
  <c r="Y1995" s="1"/>
  <c r="L1995"/>
  <c r="K1995"/>
  <c r="Z1765"/>
  <c r="Q1765"/>
  <c r="P1765"/>
  <c r="O1765"/>
  <c r="U1765" s="1"/>
  <c r="N1765"/>
  <c r="M1765"/>
  <c r="Y1765" s="1"/>
  <c r="L1765"/>
  <c r="K1765"/>
  <c r="Z1575"/>
  <c r="Q1575"/>
  <c r="P1575"/>
  <c r="O1575"/>
  <c r="U1575" s="1"/>
  <c r="N1575"/>
  <c r="M1575"/>
  <c r="Y1575" s="1"/>
  <c r="L1575"/>
  <c r="K1575"/>
  <c r="Z1410"/>
  <c r="Q1410"/>
  <c r="P1410"/>
  <c r="O1410"/>
  <c r="U1410" s="1"/>
  <c r="N1410"/>
  <c r="M1410"/>
  <c r="Y1410" s="1"/>
  <c r="L1410"/>
  <c r="K1410"/>
  <c r="Z1291"/>
  <c r="Q1291"/>
  <c r="P1291"/>
  <c r="O1291"/>
  <c r="U1291" s="1"/>
  <c r="N1291"/>
  <c r="M1291"/>
  <c r="Y1291" s="1"/>
  <c r="L1291"/>
  <c r="K1291"/>
  <c r="Z1189"/>
  <c r="Q1189"/>
  <c r="P1189"/>
  <c r="O1189"/>
  <c r="U1189" s="1"/>
  <c r="N1189"/>
  <c r="M1189"/>
  <c r="Y1189" s="1"/>
  <c r="L1189"/>
  <c r="K1189"/>
  <c r="Z1129"/>
  <c r="Q1129"/>
  <c r="P1129"/>
  <c r="O1129"/>
  <c r="U1129" s="1"/>
  <c r="N1129"/>
  <c r="M1129"/>
  <c r="Y1129" s="1"/>
  <c r="L1129"/>
  <c r="K1129"/>
  <c r="Z1091"/>
  <c r="Q1091"/>
  <c r="P1091"/>
  <c r="O1091"/>
  <c r="U1091" s="1"/>
  <c r="N1091"/>
  <c r="M1091"/>
  <c r="Y1091" s="1"/>
  <c r="L1091"/>
  <c r="K1091"/>
  <c r="Z2620"/>
  <c r="Q2620"/>
  <c r="P2620"/>
  <c r="O2620"/>
  <c r="U2620" s="1"/>
  <c r="N2620"/>
  <c r="M2620"/>
  <c r="Y2620" s="1"/>
  <c r="L2620"/>
  <c r="K2620"/>
  <c r="Z2295"/>
  <c r="Q2295"/>
  <c r="P2295"/>
  <c r="O2295"/>
  <c r="U2295" s="1"/>
  <c r="N2295"/>
  <c r="M2295"/>
  <c r="Y2295" s="1"/>
  <c r="L2295"/>
  <c r="K2295"/>
  <c r="Z2000"/>
  <c r="Q2000"/>
  <c r="P2000"/>
  <c r="O2000"/>
  <c r="U2000" s="1"/>
  <c r="N2000"/>
  <c r="M2000"/>
  <c r="Y2000" s="1"/>
  <c r="L2000"/>
  <c r="K2000"/>
  <c r="Z1743"/>
  <c r="Q1743"/>
  <c r="P1743"/>
  <c r="O1743"/>
  <c r="U1743" s="1"/>
  <c r="N1743"/>
  <c r="M1743"/>
  <c r="Y1743" s="1"/>
  <c r="L1743"/>
  <c r="K1743"/>
  <c r="Z1518"/>
  <c r="Q1518"/>
  <c r="P1518"/>
  <c r="O1518"/>
  <c r="U1518" s="1"/>
  <c r="N1518"/>
  <c r="M1518"/>
  <c r="Y1518" s="1"/>
  <c r="L1518"/>
  <c r="K1518"/>
  <c r="Z1336"/>
  <c r="Q1336"/>
  <c r="P1336"/>
  <c r="O1336"/>
  <c r="U1336" s="1"/>
  <c r="N1336"/>
  <c r="M1336"/>
  <c r="Y1336" s="1"/>
  <c r="L1336"/>
  <c r="K1336"/>
  <c r="Z1181"/>
  <c r="Q1181"/>
  <c r="P1181"/>
  <c r="O1181"/>
  <c r="U1181" s="1"/>
  <c r="N1181"/>
  <c r="M1181"/>
  <c r="Y1181" s="1"/>
  <c r="L1181"/>
  <c r="K1181"/>
  <c r="Z1063"/>
  <c r="Q1063"/>
  <c r="P1063"/>
  <c r="O1063"/>
  <c r="N1063"/>
  <c r="M1063"/>
  <c r="L1063"/>
  <c r="K1063"/>
  <c r="Z978"/>
  <c r="Q978"/>
  <c r="P978"/>
  <c r="O978"/>
  <c r="U978" s="1"/>
  <c r="N978"/>
  <c r="M978"/>
  <c r="Y978" s="1"/>
  <c r="L978"/>
  <c r="K978"/>
  <c r="Z918"/>
  <c r="Q918"/>
  <c r="P918"/>
  <c r="O918"/>
  <c r="U918" s="1"/>
  <c r="N918"/>
  <c r="M918"/>
  <c r="Y918" s="1"/>
  <c r="L918"/>
  <c r="K918"/>
  <c r="Z874"/>
  <c r="Q874"/>
  <c r="P874"/>
  <c r="O874"/>
  <c r="U874" s="1"/>
  <c r="N874"/>
  <c r="M874"/>
  <c r="Y874" s="1"/>
  <c r="L874"/>
  <c r="K874"/>
  <c r="Z2380"/>
  <c r="Q2380"/>
  <c r="P2380"/>
  <c r="O2380"/>
  <c r="U2380" s="1"/>
  <c r="N2380"/>
  <c r="M2380"/>
  <c r="Y2380" s="1"/>
  <c r="L2380"/>
  <c r="K2380"/>
  <c r="Z2056"/>
  <c r="Q2056"/>
  <c r="P2056"/>
  <c r="O2056"/>
  <c r="U2056" s="1"/>
  <c r="N2056"/>
  <c r="M2056"/>
  <c r="Y2056" s="1"/>
  <c r="L2056"/>
  <c r="K2056"/>
  <c r="Z1764"/>
  <c r="Q1764"/>
  <c r="P1764"/>
  <c r="O1764"/>
  <c r="U1764" s="1"/>
  <c r="N1764"/>
  <c r="M1764"/>
  <c r="Y1764" s="1"/>
  <c r="L1764"/>
  <c r="K1764"/>
  <c r="Z1509"/>
  <c r="Q1509"/>
  <c r="P1509"/>
  <c r="O1509"/>
  <c r="U1509" s="1"/>
  <c r="N1509"/>
  <c r="M1509"/>
  <c r="Y1509" s="1"/>
  <c r="L1509"/>
  <c r="K1509"/>
  <c r="Z1299"/>
  <c r="Q1299"/>
  <c r="P1299"/>
  <c r="O1299"/>
  <c r="U1299" s="1"/>
  <c r="N1299"/>
  <c r="M1299"/>
  <c r="Y1299" s="1"/>
  <c r="L1299"/>
  <c r="K1299"/>
  <c r="Z1128"/>
  <c r="Q1128"/>
  <c r="P1128"/>
  <c r="O1128"/>
  <c r="U1128" s="1"/>
  <c r="N1128"/>
  <c r="M1128"/>
  <c r="Y1128" s="1"/>
  <c r="L1128"/>
  <c r="K1128"/>
  <c r="Z983"/>
  <c r="Q983"/>
  <c r="P983"/>
  <c r="O983"/>
  <c r="U983" s="1"/>
  <c r="N983"/>
  <c r="M983"/>
  <c r="Y983" s="1"/>
  <c r="L983"/>
  <c r="K983"/>
  <c r="Z872"/>
  <c r="Q872"/>
  <c r="P872"/>
  <c r="O872"/>
  <c r="U872" s="1"/>
  <c r="N872"/>
  <c r="M872"/>
  <c r="Y872" s="1"/>
  <c r="L872"/>
  <c r="K872"/>
  <c r="Z789"/>
  <c r="Q789"/>
  <c r="P789"/>
  <c r="O789"/>
  <c r="U789" s="1"/>
  <c r="N789"/>
  <c r="M789"/>
  <c r="Y789" s="1"/>
  <c r="L789"/>
  <c r="K789"/>
  <c r="Z733"/>
  <c r="Q733"/>
  <c r="P733"/>
  <c r="O733"/>
  <c r="U733" s="1"/>
  <c r="N733"/>
  <c r="M733"/>
  <c r="Y733" s="1"/>
  <c r="L733"/>
  <c r="K733"/>
  <c r="Z702"/>
  <c r="Q702"/>
  <c r="P702"/>
  <c r="O702"/>
  <c r="U702" s="1"/>
  <c r="N702"/>
  <c r="M702"/>
  <c r="Y702" s="1"/>
  <c r="L702"/>
  <c r="K702"/>
  <c r="Z2518"/>
  <c r="Q2518"/>
  <c r="P2518"/>
  <c r="O2518"/>
  <c r="U2518" s="1"/>
  <c r="N2518"/>
  <c r="M2518"/>
  <c r="Y2518" s="1"/>
  <c r="L2518"/>
  <c r="K2518"/>
  <c r="Z2162"/>
  <c r="Q2162"/>
  <c r="P2162"/>
  <c r="O2162"/>
  <c r="U2162" s="1"/>
  <c r="N2162"/>
  <c r="M2162"/>
  <c r="Y2162" s="1"/>
  <c r="L2162"/>
  <c r="K2162"/>
  <c r="Z1839"/>
  <c r="Q1839"/>
  <c r="P1839"/>
  <c r="O1839"/>
  <c r="U1839" s="1"/>
  <c r="N1839"/>
  <c r="M1839"/>
  <c r="Y1839" s="1"/>
  <c r="L1839"/>
  <c r="K1839"/>
  <c r="Z1558"/>
  <c r="Q1558"/>
  <c r="P1558"/>
  <c r="O1558"/>
  <c r="U1558" s="1"/>
  <c r="N1558"/>
  <c r="M1558"/>
  <c r="Y1558" s="1"/>
  <c r="L1558"/>
  <c r="K1558"/>
  <c r="Z1315"/>
  <c r="Q1315"/>
  <c r="P1315"/>
  <c r="O1315"/>
  <c r="U1315" s="1"/>
  <c r="N1315"/>
  <c r="M1315"/>
  <c r="Y1315" s="1"/>
  <c r="L1315"/>
  <c r="K1315"/>
  <c r="Z1117"/>
  <c r="Q1117"/>
  <c r="P1117"/>
  <c r="O1117"/>
  <c r="U1117" s="1"/>
  <c r="N1117"/>
  <c r="M1117"/>
  <c r="Y1117" s="1"/>
  <c r="L1117"/>
  <c r="K1117"/>
  <c r="Z949"/>
  <c r="Q949"/>
  <c r="P949"/>
  <c r="O949"/>
  <c r="U949" s="1"/>
  <c r="N949"/>
  <c r="M949"/>
  <c r="Y949" s="1"/>
  <c r="L949"/>
  <c r="K949"/>
  <c r="Z817"/>
  <c r="Q817"/>
  <c r="P817"/>
  <c r="O817"/>
  <c r="U817" s="1"/>
  <c r="N817"/>
  <c r="M817"/>
  <c r="Y817" s="1"/>
  <c r="L817"/>
  <c r="K817"/>
  <c r="Z713"/>
  <c r="Q713"/>
  <c r="P713"/>
  <c r="O713"/>
  <c r="U713" s="1"/>
  <c r="N713"/>
  <c r="M713"/>
  <c r="Y713" s="1"/>
  <c r="L713"/>
  <c r="K713"/>
  <c r="Z636"/>
  <c r="Q636"/>
  <c r="P636"/>
  <c r="O636"/>
  <c r="U636" s="1"/>
  <c r="N636"/>
  <c r="M636"/>
  <c r="Y636" s="1"/>
  <c r="L636"/>
  <c r="K636"/>
  <c r="Z578"/>
  <c r="Q578"/>
  <c r="P578"/>
  <c r="O578"/>
  <c r="U578" s="1"/>
  <c r="N578"/>
  <c r="M578"/>
  <c r="Y578" s="1"/>
  <c r="L578"/>
  <c r="K578"/>
  <c r="Z560"/>
  <c r="Q560"/>
  <c r="P560"/>
  <c r="O560"/>
  <c r="U560" s="1"/>
  <c r="N560"/>
  <c r="M560"/>
  <c r="Y560" s="1"/>
  <c r="L560"/>
  <c r="K560"/>
  <c r="Z2315"/>
  <c r="Q2315"/>
  <c r="P2315"/>
  <c r="O2315"/>
  <c r="U2315" s="1"/>
  <c r="N2315"/>
  <c r="M2315"/>
  <c r="Y2315" s="1"/>
  <c r="L2315"/>
  <c r="K2315"/>
  <c r="Z1961"/>
  <c r="Q1961"/>
  <c r="P1961"/>
  <c r="O1961"/>
  <c r="U1961" s="1"/>
  <c r="N1961"/>
  <c r="M1961"/>
  <c r="Y1961" s="1"/>
  <c r="L1961"/>
  <c r="K1961"/>
  <c r="Z1643"/>
  <c r="Q1643"/>
  <c r="P1643"/>
  <c r="O1643"/>
  <c r="U1643" s="1"/>
  <c r="N1643"/>
  <c r="M1643"/>
  <c r="Y1643" s="1"/>
  <c r="L1643"/>
  <c r="K1643"/>
  <c r="Z1365"/>
  <c r="Q1365"/>
  <c r="P1365"/>
  <c r="O1365"/>
  <c r="U1365" s="1"/>
  <c r="N1365"/>
  <c r="M1365"/>
  <c r="Y1365" s="1"/>
  <c r="L1365"/>
  <c r="K1365"/>
  <c r="Z1136"/>
  <c r="Q1136"/>
  <c r="P1136"/>
  <c r="O1136"/>
  <c r="U1136" s="1"/>
  <c r="N1136"/>
  <c r="M1136"/>
  <c r="Y1136" s="1"/>
  <c r="L1136"/>
  <c r="K1136"/>
  <c r="Z954"/>
  <c r="Q954"/>
  <c r="P954"/>
  <c r="O954"/>
  <c r="U954" s="1"/>
  <c r="N954"/>
  <c r="M954"/>
  <c r="Y954" s="1"/>
  <c r="L954"/>
  <c r="K954"/>
  <c r="Z786"/>
  <c r="Q786"/>
  <c r="P786"/>
  <c r="O786"/>
  <c r="U786" s="1"/>
  <c r="N786"/>
  <c r="M786"/>
  <c r="Y786" s="1"/>
  <c r="L786"/>
  <c r="K786"/>
  <c r="Z671"/>
  <c r="Q671"/>
  <c r="P671"/>
  <c r="O671"/>
  <c r="U671" s="1"/>
  <c r="N671"/>
  <c r="M671"/>
  <c r="Y671" s="1"/>
  <c r="L671"/>
  <c r="K671"/>
  <c r="Z572"/>
  <c r="Q572"/>
  <c r="P572"/>
  <c r="O572"/>
  <c r="U572" s="1"/>
  <c r="N572"/>
  <c r="M572"/>
  <c r="Y572" s="1"/>
  <c r="L572"/>
  <c r="K572"/>
  <c r="Z502"/>
  <c r="Q502"/>
  <c r="P502"/>
  <c r="O502"/>
  <c r="U502" s="1"/>
  <c r="N502"/>
  <c r="M502"/>
  <c r="Y502" s="1"/>
  <c r="L502"/>
  <c r="K502"/>
  <c r="Z460"/>
  <c r="Q460"/>
  <c r="P460"/>
  <c r="O460"/>
  <c r="U460" s="1"/>
  <c r="N460"/>
  <c r="M460"/>
  <c r="Y460" s="1"/>
  <c r="L460"/>
  <c r="K460"/>
  <c r="Z431"/>
  <c r="Q431"/>
  <c r="P431"/>
  <c r="O431"/>
  <c r="U431" s="1"/>
  <c r="N431"/>
  <c r="M431"/>
  <c r="Y431" s="1"/>
  <c r="L431"/>
  <c r="K431"/>
  <c r="Z2524"/>
  <c r="Q2524"/>
  <c r="P2524"/>
  <c r="O2524"/>
  <c r="U2524" s="1"/>
  <c r="N2524"/>
  <c r="M2524"/>
  <c r="Y2524" s="1"/>
  <c r="L2524"/>
  <c r="K2524"/>
  <c r="Z2131"/>
  <c r="Q2131"/>
  <c r="P2131"/>
  <c r="O2131"/>
  <c r="U2131" s="1"/>
  <c r="N2131"/>
  <c r="M2131"/>
  <c r="Y2131" s="1"/>
  <c r="L2131"/>
  <c r="K2131"/>
  <c r="Z1787"/>
  <c r="Q1787"/>
  <c r="P1787"/>
  <c r="O1787"/>
  <c r="U1787" s="1"/>
  <c r="N1787"/>
  <c r="M1787"/>
  <c r="Y1787" s="1"/>
  <c r="L1787"/>
  <c r="K1787"/>
  <c r="Z1476"/>
  <c r="Q1476"/>
  <c r="P1476"/>
  <c r="O1476"/>
  <c r="U1476" s="1"/>
  <c r="N1476"/>
  <c r="M1476"/>
  <c r="Y1476" s="1"/>
  <c r="L1476"/>
  <c r="K1476"/>
  <c r="Z1208"/>
  <c r="Q1208"/>
  <c r="P1208"/>
  <c r="O1208"/>
  <c r="U1208" s="1"/>
  <c r="N1208"/>
  <c r="M1208"/>
  <c r="Y1208" s="1"/>
  <c r="L1208"/>
  <c r="K1208"/>
  <c r="Z988"/>
  <c r="Q988"/>
  <c r="P988"/>
  <c r="O988"/>
  <c r="U988" s="1"/>
  <c r="N988"/>
  <c r="M988"/>
  <c r="Y988" s="1"/>
  <c r="L988"/>
  <c r="K988"/>
  <c r="Z808"/>
  <c r="Q808"/>
  <c r="P808"/>
  <c r="O808"/>
  <c r="U808" s="1"/>
  <c r="N808"/>
  <c r="M808"/>
  <c r="Y808" s="1"/>
  <c r="L808"/>
  <c r="K808"/>
  <c r="Z663"/>
  <c r="Q663"/>
  <c r="P663"/>
  <c r="O663"/>
  <c r="U663" s="1"/>
  <c r="N663"/>
  <c r="M663"/>
  <c r="Y663" s="1"/>
  <c r="L663"/>
  <c r="K663"/>
  <c r="Z551"/>
  <c r="Q551"/>
  <c r="P551"/>
  <c r="O551"/>
  <c r="U551" s="1"/>
  <c r="N551"/>
  <c r="M551"/>
  <c r="Y551" s="1"/>
  <c r="L551"/>
  <c r="K551"/>
  <c r="Z463"/>
  <c r="Q463"/>
  <c r="P463"/>
  <c r="O463"/>
  <c r="U463" s="1"/>
  <c r="N463"/>
  <c r="M463"/>
  <c r="Y463" s="1"/>
  <c r="L463"/>
  <c r="K463"/>
  <c r="Z396"/>
  <c r="Q396"/>
  <c r="P396"/>
  <c r="O396"/>
  <c r="U396" s="1"/>
  <c r="N396"/>
  <c r="M396"/>
  <c r="Y396" s="1"/>
  <c r="L396"/>
  <c r="K396"/>
  <c r="Z352"/>
  <c r="Q352"/>
  <c r="P352"/>
  <c r="O352"/>
  <c r="U352" s="1"/>
  <c r="N352"/>
  <c r="M352"/>
  <c r="Y352" s="1"/>
  <c r="L352"/>
  <c r="K352"/>
  <c r="Z331"/>
  <c r="Q331"/>
  <c r="P331"/>
  <c r="O331"/>
  <c r="U331" s="1"/>
  <c r="N331"/>
  <c r="M331"/>
  <c r="Y331" s="1"/>
  <c r="L331"/>
  <c r="K331"/>
  <c r="Z2368"/>
  <c r="Q2368"/>
  <c r="P2368"/>
  <c r="O2368"/>
  <c r="U2368" s="1"/>
  <c r="N2368"/>
  <c r="M2368"/>
  <c r="Y2368" s="1"/>
  <c r="L2368"/>
  <c r="K2368"/>
  <c r="Z1976"/>
  <c r="Q1976"/>
  <c r="P1976"/>
  <c r="O1976"/>
  <c r="U1976" s="1"/>
  <c r="N1976"/>
  <c r="M1976"/>
  <c r="Y1976" s="1"/>
  <c r="L1976"/>
  <c r="K1976"/>
  <c r="Z1629"/>
  <c r="Q1629"/>
  <c r="P1629"/>
  <c r="O1629"/>
  <c r="U1629" s="1"/>
  <c r="N1629"/>
  <c r="M1629"/>
  <c r="Y1629" s="1"/>
  <c r="L1629"/>
  <c r="K1629"/>
  <c r="Z1324"/>
  <c r="Q1324"/>
  <c r="P1324"/>
  <c r="O1324"/>
  <c r="U1324" s="1"/>
  <c r="N1324"/>
  <c r="M1324"/>
  <c r="Y1324" s="1"/>
  <c r="L1324"/>
  <c r="K1324"/>
  <c r="Z1070"/>
  <c r="Q1070"/>
  <c r="P1070"/>
  <c r="O1070"/>
  <c r="U1070" s="1"/>
  <c r="N1070"/>
  <c r="M1070"/>
  <c r="Y1070" s="1"/>
  <c r="L1070"/>
  <c r="K1070"/>
  <c r="Z863"/>
  <c r="Q863"/>
  <c r="P863"/>
  <c r="O863"/>
  <c r="U863" s="1"/>
  <c r="N863"/>
  <c r="M863"/>
  <c r="Y863" s="1"/>
  <c r="L863"/>
  <c r="K863"/>
  <c r="Z691"/>
  <c r="Q691"/>
  <c r="P691"/>
  <c r="O691"/>
  <c r="U691" s="1"/>
  <c r="N691"/>
  <c r="M691"/>
  <c r="Y691" s="1"/>
  <c r="L691"/>
  <c r="K691"/>
  <c r="Z557"/>
  <c r="Q557"/>
  <c r="P557"/>
  <c r="O557"/>
  <c r="U557" s="1"/>
  <c r="N557"/>
  <c r="M557"/>
  <c r="Y557" s="1"/>
  <c r="L557"/>
  <c r="K557"/>
  <c r="Z451"/>
  <c r="Q451"/>
  <c r="P451"/>
  <c r="O451"/>
  <c r="U451" s="1"/>
  <c r="N451"/>
  <c r="M451"/>
  <c r="Y451" s="1"/>
  <c r="L451"/>
  <c r="K451"/>
  <c r="Z369"/>
  <c r="Q369"/>
  <c r="P369"/>
  <c r="O369"/>
  <c r="U369" s="1"/>
  <c r="N369"/>
  <c r="M369"/>
  <c r="Y369" s="1"/>
  <c r="L369"/>
  <c r="K369"/>
  <c r="Z311"/>
  <c r="Q311"/>
  <c r="P311"/>
  <c r="O311"/>
  <c r="U311" s="1"/>
  <c r="N311"/>
  <c r="M311"/>
  <c r="Y311" s="1"/>
  <c r="L311"/>
  <c r="K311"/>
  <c r="Z273"/>
  <c r="Q273"/>
  <c r="P273"/>
  <c r="O273"/>
  <c r="U273" s="1"/>
  <c r="N273"/>
  <c r="M273"/>
  <c r="Y273" s="1"/>
  <c r="L273"/>
  <c r="K273"/>
  <c r="Z248"/>
  <c r="Q248"/>
  <c r="P248"/>
  <c r="O248"/>
  <c r="U248" s="1"/>
  <c r="N248"/>
  <c r="M248"/>
  <c r="Y248" s="1"/>
  <c r="L248"/>
  <c r="K248"/>
  <c r="Z2642"/>
  <c r="Q2642"/>
  <c r="P2642"/>
  <c r="O2642"/>
  <c r="U2642" s="1"/>
  <c r="N2642"/>
  <c r="M2642"/>
  <c r="Y2642" s="1"/>
  <c r="L2642"/>
  <c r="K2642"/>
  <c r="Z2220"/>
  <c r="Q2220"/>
  <c r="P2220"/>
  <c r="O2220"/>
  <c r="U2220" s="1"/>
  <c r="N2220"/>
  <c r="M2220"/>
  <c r="Y2220" s="1"/>
  <c r="L2220"/>
  <c r="K2220"/>
  <c r="Z1834"/>
  <c r="Q1834"/>
  <c r="P1834"/>
  <c r="O1834"/>
  <c r="U1834" s="1"/>
  <c r="N1834"/>
  <c r="M1834"/>
  <c r="Y1834" s="1"/>
  <c r="L1834"/>
  <c r="K1834"/>
  <c r="Z1491"/>
  <c r="Q1491"/>
  <c r="P1491"/>
  <c r="O1491"/>
  <c r="U1491" s="1"/>
  <c r="N1491"/>
  <c r="M1491"/>
  <c r="Y1491" s="1"/>
  <c r="L1491"/>
  <c r="K1491"/>
  <c r="Z1200"/>
  <c r="Q1200"/>
  <c r="P1200"/>
  <c r="O1200"/>
  <c r="U1200" s="1"/>
  <c r="N1200"/>
  <c r="M1200"/>
  <c r="Y1200" s="1"/>
  <c r="L1200"/>
  <c r="K1200"/>
  <c r="Z958"/>
  <c r="Q958"/>
  <c r="P958"/>
  <c r="O958"/>
  <c r="U958" s="1"/>
  <c r="N958"/>
  <c r="M958"/>
  <c r="Y958" s="1"/>
  <c r="L958"/>
  <c r="K958"/>
  <c r="Z751"/>
  <c r="Q751"/>
  <c r="P751"/>
  <c r="O751"/>
  <c r="U751" s="1"/>
  <c r="N751"/>
  <c r="M751"/>
  <c r="Y751" s="1"/>
  <c r="L751"/>
  <c r="K751"/>
  <c r="Z591"/>
  <c r="Q591"/>
  <c r="P591"/>
  <c r="O591"/>
  <c r="U591" s="1"/>
  <c r="N591"/>
  <c r="M591"/>
  <c r="Y591" s="1"/>
  <c r="L591"/>
  <c r="K591"/>
  <c r="Z465"/>
  <c r="Q465"/>
  <c r="P465"/>
  <c r="O465"/>
  <c r="U465" s="1"/>
  <c r="N465"/>
  <c r="M465"/>
  <c r="Y465" s="1"/>
  <c r="L465"/>
  <c r="K465"/>
  <c r="Z366"/>
  <c r="Q366"/>
  <c r="P366"/>
  <c r="O366"/>
  <c r="U366" s="1"/>
  <c r="N366"/>
  <c r="M366"/>
  <c r="Y366" s="1"/>
  <c r="L366"/>
  <c r="K366"/>
  <c r="Z290"/>
  <c r="Q290"/>
  <c r="P290"/>
  <c r="O290"/>
  <c r="U290" s="1"/>
  <c r="N290"/>
  <c r="M290"/>
  <c r="Y290" s="1"/>
  <c r="L290"/>
  <c r="K290"/>
  <c r="Z241"/>
  <c r="Q241"/>
  <c r="P241"/>
  <c r="O241"/>
  <c r="U241" s="1"/>
  <c r="N241"/>
  <c r="M241"/>
  <c r="Y241" s="1"/>
  <c r="L241"/>
  <c r="K241"/>
  <c r="Z204"/>
  <c r="Q204"/>
  <c r="P204"/>
  <c r="O204"/>
  <c r="U204" s="1"/>
  <c r="N204"/>
  <c r="M204"/>
  <c r="Y204" s="1"/>
  <c r="L204"/>
  <c r="K204"/>
  <c r="Z189"/>
  <c r="Q189"/>
  <c r="P189"/>
  <c r="O189"/>
  <c r="U189" s="1"/>
  <c r="N189"/>
  <c r="M189"/>
  <c r="Y189" s="1"/>
  <c r="L189"/>
  <c r="K189"/>
  <c r="Z2515"/>
  <c r="Q2515"/>
  <c r="P2515"/>
  <c r="O2515"/>
  <c r="U2515" s="1"/>
  <c r="N2515"/>
  <c r="M2515"/>
  <c r="Y2515" s="1"/>
  <c r="L2515"/>
  <c r="K2515"/>
  <c r="Z2092"/>
  <c r="Q2092"/>
  <c r="P2092"/>
  <c r="O2092"/>
  <c r="U2092" s="1"/>
  <c r="N2092"/>
  <c r="M2092"/>
  <c r="Y2092" s="1"/>
  <c r="L2092"/>
  <c r="K2092"/>
  <c r="Z1710"/>
  <c r="Q1710"/>
  <c r="P1710"/>
  <c r="O1710"/>
  <c r="U1710" s="1"/>
  <c r="N1710"/>
  <c r="M1710"/>
  <c r="Y1710" s="1"/>
  <c r="L1710"/>
  <c r="K1710"/>
  <c r="Z1376"/>
  <c r="Q1376"/>
  <c r="P1376"/>
  <c r="O1376"/>
  <c r="U1376" s="1"/>
  <c r="N1376"/>
  <c r="M1376"/>
  <c r="Y1376" s="1"/>
  <c r="L1376"/>
  <c r="K1376"/>
  <c r="Z1100"/>
  <c r="Q1100"/>
  <c r="P1100"/>
  <c r="O1100"/>
  <c r="U1100" s="1"/>
  <c r="N1100"/>
  <c r="M1100"/>
  <c r="Y1100" s="1"/>
  <c r="L1100"/>
  <c r="K1100"/>
  <c r="Z860"/>
  <c r="Q860"/>
  <c r="P860"/>
  <c r="O860"/>
  <c r="U860" s="1"/>
  <c r="N860"/>
  <c r="M860"/>
  <c r="Y860" s="1"/>
  <c r="L860"/>
  <c r="K860"/>
  <c r="Z667"/>
  <c r="Q667"/>
  <c r="P667"/>
  <c r="O667"/>
  <c r="U667" s="1"/>
  <c r="N667"/>
  <c r="M667"/>
  <c r="Y667" s="1"/>
  <c r="L667"/>
  <c r="K667"/>
  <c r="Z513"/>
  <c r="Q513"/>
  <c r="P513"/>
  <c r="O513"/>
  <c r="U513" s="1"/>
  <c r="N513"/>
  <c r="M513"/>
  <c r="Y513" s="1"/>
  <c r="L513"/>
  <c r="K513"/>
  <c r="Z390"/>
  <c r="Q390"/>
  <c r="P390"/>
  <c r="O390"/>
  <c r="U390" s="1"/>
  <c r="N390"/>
  <c r="M390"/>
  <c r="Y390" s="1"/>
  <c r="L390"/>
  <c r="K390"/>
  <c r="Z299"/>
  <c r="Q299"/>
  <c r="P299"/>
  <c r="O299"/>
  <c r="U299" s="1"/>
  <c r="N299"/>
  <c r="M299"/>
  <c r="Y299" s="1"/>
  <c r="L299"/>
  <c r="K299"/>
  <c r="Z234"/>
  <c r="Q234"/>
  <c r="P234"/>
  <c r="O234"/>
  <c r="U234" s="1"/>
  <c r="N234"/>
  <c r="M234"/>
  <c r="Y234" s="1"/>
  <c r="L234"/>
  <c r="K234"/>
  <c r="Z188"/>
  <c r="Q188"/>
  <c r="P188"/>
  <c r="O188"/>
  <c r="U188" s="1"/>
  <c r="N188"/>
  <c r="M188"/>
  <c r="Y188" s="1"/>
  <c r="L188"/>
  <c r="K188"/>
  <c r="Z158"/>
  <c r="Q158"/>
  <c r="P158"/>
  <c r="O158"/>
  <c r="U158" s="1"/>
  <c r="N158"/>
  <c r="M158"/>
  <c r="Y158" s="1"/>
  <c r="L158"/>
  <c r="K158"/>
  <c r="Z143"/>
  <c r="Q143"/>
  <c r="P143"/>
  <c r="O143"/>
  <c r="U143" s="1"/>
  <c r="N143"/>
  <c r="M143"/>
  <c r="Y143" s="1"/>
  <c r="L143"/>
  <c r="K143"/>
  <c r="Z2407"/>
  <c r="Q2407"/>
  <c r="P2407"/>
  <c r="O2407"/>
  <c r="U2407" s="1"/>
  <c r="N2407"/>
  <c r="M2407"/>
  <c r="Y2407" s="1"/>
  <c r="L2407"/>
  <c r="K2407"/>
  <c r="Z1992"/>
  <c r="Q1992"/>
  <c r="P1992"/>
  <c r="O1992"/>
  <c r="U1992" s="1"/>
  <c r="N1992"/>
  <c r="M1992"/>
  <c r="Y1992" s="1"/>
  <c r="L1992"/>
  <c r="K1992"/>
  <c r="Z1614"/>
  <c r="Q1614"/>
  <c r="P1614"/>
  <c r="O1614"/>
  <c r="U1614" s="1"/>
  <c r="N1614"/>
  <c r="M1614"/>
  <c r="Y1614" s="1"/>
  <c r="L1614"/>
  <c r="K1614"/>
  <c r="Z1286"/>
  <c r="Q1286"/>
  <c r="P1286"/>
  <c r="O1286"/>
  <c r="U1286" s="1"/>
  <c r="N1286"/>
  <c r="M1286"/>
  <c r="Y1286" s="1"/>
  <c r="L1286"/>
  <c r="K1286"/>
  <c r="Z1007"/>
  <c r="Q1007"/>
  <c r="P1007"/>
  <c r="O1007"/>
  <c r="U1007" s="1"/>
  <c r="N1007"/>
  <c r="M1007"/>
  <c r="Y1007" s="1"/>
  <c r="L1007"/>
  <c r="K1007"/>
  <c r="Z777"/>
  <c r="Q777"/>
  <c r="P777"/>
  <c r="O777"/>
  <c r="U777" s="1"/>
  <c r="N777"/>
  <c r="M777"/>
  <c r="Y777" s="1"/>
  <c r="L777"/>
  <c r="K777"/>
  <c r="Z593"/>
  <c r="Q593"/>
  <c r="P593"/>
  <c r="O593"/>
  <c r="U593" s="1"/>
  <c r="N593"/>
  <c r="M593"/>
  <c r="Y593" s="1"/>
  <c r="L593"/>
  <c r="K593"/>
  <c r="Z450"/>
  <c r="Q450"/>
  <c r="P450"/>
  <c r="O450"/>
  <c r="U450" s="1"/>
  <c r="N450"/>
  <c r="M450"/>
  <c r="Y450" s="1"/>
  <c r="L450"/>
  <c r="K450"/>
  <c r="Z336"/>
  <c r="Q336"/>
  <c r="P336"/>
  <c r="O336"/>
  <c r="U336" s="1"/>
  <c r="N336"/>
  <c r="M336"/>
  <c r="Y336" s="1"/>
  <c r="L336"/>
  <c r="K336"/>
  <c r="Z247"/>
  <c r="Q247"/>
  <c r="P247"/>
  <c r="O247"/>
  <c r="U247" s="1"/>
  <c r="N247"/>
  <c r="M247"/>
  <c r="Y247" s="1"/>
  <c r="L247"/>
  <c r="K247"/>
  <c r="Z191"/>
  <c r="Q191"/>
  <c r="P191"/>
  <c r="O191"/>
  <c r="U191" s="1"/>
  <c r="N191"/>
  <c r="M191"/>
  <c r="Y191" s="1"/>
  <c r="L191"/>
  <c r="K191"/>
  <c r="Z148"/>
  <c r="Q148"/>
  <c r="P148"/>
  <c r="O148"/>
  <c r="U148" s="1"/>
  <c r="N148"/>
  <c r="M148"/>
  <c r="Y148" s="1"/>
  <c r="L148"/>
  <c r="K148"/>
  <c r="Z122"/>
  <c r="Q122"/>
  <c r="P122"/>
  <c r="O122"/>
  <c r="U122" s="1"/>
  <c r="N122"/>
  <c r="M122"/>
  <c r="Y122" s="1"/>
  <c r="L122"/>
  <c r="K122"/>
  <c r="Z109"/>
  <c r="Q109"/>
  <c r="P109"/>
  <c r="O109"/>
  <c r="U109" s="1"/>
  <c r="N109"/>
  <c r="M109"/>
  <c r="Y109" s="1"/>
  <c r="L109"/>
  <c r="K109"/>
  <c r="Z2322"/>
  <c r="Q2322"/>
  <c r="P2322"/>
  <c r="O2322"/>
  <c r="U2322" s="1"/>
  <c r="N2322"/>
  <c r="M2322"/>
  <c r="Y2322" s="1"/>
  <c r="L2322"/>
  <c r="K2322"/>
  <c r="Z1906"/>
  <c r="Q1906"/>
  <c r="P1906"/>
  <c r="O1906"/>
  <c r="U1906" s="1"/>
  <c r="N1906"/>
  <c r="M1906"/>
  <c r="Y1906" s="1"/>
  <c r="L1906"/>
  <c r="K1906"/>
  <c r="Z1532"/>
  <c r="Q1532"/>
  <c r="P1532"/>
  <c r="O1532"/>
  <c r="U1532" s="1"/>
  <c r="N1532"/>
  <c r="M1532"/>
  <c r="Y1532" s="1"/>
  <c r="L1532"/>
  <c r="K1532"/>
  <c r="Z1207"/>
  <c r="Q1207"/>
  <c r="P1207"/>
  <c r="O1207"/>
  <c r="U1207" s="1"/>
  <c r="N1207"/>
  <c r="M1207"/>
  <c r="Y1207" s="1"/>
  <c r="L1207"/>
  <c r="K1207"/>
  <c r="Z942"/>
  <c r="Q942"/>
  <c r="P942"/>
  <c r="O942"/>
  <c r="U942" s="1"/>
  <c r="N942"/>
  <c r="M942"/>
  <c r="Y942" s="1"/>
  <c r="L942"/>
  <c r="K942"/>
  <c r="Z717"/>
  <c r="Q717"/>
  <c r="P717"/>
  <c r="O717"/>
  <c r="U717" s="1"/>
  <c r="N717"/>
  <c r="M717"/>
  <c r="Y717" s="1"/>
  <c r="L717"/>
  <c r="K717"/>
  <c r="Z536"/>
  <c r="Q536"/>
  <c r="P536"/>
  <c r="O536"/>
  <c r="U536" s="1"/>
  <c r="N536"/>
  <c r="M536"/>
  <c r="Y536" s="1"/>
  <c r="L536"/>
  <c r="K536"/>
  <c r="Z395"/>
  <c r="Q395"/>
  <c r="P395"/>
  <c r="O395"/>
  <c r="U395" s="1"/>
  <c r="N395"/>
  <c r="M395"/>
  <c r="Y395" s="1"/>
  <c r="L395"/>
  <c r="K395"/>
  <c r="Z288"/>
  <c r="Q288"/>
  <c r="P288"/>
  <c r="O288"/>
  <c r="U288" s="1"/>
  <c r="N288"/>
  <c r="M288"/>
  <c r="Y288" s="1"/>
  <c r="L288"/>
  <c r="K288"/>
  <c r="Z210"/>
  <c r="Q210"/>
  <c r="P210"/>
  <c r="O210"/>
  <c r="U210" s="1"/>
  <c r="N210"/>
  <c r="M210"/>
  <c r="Y210" s="1"/>
  <c r="L210"/>
  <c r="K210"/>
  <c r="Z156"/>
  <c r="Q156"/>
  <c r="P156"/>
  <c r="O156"/>
  <c r="U156" s="1"/>
  <c r="N156"/>
  <c r="M156"/>
  <c r="Y156" s="1"/>
  <c r="L156"/>
  <c r="K156"/>
  <c r="Z119"/>
  <c r="Q119"/>
  <c r="P119"/>
  <c r="O119"/>
  <c r="U119" s="1"/>
  <c r="N119"/>
  <c r="M119"/>
  <c r="Y119" s="1"/>
  <c r="L119"/>
  <c r="K119"/>
  <c r="Z98"/>
  <c r="Q98"/>
  <c r="P98"/>
  <c r="O98"/>
  <c r="U98" s="1"/>
  <c r="N98"/>
  <c r="M98"/>
  <c r="Y98" s="1"/>
  <c r="L98"/>
  <c r="K98"/>
  <c r="Z85"/>
  <c r="Q85"/>
  <c r="P85"/>
  <c r="O85"/>
  <c r="U85" s="1"/>
  <c r="N85"/>
  <c r="M85"/>
  <c r="Y85" s="1"/>
  <c r="L85"/>
  <c r="K85"/>
  <c r="Z2252"/>
  <c r="Q2252"/>
  <c r="P2252"/>
  <c r="O2252"/>
  <c r="U2252" s="1"/>
  <c r="N2252"/>
  <c r="M2252"/>
  <c r="Y2252" s="1"/>
  <c r="L2252"/>
  <c r="K2252"/>
  <c r="Z1841"/>
  <c r="Q1841"/>
  <c r="P1841"/>
  <c r="O1841"/>
  <c r="U1841" s="1"/>
  <c r="N1841"/>
  <c r="M1841"/>
  <c r="Y1841" s="1"/>
  <c r="L1841"/>
  <c r="K1841"/>
  <c r="Z1468"/>
  <c r="Q1468"/>
  <c r="P1468"/>
  <c r="O1468"/>
  <c r="U1468" s="1"/>
  <c r="N1468"/>
  <c r="M1468"/>
  <c r="Y1468" s="1"/>
  <c r="L1468"/>
  <c r="K1468"/>
  <c r="Z1151"/>
  <c r="Q1151"/>
  <c r="P1151"/>
  <c r="O1151"/>
  <c r="U1151" s="1"/>
  <c r="N1151"/>
  <c r="M1151"/>
  <c r="Y1151" s="1"/>
  <c r="L1151"/>
  <c r="K1151"/>
  <c r="Z881"/>
  <c r="Q881"/>
  <c r="P881"/>
  <c r="O881"/>
  <c r="U881" s="1"/>
  <c r="N881"/>
  <c r="M881"/>
  <c r="Y881" s="1"/>
  <c r="L881"/>
  <c r="K881"/>
  <c r="Z668"/>
  <c r="Q668"/>
  <c r="P668"/>
  <c r="O668"/>
  <c r="U668" s="1"/>
  <c r="N668"/>
  <c r="M668"/>
  <c r="Y668" s="1"/>
  <c r="L668"/>
  <c r="K668"/>
  <c r="Z493"/>
  <c r="Q493"/>
  <c r="P493"/>
  <c r="O493"/>
  <c r="U493" s="1"/>
  <c r="N493"/>
  <c r="M493"/>
  <c r="Y493" s="1"/>
  <c r="L493"/>
  <c r="K493"/>
  <c r="Z359"/>
  <c r="Q359"/>
  <c r="P359"/>
  <c r="O359"/>
  <c r="U359" s="1"/>
  <c r="N359"/>
  <c r="M359"/>
  <c r="Y359" s="1"/>
  <c r="L359"/>
  <c r="K359"/>
  <c r="Z258"/>
  <c r="Q258"/>
  <c r="P258"/>
  <c r="O258"/>
  <c r="U258" s="1"/>
  <c r="N258"/>
  <c r="M258"/>
  <c r="Y258" s="1"/>
  <c r="L258"/>
  <c r="K258"/>
  <c r="Z185"/>
  <c r="Q185"/>
  <c r="P185"/>
  <c r="O185"/>
  <c r="U185" s="1"/>
  <c r="N185"/>
  <c r="M185"/>
  <c r="Y185" s="1"/>
  <c r="L185"/>
  <c r="K185"/>
  <c r="Z135"/>
  <c r="Q135"/>
  <c r="P135"/>
  <c r="O135"/>
  <c r="U135" s="1"/>
  <c r="N135"/>
  <c r="M135"/>
  <c r="Y135" s="1"/>
  <c r="L135"/>
  <c r="K135"/>
  <c r="Z101"/>
  <c r="Q101"/>
  <c r="P101"/>
  <c r="O101"/>
  <c r="U101" s="1"/>
  <c r="N101"/>
  <c r="M101"/>
  <c r="Y101" s="1"/>
  <c r="L101"/>
  <c r="K101"/>
  <c r="Z80"/>
  <c r="Q80"/>
  <c r="P80"/>
  <c r="O80"/>
  <c r="U80" s="1"/>
  <c r="N80"/>
  <c r="M80"/>
  <c r="Y80" s="1"/>
  <c r="L80"/>
  <c r="K80"/>
  <c r="Z71"/>
  <c r="Q71"/>
  <c r="P71"/>
  <c r="O71"/>
  <c r="U71" s="1"/>
  <c r="N71"/>
  <c r="M71"/>
  <c r="Y71" s="1"/>
  <c r="L71"/>
  <c r="K71"/>
  <c r="Z2661"/>
  <c r="Q2661"/>
  <c r="P2661"/>
  <c r="O2661"/>
  <c r="U2661" s="1"/>
  <c r="N2661"/>
  <c r="M2661"/>
  <c r="Y2661" s="1"/>
  <c r="L2661"/>
  <c r="K2661"/>
  <c r="Z2202"/>
  <c r="Q2202"/>
  <c r="P2202"/>
  <c r="O2202"/>
  <c r="U2202" s="1"/>
  <c r="N2202"/>
  <c r="M2202"/>
  <c r="Y2202" s="1"/>
  <c r="L2202"/>
  <c r="K2202"/>
  <c r="Z1798"/>
  <c r="Q1798"/>
  <c r="P1798"/>
  <c r="O1798"/>
  <c r="U1798" s="1"/>
  <c r="N1798"/>
  <c r="M1798"/>
  <c r="Y1798" s="1"/>
  <c r="L1798"/>
  <c r="K1798"/>
  <c r="Z1423"/>
  <c r="Q1423"/>
  <c r="P1423"/>
  <c r="O1423"/>
  <c r="U1423" s="1"/>
  <c r="N1423"/>
  <c r="M1423"/>
  <c r="Y1423" s="1"/>
  <c r="L1423"/>
  <c r="K1423"/>
  <c r="Z1114"/>
  <c r="Q1114"/>
  <c r="P1114"/>
  <c r="O1114"/>
  <c r="U1114" s="1"/>
  <c r="N1114"/>
  <c r="M1114"/>
  <c r="Y1114" s="1"/>
  <c r="L1114"/>
  <c r="K1114"/>
  <c r="Z849"/>
  <c r="Q849"/>
  <c r="P849"/>
  <c r="O849"/>
  <c r="U849" s="1"/>
  <c r="N849"/>
  <c r="M849"/>
  <c r="Y849" s="1"/>
  <c r="L849"/>
  <c r="K849"/>
  <c r="Z635"/>
  <c r="Q635"/>
  <c r="P635"/>
  <c r="O635"/>
  <c r="U635" s="1"/>
  <c r="N635"/>
  <c r="M635"/>
  <c r="Y635" s="1"/>
  <c r="L635"/>
  <c r="K635"/>
  <c r="Z468"/>
  <c r="Q468"/>
  <c r="P468"/>
  <c r="O468"/>
  <c r="U468" s="1"/>
  <c r="N468"/>
  <c r="M468"/>
  <c r="Y468" s="1"/>
  <c r="L468"/>
  <c r="K468"/>
  <c r="Z339"/>
  <c r="Q339"/>
  <c r="P339"/>
  <c r="O339"/>
  <c r="U339" s="1"/>
  <c r="N339"/>
  <c r="M339"/>
  <c r="Y339" s="1"/>
  <c r="L339"/>
  <c r="K339"/>
  <c r="Z236"/>
  <c r="Q236"/>
  <c r="P236"/>
  <c r="O236"/>
  <c r="U236" s="1"/>
  <c r="N236"/>
  <c r="M236"/>
  <c r="Y236" s="1"/>
  <c r="L236"/>
  <c r="K236"/>
  <c r="Z166"/>
  <c r="Q166"/>
  <c r="P166"/>
  <c r="O166"/>
  <c r="U166" s="1"/>
  <c r="N166"/>
  <c r="M166"/>
  <c r="Y166" s="1"/>
  <c r="L166"/>
  <c r="K166"/>
  <c r="Z116"/>
  <c r="Q116"/>
  <c r="P116"/>
  <c r="O116"/>
  <c r="U116" s="1"/>
  <c r="N116"/>
  <c r="M116"/>
  <c r="Y116" s="1"/>
  <c r="L116"/>
  <c r="K116"/>
  <c r="Z88"/>
  <c r="Q88"/>
  <c r="P88"/>
  <c r="O88"/>
  <c r="U88" s="1"/>
  <c r="N88"/>
  <c r="M88"/>
  <c r="Y88" s="1"/>
  <c r="L88"/>
  <c r="K88"/>
  <c r="Z70"/>
  <c r="Q70"/>
  <c r="P70"/>
  <c r="O70"/>
  <c r="U70" s="1"/>
  <c r="N70"/>
  <c r="M70"/>
  <c r="Y70" s="1"/>
  <c r="L70"/>
  <c r="K70"/>
  <c r="Z62"/>
  <c r="Q62"/>
  <c r="P62"/>
  <c r="O62"/>
  <c r="U62" s="1"/>
  <c r="N62"/>
  <c r="M62"/>
  <c r="Y62" s="1"/>
  <c r="L62"/>
  <c r="K62"/>
  <c r="Z2629"/>
  <c r="Q2629"/>
  <c r="P2629"/>
  <c r="O2629"/>
  <c r="U2629" s="1"/>
  <c r="N2629"/>
  <c r="M2629"/>
  <c r="Y2629" s="1"/>
  <c r="L2629"/>
  <c r="K2629"/>
  <c r="Z2175"/>
  <c r="Q2175"/>
  <c r="P2175"/>
  <c r="O2175"/>
  <c r="U2175" s="1"/>
  <c r="N2175"/>
  <c r="M2175"/>
  <c r="Y2175" s="1"/>
  <c r="L2175"/>
  <c r="K2175"/>
  <c r="Z1760"/>
  <c r="Q1760"/>
  <c r="P1760"/>
  <c r="O1760"/>
  <c r="U1760" s="1"/>
  <c r="N1760"/>
  <c r="M1760"/>
  <c r="Y1760" s="1"/>
  <c r="L1760"/>
  <c r="K1760"/>
  <c r="Z1396"/>
  <c r="Q1396"/>
  <c r="P1396"/>
  <c r="O1396"/>
  <c r="U1396" s="1"/>
  <c r="N1396"/>
  <c r="M1396"/>
  <c r="Y1396" s="1"/>
  <c r="L1396"/>
  <c r="K1396"/>
  <c r="Z1087"/>
  <c r="Q1087"/>
  <c r="P1087"/>
  <c r="O1087"/>
  <c r="U1087" s="1"/>
  <c r="N1087"/>
  <c r="M1087"/>
  <c r="Y1087" s="1"/>
  <c r="L1087"/>
  <c r="K1087"/>
  <c r="Z831"/>
  <c r="Q831"/>
  <c r="P831"/>
  <c r="O831"/>
  <c r="U831" s="1"/>
  <c r="N831"/>
  <c r="M831"/>
  <c r="Y831" s="1"/>
  <c r="L831"/>
  <c r="K831"/>
  <c r="Z613"/>
  <c r="Q613"/>
  <c r="P613"/>
  <c r="O613"/>
  <c r="U613" s="1"/>
  <c r="N613"/>
  <c r="M613"/>
  <c r="Y613" s="1"/>
  <c r="L613"/>
  <c r="K613"/>
  <c r="Z453"/>
  <c r="Q453"/>
  <c r="P453"/>
  <c r="O453"/>
  <c r="U453" s="1"/>
  <c r="N453"/>
  <c r="M453"/>
  <c r="Y453" s="1"/>
  <c r="L453"/>
  <c r="K453"/>
  <c r="Z318"/>
  <c r="Q318"/>
  <c r="P318"/>
  <c r="O318"/>
  <c r="U318" s="1"/>
  <c r="N318"/>
  <c r="M318"/>
  <c r="Y318" s="1"/>
  <c r="L318"/>
  <c r="K318"/>
  <c r="Z226"/>
  <c r="Q226"/>
  <c r="P226"/>
  <c r="O226"/>
  <c r="U226" s="1"/>
  <c r="N226"/>
  <c r="M226"/>
  <c r="Y226" s="1"/>
  <c r="L226"/>
  <c r="K226"/>
  <c r="Z151"/>
  <c r="Q151"/>
  <c r="P151"/>
  <c r="O151"/>
  <c r="U151" s="1"/>
  <c r="N151"/>
  <c r="M151"/>
  <c r="Y151" s="1"/>
  <c r="L151"/>
  <c r="K151"/>
  <c r="Z111"/>
  <c r="Q111"/>
  <c r="P111"/>
  <c r="O111"/>
  <c r="U111" s="1"/>
  <c r="N111"/>
  <c r="M111"/>
  <c r="Y111" s="1"/>
  <c r="L111"/>
  <c r="K111"/>
  <c r="Z81"/>
  <c r="Q81"/>
  <c r="P81"/>
  <c r="O81"/>
  <c r="U81" s="1"/>
  <c r="N81"/>
  <c r="M81"/>
  <c r="Y81" s="1"/>
  <c r="L81"/>
  <c r="K81"/>
  <c r="Z65"/>
  <c r="Q65"/>
  <c r="P65"/>
  <c r="O65"/>
  <c r="U65" s="1"/>
  <c r="N65"/>
  <c r="M65"/>
  <c r="Y65" s="1"/>
  <c r="L65"/>
  <c r="K65"/>
  <c r="Z58"/>
  <c r="Q58"/>
  <c r="P58"/>
  <c r="O58"/>
  <c r="U58" s="1"/>
  <c r="N58"/>
  <c r="M58"/>
  <c r="Y58" s="1"/>
  <c r="L58"/>
  <c r="K58"/>
  <c r="Z2598"/>
  <c r="Q2598"/>
  <c r="P2598"/>
  <c r="O2598"/>
  <c r="U2598" s="1"/>
  <c r="N2598"/>
  <c r="M2598"/>
  <c r="Y2598" s="1"/>
  <c r="L2598"/>
  <c r="K2598"/>
  <c r="Z2544"/>
  <c r="Q2544"/>
  <c r="P2544"/>
  <c r="O2544"/>
  <c r="U2544" s="1"/>
  <c r="N2544"/>
  <c r="M2544"/>
  <c r="Y2544" s="1"/>
  <c r="L2544"/>
  <c r="K2544"/>
  <c r="Z2565"/>
  <c r="Q2565"/>
  <c r="P2565"/>
  <c r="O2565"/>
  <c r="U2565" s="1"/>
  <c r="N2565"/>
  <c r="M2565"/>
  <c r="Y2565" s="1"/>
  <c r="L2565"/>
  <c r="K2565"/>
  <c r="Z2417"/>
  <c r="Q2417"/>
  <c r="P2417"/>
  <c r="O2417"/>
  <c r="U2417" s="1"/>
  <c r="N2417"/>
  <c r="M2417"/>
  <c r="Y2417" s="1"/>
  <c r="L2417"/>
  <c r="K2417"/>
  <c r="Z2313"/>
  <c r="Q2313"/>
  <c r="P2313"/>
  <c r="O2313"/>
  <c r="U2313" s="1"/>
  <c r="N2313"/>
  <c r="M2313"/>
  <c r="Y2313" s="1"/>
  <c r="L2313"/>
  <c r="K2313"/>
  <c r="Z2236"/>
  <c r="Q2236"/>
  <c r="P2236"/>
  <c r="O2236"/>
  <c r="U2236" s="1"/>
  <c r="N2236"/>
  <c r="M2236"/>
  <c r="Y2236" s="1"/>
  <c r="L2236"/>
  <c r="K2236"/>
  <c r="Z2184"/>
  <c r="Q2184"/>
  <c r="P2184"/>
  <c r="O2184"/>
  <c r="U2184" s="1"/>
  <c r="N2184"/>
  <c r="M2184"/>
  <c r="Y2184" s="1"/>
  <c r="L2184"/>
  <c r="K2184"/>
  <c r="Z2606"/>
  <c r="Q2606"/>
  <c r="P2606"/>
  <c r="O2606"/>
  <c r="U2606" s="1"/>
  <c r="N2606"/>
  <c r="M2606"/>
  <c r="Y2606" s="1"/>
  <c r="L2606"/>
  <c r="K2606"/>
  <c r="Z2400"/>
  <c r="Q2400"/>
  <c r="P2400"/>
  <c r="O2400"/>
  <c r="U2400" s="1"/>
  <c r="N2400"/>
  <c r="M2400"/>
  <c r="Y2400" s="1"/>
  <c r="L2400"/>
  <c r="K2400"/>
  <c r="Z2231"/>
  <c r="Q2231"/>
  <c r="P2231"/>
  <c r="O2231"/>
  <c r="U2231" s="1"/>
  <c r="N2231"/>
  <c r="M2231"/>
  <c r="Y2231" s="1"/>
  <c r="L2231"/>
  <c r="K2231"/>
  <c r="Z2088"/>
  <c r="Q2088"/>
  <c r="P2088"/>
  <c r="O2088"/>
  <c r="U2088" s="1"/>
  <c r="N2088"/>
  <c r="M2088"/>
  <c r="Y2088" s="1"/>
  <c r="L2088"/>
  <c r="K2088"/>
  <c r="Z1981"/>
  <c r="Q1981"/>
  <c r="P1981"/>
  <c r="O1981"/>
  <c r="U1981" s="1"/>
  <c r="N1981"/>
  <c r="M1981"/>
  <c r="Y1981" s="1"/>
  <c r="L1981"/>
  <c r="K1981"/>
  <c r="Z1908"/>
  <c r="Q1908"/>
  <c r="P1908"/>
  <c r="O1908"/>
  <c r="U1908" s="1"/>
  <c r="N1908"/>
  <c r="M1908"/>
  <c r="Y1908" s="1"/>
  <c r="L1908"/>
  <c r="K1908"/>
  <c r="Z1859"/>
  <c r="Q1859"/>
  <c r="P1859"/>
  <c r="O1859"/>
  <c r="U1859" s="1"/>
  <c r="N1859"/>
  <c r="M1859"/>
  <c r="Y1859" s="1"/>
  <c r="L1859"/>
  <c r="K1859"/>
  <c r="Z2520"/>
  <c r="Q2520"/>
  <c r="P2520"/>
  <c r="O2520"/>
  <c r="U2520" s="1"/>
  <c r="N2520"/>
  <c r="M2520"/>
  <c r="Y2520" s="1"/>
  <c r="L2520"/>
  <c r="K2520"/>
  <c r="Z2288"/>
  <c r="Q2288"/>
  <c r="P2288"/>
  <c r="O2288"/>
  <c r="U2288" s="1"/>
  <c r="N2288"/>
  <c r="M2288"/>
  <c r="Y2288" s="1"/>
  <c r="L2288"/>
  <c r="K2288"/>
  <c r="Z2077"/>
  <c r="Q2077"/>
  <c r="P2077"/>
  <c r="O2077"/>
  <c r="U2077" s="1"/>
  <c r="N2077"/>
  <c r="M2077"/>
  <c r="Y2077" s="1"/>
  <c r="L2077"/>
  <c r="K2077"/>
  <c r="Z1926"/>
  <c r="Q1926"/>
  <c r="P1926"/>
  <c r="O1926"/>
  <c r="U1926" s="1"/>
  <c r="N1926"/>
  <c r="M1926"/>
  <c r="Y1926" s="1"/>
  <c r="L1926"/>
  <c r="K1926"/>
  <c r="Z1782"/>
  <c r="Q1782"/>
  <c r="P1782"/>
  <c r="O1782"/>
  <c r="U1782" s="1"/>
  <c r="N1782"/>
  <c r="M1782"/>
  <c r="Y1782" s="1"/>
  <c r="L1782"/>
  <c r="K1782"/>
  <c r="Z1676"/>
  <c r="Q1676"/>
  <c r="P1676"/>
  <c r="O1676"/>
  <c r="U1676" s="1"/>
  <c r="N1676"/>
  <c r="M1676"/>
  <c r="Y1676" s="1"/>
  <c r="L1676"/>
  <c r="K1676"/>
  <c r="Z1604"/>
  <c r="Q1604"/>
  <c r="P1604"/>
  <c r="O1604"/>
  <c r="U1604" s="1"/>
  <c r="N1604"/>
  <c r="M1604"/>
  <c r="Y1604" s="1"/>
  <c r="L1604"/>
  <c r="K1604"/>
  <c r="Z1562"/>
  <c r="Q1562"/>
  <c r="P1562"/>
  <c r="O1562"/>
  <c r="U1562" s="1"/>
  <c r="N1562"/>
  <c r="M1562"/>
  <c r="Y1562" s="1"/>
  <c r="L1562"/>
  <c r="K1562"/>
  <c r="Z2482"/>
  <c r="Q2482"/>
  <c r="P2482"/>
  <c r="O2482"/>
  <c r="U2482" s="1"/>
  <c r="N2482"/>
  <c r="M2482"/>
  <c r="Y2482" s="1"/>
  <c r="L2482"/>
  <c r="K2482"/>
  <c r="Z2224"/>
  <c r="Q2224"/>
  <c r="P2224"/>
  <c r="O2224"/>
  <c r="U2224" s="1"/>
  <c r="N2224"/>
  <c r="M2224"/>
  <c r="Y2224" s="1"/>
  <c r="L2224"/>
  <c r="K2224"/>
  <c r="Z1994"/>
  <c r="Q1994"/>
  <c r="P1994"/>
  <c r="O1994"/>
  <c r="U1994" s="1"/>
  <c r="N1994"/>
  <c r="M1994"/>
  <c r="Y1994" s="1"/>
  <c r="L1994"/>
  <c r="K1994"/>
  <c r="Z1802"/>
  <c r="Q1802"/>
  <c r="P1802"/>
  <c r="O1802"/>
  <c r="U1802" s="1"/>
  <c r="N1802"/>
  <c r="M1802"/>
  <c r="Y1802" s="1"/>
  <c r="L1802"/>
  <c r="K1802"/>
  <c r="Z1630"/>
  <c r="Q1630"/>
  <c r="P1630"/>
  <c r="O1630"/>
  <c r="U1630" s="1"/>
  <c r="N1630"/>
  <c r="M1630"/>
  <c r="Y1630" s="1"/>
  <c r="L1630"/>
  <c r="K1630"/>
  <c r="Z1496"/>
  <c r="Q1496"/>
  <c r="P1496"/>
  <c r="O1496"/>
  <c r="U1496" s="1"/>
  <c r="N1496"/>
  <c r="M1496"/>
  <c r="Y1496" s="1"/>
  <c r="L1496"/>
  <c r="K1496"/>
  <c r="Z1395"/>
  <c r="Q1395"/>
  <c r="P1395"/>
  <c r="O1395"/>
  <c r="U1395" s="1"/>
  <c r="N1395"/>
  <c r="M1395"/>
  <c r="Y1395" s="1"/>
  <c r="L1395"/>
  <c r="K1395"/>
  <c r="Z1326"/>
  <c r="Q1326"/>
  <c r="P1326"/>
  <c r="O1326"/>
  <c r="U1326" s="1"/>
  <c r="N1326"/>
  <c r="M1326"/>
  <c r="Y1326" s="1"/>
  <c r="L1326"/>
  <c r="K1326"/>
  <c r="Z1289"/>
  <c r="Q1289"/>
  <c r="P1289"/>
  <c r="O1289"/>
  <c r="U1289" s="1"/>
  <c r="N1289"/>
  <c r="M1289"/>
  <c r="Y1289" s="1"/>
  <c r="L1289"/>
  <c r="K1289"/>
  <c r="Z2502"/>
  <c r="Q2502"/>
  <c r="P2502"/>
  <c r="O2502"/>
  <c r="U2502" s="1"/>
  <c r="N2502"/>
  <c r="M2502"/>
  <c r="Y2502" s="1"/>
  <c r="L2502"/>
  <c r="K2502"/>
  <c r="Z2211"/>
  <c r="Q2211"/>
  <c r="P2211"/>
  <c r="O2211"/>
  <c r="U2211" s="1"/>
  <c r="N2211"/>
  <c r="M2211"/>
  <c r="Y2211" s="1"/>
  <c r="L2211"/>
  <c r="K2211"/>
  <c r="Z1948"/>
  <c r="Q1948"/>
  <c r="P1948"/>
  <c r="O1948"/>
  <c r="U1948" s="1"/>
  <c r="N1948"/>
  <c r="M1948"/>
  <c r="Y1948" s="1"/>
  <c r="L1948"/>
  <c r="K1948"/>
  <c r="Z1723"/>
  <c r="Q1723"/>
  <c r="P1723"/>
  <c r="O1723"/>
  <c r="U1723" s="1"/>
  <c r="N1723"/>
  <c r="M1723"/>
  <c r="Y1723" s="1"/>
  <c r="L1723"/>
  <c r="K1723"/>
  <c r="Z1525"/>
  <c r="Q1525"/>
  <c r="P1525"/>
  <c r="O1525"/>
  <c r="U1525" s="1"/>
  <c r="N1525"/>
  <c r="M1525"/>
  <c r="Y1525" s="1"/>
  <c r="L1525"/>
  <c r="K1525"/>
  <c r="Z1369"/>
  <c r="Q1369"/>
  <c r="P1369"/>
  <c r="O1369"/>
  <c r="U1369" s="1"/>
  <c r="N1369"/>
  <c r="M1369"/>
  <c r="Y1369" s="1"/>
  <c r="L1369"/>
  <c r="K1369"/>
  <c r="Z1245"/>
  <c r="Q1245"/>
  <c r="P1245"/>
  <c r="O1245"/>
  <c r="U1245" s="1"/>
  <c r="N1245"/>
  <c r="M1245"/>
  <c r="Y1245" s="1"/>
  <c r="L1245"/>
  <c r="K1245"/>
  <c r="Z1155"/>
  <c r="Q1155"/>
  <c r="P1155"/>
  <c r="O1155"/>
  <c r="U1155" s="1"/>
  <c r="N1155"/>
  <c r="M1155"/>
  <c r="Y1155" s="1"/>
  <c r="L1155"/>
  <c r="K1155"/>
  <c r="Z1093"/>
  <c r="Q1093"/>
  <c r="P1093"/>
  <c r="O1093"/>
  <c r="U1093" s="1"/>
  <c r="N1093"/>
  <c r="M1093"/>
  <c r="Y1093" s="1"/>
  <c r="L1093"/>
  <c r="K1093"/>
  <c r="Z1043"/>
  <c r="Q1043"/>
  <c r="P1043"/>
  <c r="O1043"/>
  <c r="U1043" s="1"/>
  <c r="N1043"/>
  <c r="M1043"/>
  <c r="Y1043" s="1"/>
  <c r="L1043"/>
  <c r="K1043"/>
  <c r="Z2576"/>
  <c r="Q2576"/>
  <c r="P2576"/>
  <c r="O2576"/>
  <c r="U2576" s="1"/>
  <c r="N2576"/>
  <c r="M2576"/>
  <c r="Y2576" s="1"/>
  <c r="L2576"/>
  <c r="K2576"/>
  <c r="Z2247"/>
  <c r="Q2247"/>
  <c r="P2247"/>
  <c r="O2247"/>
  <c r="U2247" s="1"/>
  <c r="N2247"/>
  <c r="M2247"/>
  <c r="Y2247" s="1"/>
  <c r="L2247"/>
  <c r="K2247"/>
  <c r="Z1952"/>
  <c r="Q1952"/>
  <c r="P1952"/>
  <c r="O1952"/>
  <c r="U1952" s="1"/>
  <c r="N1952"/>
  <c r="M1952"/>
  <c r="Y1952" s="1"/>
  <c r="L1952"/>
  <c r="K1952"/>
  <c r="Z1695"/>
  <c r="Q1695"/>
  <c r="P1695"/>
  <c r="O1695"/>
  <c r="U1695" s="1"/>
  <c r="N1695"/>
  <c r="M1695"/>
  <c r="Y1695" s="1"/>
  <c r="L1695"/>
  <c r="K1695"/>
  <c r="Z1477"/>
  <c r="Q1477"/>
  <c r="P1477"/>
  <c r="O1477"/>
  <c r="U1477" s="1"/>
  <c r="N1477"/>
  <c r="M1477"/>
  <c r="Y1477" s="1"/>
  <c r="L1477"/>
  <c r="K1477"/>
  <c r="Z1294"/>
  <c r="Q1294"/>
  <c r="P1294"/>
  <c r="O1294"/>
  <c r="U1294" s="1"/>
  <c r="N1294"/>
  <c r="M1294"/>
  <c r="Y1294" s="1"/>
  <c r="L1294"/>
  <c r="K1294"/>
  <c r="Z1145"/>
  <c r="Q1145"/>
  <c r="P1145"/>
  <c r="O1145"/>
  <c r="U1145" s="1"/>
  <c r="N1145"/>
  <c r="M1145"/>
  <c r="Y1145" s="1"/>
  <c r="L1145"/>
  <c r="K1145"/>
  <c r="Z1022"/>
  <c r="Q1022"/>
  <c r="P1022"/>
  <c r="O1022"/>
  <c r="U1022" s="1"/>
  <c r="N1022"/>
  <c r="M1022"/>
  <c r="Y1022" s="1"/>
  <c r="L1022"/>
  <c r="K1022"/>
  <c r="Z944"/>
  <c r="Q944"/>
  <c r="P944"/>
  <c r="O944"/>
  <c r="U944" s="1"/>
  <c r="N944"/>
  <c r="M944"/>
  <c r="Y944" s="1"/>
  <c r="L944"/>
  <c r="K944"/>
  <c r="Z875"/>
  <c r="Q875"/>
  <c r="P875"/>
  <c r="O875"/>
  <c r="U875" s="1"/>
  <c r="N875"/>
  <c r="M875"/>
  <c r="Y875" s="1"/>
  <c r="L875"/>
  <c r="K875"/>
  <c r="Z844"/>
  <c r="Q844"/>
  <c r="P844"/>
  <c r="O844"/>
  <c r="U844" s="1"/>
  <c r="N844"/>
  <c r="M844"/>
  <c r="Y844" s="1"/>
  <c r="L844"/>
  <c r="K844"/>
  <c r="Z2337"/>
  <c r="Q2337"/>
  <c r="P2337"/>
  <c r="O2337"/>
  <c r="U2337" s="1"/>
  <c r="N2337"/>
  <c r="M2337"/>
  <c r="Y2337" s="1"/>
  <c r="L2337"/>
  <c r="K2337"/>
  <c r="Z2008"/>
  <c r="Q2008"/>
  <c r="P2008"/>
  <c r="O2008"/>
  <c r="U2008" s="1"/>
  <c r="N2008"/>
  <c r="M2008"/>
  <c r="Y2008" s="1"/>
  <c r="L2008"/>
  <c r="K2008"/>
  <c r="Z1720"/>
  <c r="Q1720"/>
  <c r="P1720"/>
  <c r="O1720"/>
  <c r="U1720" s="1"/>
  <c r="N1720"/>
  <c r="M1720"/>
  <c r="Y1720" s="1"/>
  <c r="L1720"/>
  <c r="K1720"/>
  <c r="Z1471"/>
  <c r="Q1471"/>
  <c r="P1471"/>
  <c r="O1471"/>
  <c r="U1471" s="1"/>
  <c r="N1471"/>
  <c r="M1471"/>
  <c r="Y1471" s="1"/>
  <c r="L1471"/>
  <c r="K1471"/>
  <c r="Z1261"/>
  <c r="Q1261"/>
  <c r="P1261"/>
  <c r="O1261"/>
  <c r="U1261" s="1"/>
  <c r="N1261"/>
  <c r="M1261"/>
  <c r="Y1261" s="1"/>
  <c r="L1261"/>
  <c r="K1261"/>
  <c r="Z1089"/>
  <c r="Q1089"/>
  <c r="P1089"/>
  <c r="O1089"/>
  <c r="U1089" s="1"/>
  <c r="N1089"/>
  <c r="M1089"/>
  <c r="Y1089" s="1"/>
  <c r="L1089"/>
  <c r="K1089"/>
  <c r="Z956"/>
  <c r="Q956"/>
  <c r="P956"/>
  <c r="O956"/>
  <c r="U956" s="1"/>
  <c r="N956"/>
  <c r="M956"/>
  <c r="Y956" s="1"/>
  <c r="L956"/>
  <c r="K956"/>
  <c r="Z837"/>
  <c r="Q837"/>
  <c r="P837"/>
  <c r="O837"/>
  <c r="U837" s="1"/>
  <c r="N837"/>
  <c r="M837"/>
  <c r="Y837" s="1"/>
  <c r="L837"/>
  <c r="K837"/>
  <c r="Z757"/>
  <c r="Q757"/>
  <c r="P757"/>
  <c r="O757"/>
  <c r="U757" s="1"/>
  <c r="N757"/>
  <c r="M757"/>
  <c r="Y757" s="1"/>
  <c r="L757"/>
  <c r="K757"/>
  <c r="Z703"/>
  <c r="Q703"/>
  <c r="P703"/>
  <c r="O703"/>
  <c r="U703" s="1"/>
  <c r="N703"/>
  <c r="M703"/>
  <c r="Y703" s="1"/>
  <c r="L703"/>
  <c r="K703"/>
  <c r="Z673"/>
  <c r="Q673"/>
  <c r="P673"/>
  <c r="O673"/>
  <c r="U673" s="1"/>
  <c r="N673"/>
  <c r="M673"/>
  <c r="Y673" s="1"/>
  <c r="L673"/>
  <c r="K673"/>
  <c r="Z2466"/>
  <c r="Q2466"/>
  <c r="P2466"/>
  <c r="O2466"/>
  <c r="U2466" s="1"/>
  <c r="N2466"/>
  <c r="M2466"/>
  <c r="Y2466" s="1"/>
  <c r="L2466"/>
  <c r="K2466"/>
  <c r="Z2112"/>
  <c r="Q2112"/>
  <c r="P2112"/>
  <c r="O2112"/>
  <c r="U2112" s="1"/>
  <c r="N2112"/>
  <c r="M2112"/>
  <c r="Y2112" s="1"/>
  <c r="L2112"/>
  <c r="K2112"/>
  <c r="Z1800"/>
  <c r="Q1800"/>
  <c r="P1800"/>
  <c r="O1800"/>
  <c r="U1800" s="1"/>
  <c r="N1800"/>
  <c r="M1800"/>
  <c r="Y1800" s="1"/>
  <c r="L1800"/>
  <c r="K1800"/>
  <c r="Z1505"/>
  <c r="Q1505"/>
  <c r="P1505"/>
  <c r="O1505"/>
  <c r="U1505" s="1"/>
  <c r="N1505"/>
  <c r="M1505"/>
  <c r="Y1505" s="1"/>
  <c r="L1505"/>
  <c r="K1505"/>
  <c r="Z1273"/>
  <c r="Q1273"/>
  <c r="P1273"/>
  <c r="O1273"/>
  <c r="U1273" s="1"/>
  <c r="N1273"/>
  <c r="M1273"/>
  <c r="Y1273" s="1"/>
  <c r="L1273"/>
  <c r="K1273"/>
  <c r="Z1073"/>
  <c r="Q1073"/>
  <c r="P1073"/>
  <c r="O1073"/>
  <c r="U1073" s="1"/>
  <c r="N1073"/>
  <c r="M1073"/>
  <c r="Y1073" s="1"/>
  <c r="L1073"/>
  <c r="K1073"/>
  <c r="Z909"/>
  <c r="Q909"/>
  <c r="P909"/>
  <c r="O909"/>
  <c r="U909" s="1"/>
  <c r="N909"/>
  <c r="M909"/>
  <c r="Y909" s="1"/>
  <c r="L909"/>
  <c r="K909"/>
  <c r="Z778"/>
  <c r="Q778"/>
  <c r="P778"/>
  <c r="O778"/>
  <c r="U778" s="1"/>
  <c r="N778"/>
  <c r="M778"/>
  <c r="Y778" s="1"/>
  <c r="L778"/>
  <c r="K778"/>
  <c r="Z680"/>
  <c r="Q680"/>
  <c r="P680"/>
  <c r="O680"/>
  <c r="U680" s="1"/>
  <c r="N680"/>
  <c r="M680"/>
  <c r="Y680" s="1"/>
  <c r="L680"/>
  <c r="K680"/>
  <c r="Z602"/>
  <c r="Q602"/>
  <c r="P602"/>
  <c r="O602"/>
  <c r="U602" s="1"/>
  <c r="N602"/>
  <c r="M602"/>
  <c r="Y602" s="1"/>
  <c r="L602"/>
  <c r="K602"/>
  <c r="Z561"/>
  <c r="Q561"/>
  <c r="P561"/>
  <c r="O561"/>
  <c r="U561" s="1"/>
  <c r="N561"/>
  <c r="M561"/>
  <c r="Y561" s="1"/>
  <c r="L561"/>
  <c r="K561"/>
  <c r="Z524"/>
  <c r="Q524"/>
  <c r="P524"/>
  <c r="O524"/>
  <c r="U524" s="1"/>
  <c r="N524"/>
  <c r="M524"/>
  <c r="Y524" s="1"/>
  <c r="L524"/>
  <c r="K524"/>
  <c r="Z2263"/>
  <c r="Q2263"/>
  <c r="P2263"/>
  <c r="O2263"/>
  <c r="U2263" s="1"/>
  <c r="N2263"/>
  <c r="M2263"/>
  <c r="Y2263" s="1"/>
  <c r="L2263"/>
  <c r="K2263"/>
  <c r="Z1924"/>
  <c r="Q1924"/>
  <c r="P1924"/>
  <c r="O1924"/>
  <c r="U1924" s="1"/>
  <c r="N1924"/>
  <c r="M1924"/>
  <c r="Y1924" s="1"/>
  <c r="L1924"/>
  <c r="K1924"/>
  <c r="Z1602"/>
  <c r="Q1602"/>
  <c r="P1602"/>
  <c r="O1602"/>
  <c r="U1602" s="1"/>
  <c r="N1602"/>
  <c r="M1602"/>
  <c r="Y1602" s="1"/>
  <c r="L1602"/>
  <c r="K1602"/>
  <c r="Z1328"/>
  <c r="Q1328"/>
  <c r="P1328"/>
  <c r="O1328"/>
  <c r="U1328" s="1"/>
  <c r="N1328"/>
  <c r="M1328"/>
  <c r="Y1328" s="1"/>
  <c r="L1328"/>
  <c r="K1328"/>
  <c r="Z1106"/>
  <c r="Q1106"/>
  <c r="P1106"/>
  <c r="O1106"/>
  <c r="U1106" s="1"/>
  <c r="N1106"/>
  <c r="M1106"/>
  <c r="Y1106" s="1"/>
  <c r="L1106"/>
  <c r="K1106"/>
  <c r="Z913"/>
  <c r="Q913"/>
  <c r="P913"/>
  <c r="O913"/>
  <c r="U913" s="1"/>
  <c r="N913"/>
  <c r="M913"/>
  <c r="Y913" s="1"/>
  <c r="L913"/>
  <c r="K913"/>
  <c r="Z754"/>
  <c r="Q754"/>
  <c r="P754"/>
  <c r="O754"/>
  <c r="U754" s="1"/>
  <c r="N754"/>
  <c r="M754"/>
  <c r="Y754" s="1"/>
  <c r="L754"/>
  <c r="K754"/>
  <c r="Z640"/>
  <c r="Q640"/>
  <c r="P640"/>
  <c r="O640"/>
  <c r="U640" s="1"/>
  <c r="N640"/>
  <c r="M640"/>
  <c r="Y640" s="1"/>
  <c r="L640"/>
  <c r="K640"/>
  <c r="Z547"/>
  <c r="Q547"/>
  <c r="P547"/>
  <c r="O547"/>
  <c r="U547" s="1"/>
  <c r="N547"/>
  <c r="M547"/>
  <c r="Y547" s="1"/>
  <c r="L547"/>
  <c r="K547"/>
  <c r="Z475"/>
  <c r="Q475"/>
  <c r="P475"/>
  <c r="O475"/>
  <c r="U475" s="1"/>
  <c r="N475"/>
  <c r="M475"/>
  <c r="Y475" s="1"/>
  <c r="L475"/>
  <c r="K475"/>
  <c r="Z432"/>
  <c r="Q432"/>
  <c r="P432"/>
  <c r="O432"/>
  <c r="U432" s="1"/>
  <c r="N432"/>
  <c r="M432"/>
  <c r="Y432" s="1"/>
  <c r="L432"/>
  <c r="K432"/>
  <c r="Z402"/>
  <c r="Q402"/>
  <c r="P402"/>
  <c r="O402"/>
  <c r="U402" s="1"/>
  <c r="N402"/>
  <c r="M402"/>
  <c r="Y402" s="1"/>
  <c r="L402"/>
  <c r="K402"/>
  <c r="Z2472"/>
  <c r="Q2472"/>
  <c r="P2472"/>
  <c r="O2472"/>
  <c r="U2472" s="1"/>
  <c r="N2472"/>
  <c r="M2472"/>
  <c r="Y2472" s="1"/>
  <c r="L2472"/>
  <c r="K2472"/>
  <c r="Z2087"/>
  <c r="Q2087"/>
  <c r="P2087"/>
  <c r="O2087"/>
  <c r="U2087" s="1"/>
  <c r="N2087"/>
  <c r="M2087"/>
  <c r="Y2087" s="1"/>
  <c r="L2087"/>
  <c r="K2087"/>
  <c r="Z1741"/>
  <c r="Q1741"/>
  <c r="P1741"/>
  <c r="O1741"/>
  <c r="U1741" s="1"/>
  <c r="N1741"/>
  <c r="M1741"/>
  <c r="Y1741" s="1"/>
  <c r="L1741"/>
  <c r="K1741"/>
  <c r="Z1434"/>
  <c r="Q1434"/>
  <c r="P1434"/>
  <c r="O1434"/>
  <c r="U1434" s="1"/>
  <c r="N1434"/>
  <c r="M1434"/>
  <c r="Y1434" s="1"/>
  <c r="L1434"/>
  <c r="K1434"/>
  <c r="Z1171"/>
  <c r="Q1171"/>
  <c r="P1171"/>
  <c r="O1171"/>
  <c r="U1171" s="1"/>
  <c r="N1171"/>
  <c r="M1171"/>
  <c r="Y1171" s="1"/>
  <c r="L1171"/>
  <c r="K1171"/>
  <c r="Z957"/>
  <c r="Q957"/>
  <c r="P957"/>
  <c r="O957"/>
  <c r="U957" s="1"/>
  <c r="N957"/>
  <c r="M957"/>
  <c r="Y957" s="1"/>
  <c r="L957"/>
  <c r="K957"/>
  <c r="Z773"/>
  <c r="Q773"/>
  <c r="P773"/>
  <c r="O773"/>
  <c r="U773" s="1"/>
  <c r="N773"/>
  <c r="M773"/>
  <c r="Y773" s="1"/>
  <c r="L773"/>
  <c r="K773"/>
  <c r="Z631"/>
  <c r="Q631"/>
  <c r="P631"/>
  <c r="O631"/>
  <c r="U631" s="1"/>
  <c r="N631"/>
  <c r="M631"/>
  <c r="Y631" s="1"/>
  <c r="L631"/>
  <c r="K631"/>
  <c r="Z519"/>
  <c r="Q519"/>
  <c r="P519"/>
  <c r="O519"/>
  <c r="U519" s="1"/>
  <c r="N519"/>
  <c r="M519"/>
  <c r="Y519" s="1"/>
  <c r="L519"/>
  <c r="K519"/>
  <c r="Z433"/>
  <c r="Q433"/>
  <c r="P433"/>
  <c r="O433"/>
  <c r="U433" s="1"/>
  <c r="N433"/>
  <c r="M433"/>
  <c r="Y433" s="1"/>
  <c r="L433"/>
  <c r="K433"/>
  <c r="Z375"/>
  <c r="Q375"/>
  <c r="P375"/>
  <c r="O375"/>
  <c r="U375" s="1"/>
  <c r="N375"/>
  <c r="M375"/>
  <c r="Y375" s="1"/>
  <c r="L375"/>
  <c r="K375"/>
  <c r="Z332"/>
  <c r="Q332"/>
  <c r="P332"/>
  <c r="O332"/>
  <c r="U332" s="1"/>
  <c r="N332"/>
  <c r="M332"/>
  <c r="Y332" s="1"/>
  <c r="L332"/>
  <c r="K332"/>
  <c r="Z307"/>
  <c r="Q307"/>
  <c r="P307"/>
  <c r="O307"/>
  <c r="U307" s="1"/>
  <c r="N307"/>
  <c r="M307"/>
  <c r="Y307" s="1"/>
  <c r="L307"/>
  <c r="K307"/>
  <c r="Z2312"/>
  <c r="Q2312"/>
  <c r="P2312"/>
  <c r="O2312"/>
  <c r="U2312" s="1"/>
  <c r="N2312"/>
  <c r="M2312"/>
  <c r="Y2312" s="1"/>
  <c r="L2312"/>
  <c r="K2312"/>
  <c r="Z1934"/>
  <c r="Q1934"/>
  <c r="P1934"/>
  <c r="O1934"/>
  <c r="U1934" s="1"/>
  <c r="N1934"/>
  <c r="M1934"/>
  <c r="Y1934" s="1"/>
  <c r="L1934"/>
  <c r="K1934"/>
  <c r="Z1586"/>
  <c r="Q1586"/>
  <c r="P1586"/>
  <c r="O1586"/>
  <c r="U1586" s="1"/>
  <c r="N1586"/>
  <c r="M1586"/>
  <c r="Y1586" s="1"/>
  <c r="L1586"/>
  <c r="K1586"/>
  <c r="Z1287"/>
  <c r="Q1287"/>
  <c r="P1287"/>
  <c r="O1287"/>
  <c r="U1287" s="1"/>
  <c r="N1287"/>
  <c r="M1287"/>
  <c r="Y1287" s="1"/>
  <c r="L1287"/>
  <c r="K1287"/>
  <c r="Z1026"/>
  <c r="Q1026"/>
  <c r="P1026"/>
  <c r="O1026"/>
  <c r="U1026" s="1"/>
  <c r="N1026"/>
  <c r="M1026"/>
  <c r="Y1026" s="1"/>
  <c r="L1026"/>
  <c r="K1026"/>
  <c r="Z826"/>
  <c r="Q826"/>
  <c r="P826"/>
  <c r="O826"/>
  <c r="U826" s="1"/>
  <c r="N826"/>
  <c r="M826"/>
  <c r="Y826" s="1"/>
  <c r="L826"/>
  <c r="K826"/>
  <c r="Z655"/>
  <c r="Q655"/>
  <c r="P655"/>
  <c r="O655"/>
  <c r="U655" s="1"/>
  <c r="N655"/>
  <c r="M655"/>
  <c r="Y655" s="1"/>
  <c r="L655"/>
  <c r="K655"/>
  <c r="Z523"/>
  <c r="Q523"/>
  <c r="P523"/>
  <c r="O523"/>
  <c r="U523" s="1"/>
  <c r="N523"/>
  <c r="M523"/>
  <c r="Y523" s="1"/>
  <c r="L523"/>
  <c r="K523"/>
  <c r="Z420"/>
  <c r="Q420"/>
  <c r="P420"/>
  <c r="O420"/>
  <c r="U420" s="1"/>
  <c r="N420"/>
  <c r="M420"/>
  <c r="Y420" s="1"/>
  <c r="L420"/>
  <c r="K420"/>
  <c r="Z344"/>
  <c r="Q344"/>
  <c r="P344"/>
  <c r="O344"/>
  <c r="U344" s="1"/>
  <c r="N344"/>
  <c r="M344"/>
  <c r="Y344" s="1"/>
  <c r="L344"/>
  <c r="K344"/>
  <c r="Z285"/>
  <c r="Q285"/>
  <c r="P285"/>
  <c r="O285"/>
  <c r="U285" s="1"/>
  <c r="N285"/>
  <c r="M285"/>
  <c r="Y285" s="1"/>
  <c r="L285"/>
  <c r="K285"/>
  <c r="Z249"/>
  <c r="Q249"/>
  <c r="P249"/>
  <c r="O249"/>
  <c r="U249" s="1"/>
  <c r="N249"/>
  <c r="M249"/>
  <c r="Y249" s="1"/>
  <c r="L249"/>
  <c r="K249"/>
  <c r="Z230"/>
  <c r="Q230"/>
  <c r="P230"/>
  <c r="O230"/>
  <c r="U230" s="1"/>
  <c r="N230"/>
  <c r="M230"/>
  <c r="Y230" s="1"/>
  <c r="L230"/>
  <c r="K230"/>
  <c r="Z2596"/>
  <c r="Q2596"/>
  <c r="P2596"/>
  <c r="O2596"/>
  <c r="U2596" s="1"/>
  <c r="N2596"/>
  <c r="M2596"/>
  <c r="Y2596" s="1"/>
  <c r="L2596"/>
  <c r="K2596"/>
  <c r="Z2167"/>
  <c r="Q2167"/>
  <c r="P2167"/>
  <c r="O2167"/>
  <c r="U2167" s="1"/>
  <c r="N2167"/>
  <c r="M2167"/>
  <c r="Y2167" s="1"/>
  <c r="L2167"/>
  <c r="K2167"/>
  <c r="Z1791"/>
  <c r="Q1791"/>
  <c r="P1791"/>
  <c r="O1791"/>
  <c r="U1791" s="1"/>
  <c r="N1791"/>
  <c r="M1791"/>
  <c r="Y1791" s="1"/>
  <c r="L1791"/>
  <c r="K1791"/>
  <c r="Z1452"/>
  <c r="Q1452"/>
  <c r="P1452"/>
  <c r="O1452"/>
  <c r="U1452" s="1"/>
  <c r="N1452"/>
  <c r="M1452"/>
  <c r="Y1452" s="1"/>
  <c r="L1452"/>
  <c r="K1452"/>
  <c r="Z1164"/>
  <c r="Q1164"/>
  <c r="P1164"/>
  <c r="O1164"/>
  <c r="U1164" s="1"/>
  <c r="N1164"/>
  <c r="M1164"/>
  <c r="Y1164" s="1"/>
  <c r="L1164"/>
  <c r="K1164"/>
  <c r="Z919"/>
  <c r="Q919"/>
  <c r="P919"/>
  <c r="O919"/>
  <c r="U919" s="1"/>
  <c r="N919"/>
  <c r="M919"/>
  <c r="Y919" s="1"/>
  <c r="L919"/>
  <c r="K919"/>
  <c r="Z720"/>
  <c r="Q720"/>
  <c r="P720"/>
  <c r="O720"/>
  <c r="U720" s="1"/>
  <c r="N720"/>
  <c r="M720"/>
  <c r="Y720" s="1"/>
  <c r="L720"/>
  <c r="K720"/>
  <c r="Z565"/>
  <c r="Q565"/>
  <c r="P565"/>
  <c r="O565"/>
  <c r="U565" s="1"/>
  <c r="N565"/>
  <c r="M565"/>
  <c r="Y565" s="1"/>
  <c r="L565"/>
  <c r="K565"/>
  <c r="Z437"/>
  <c r="Q437"/>
  <c r="P437"/>
  <c r="O437"/>
  <c r="U437" s="1"/>
  <c r="N437"/>
  <c r="M437"/>
  <c r="Y437" s="1"/>
  <c r="L437"/>
  <c r="K437"/>
  <c r="Z342"/>
  <c r="Q342"/>
  <c r="P342"/>
  <c r="O342"/>
  <c r="U342" s="1"/>
  <c r="N342"/>
  <c r="M342"/>
  <c r="Y342" s="1"/>
  <c r="L342"/>
  <c r="K342"/>
  <c r="Z270"/>
  <c r="Q270"/>
  <c r="P270"/>
  <c r="O270"/>
  <c r="U270" s="1"/>
  <c r="N270"/>
  <c r="M270"/>
  <c r="Y270" s="1"/>
  <c r="L270"/>
  <c r="K270"/>
  <c r="Z224"/>
  <c r="Q224"/>
  <c r="P224"/>
  <c r="O224"/>
  <c r="U224" s="1"/>
  <c r="N224"/>
  <c r="M224"/>
  <c r="Y224" s="1"/>
  <c r="L224"/>
  <c r="K224"/>
  <c r="Z190"/>
  <c r="Q190"/>
  <c r="P190"/>
  <c r="O190"/>
  <c r="U190" s="1"/>
  <c r="N190"/>
  <c r="M190"/>
  <c r="Y190" s="1"/>
  <c r="L190"/>
  <c r="K190"/>
  <c r="Z171"/>
  <c r="Q171"/>
  <c r="P171"/>
  <c r="O171"/>
  <c r="U171" s="1"/>
  <c r="N171"/>
  <c r="M171"/>
  <c r="Y171" s="1"/>
  <c r="L171"/>
  <c r="K171"/>
  <c r="Z2462"/>
  <c r="Q2462"/>
  <c r="P2462"/>
  <c r="O2462"/>
  <c r="U2462" s="1"/>
  <c r="N2462"/>
  <c r="M2462"/>
  <c r="Y2462" s="1"/>
  <c r="L2462"/>
  <c r="K2462"/>
  <c r="Z2046"/>
  <c r="Q2046"/>
  <c r="P2046"/>
  <c r="O2046"/>
  <c r="U2046" s="1"/>
  <c r="N2046"/>
  <c r="M2046"/>
  <c r="Y2046" s="1"/>
  <c r="L2046"/>
  <c r="K2046"/>
  <c r="Z1665"/>
  <c r="Q1665"/>
  <c r="P1665"/>
  <c r="O1665"/>
  <c r="U1665" s="1"/>
  <c r="N1665"/>
  <c r="M1665"/>
  <c r="Y1665" s="1"/>
  <c r="L1665"/>
  <c r="K1665"/>
  <c r="Z1337"/>
  <c r="Q1337"/>
  <c r="P1337"/>
  <c r="O1337"/>
  <c r="U1337" s="1"/>
  <c r="N1337"/>
  <c r="M1337"/>
  <c r="Y1337" s="1"/>
  <c r="L1337"/>
  <c r="K1337"/>
  <c r="Z1052"/>
  <c r="Q1052"/>
  <c r="P1052"/>
  <c r="O1052"/>
  <c r="U1052" s="1"/>
  <c r="N1052"/>
  <c r="M1052"/>
  <c r="Y1052" s="1"/>
  <c r="L1052"/>
  <c r="K1052"/>
  <c r="Z823"/>
  <c r="Q823"/>
  <c r="P823"/>
  <c r="O823"/>
  <c r="U823" s="1"/>
  <c r="N823"/>
  <c r="M823"/>
  <c r="Y823" s="1"/>
  <c r="L823"/>
  <c r="K823"/>
  <c r="Z632"/>
  <c r="Q632"/>
  <c r="P632"/>
  <c r="O632"/>
  <c r="U632" s="1"/>
  <c r="N632"/>
  <c r="M632"/>
  <c r="Y632" s="1"/>
  <c r="L632"/>
  <c r="K632"/>
  <c r="Z480"/>
  <c r="Q480"/>
  <c r="P480"/>
  <c r="O480"/>
  <c r="U480" s="1"/>
  <c r="N480"/>
  <c r="M480"/>
  <c r="Y480" s="1"/>
  <c r="L480"/>
  <c r="K480"/>
  <c r="Z365"/>
  <c r="Q365"/>
  <c r="P365"/>
  <c r="O365"/>
  <c r="U365" s="1"/>
  <c r="N365"/>
  <c r="M365"/>
  <c r="Y365" s="1"/>
  <c r="L365"/>
  <c r="K365"/>
  <c r="Z278"/>
  <c r="Q278"/>
  <c r="P278"/>
  <c r="O278"/>
  <c r="U278" s="1"/>
  <c r="N278"/>
  <c r="M278"/>
  <c r="Y278" s="1"/>
  <c r="L278"/>
  <c r="K278"/>
  <c r="Z212"/>
  <c r="Q212"/>
  <c r="P212"/>
  <c r="O212"/>
  <c r="U212" s="1"/>
  <c r="N212"/>
  <c r="M212"/>
  <c r="Y212" s="1"/>
  <c r="L212"/>
  <c r="K212"/>
  <c r="Z170"/>
  <c r="Q170"/>
  <c r="P170"/>
  <c r="O170"/>
  <c r="U170" s="1"/>
  <c r="N170"/>
  <c r="M170"/>
  <c r="Y170" s="1"/>
  <c r="L170"/>
  <c r="K170"/>
  <c r="Z144"/>
  <c r="Q144"/>
  <c r="P144"/>
  <c r="O144"/>
  <c r="U144" s="1"/>
  <c r="N144"/>
  <c r="M144"/>
  <c r="Y144" s="1"/>
  <c r="L144"/>
  <c r="K144"/>
  <c r="Z125"/>
  <c r="Q125"/>
  <c r="P125"/>
  <c r="O125"/>
  <c r="U125" s="1"/>
  <c r="N125"/>
  <c r="M125"/>
  <c r="Y125" s="1"/>
  <c r="L125"/>
  <c r="K125"/>
  <c r="Z2367"/>
  <c r="Q2367"/>
  <c r="P2367"/>
  <c r="O2367"/>
  <c r="U2367" s="1"/>
  <c r="N2367"/>
  <c r="M2367"/>
  <c r="Y2367" s="1"/>
  <c r="L2367"/>
  <c r="K2367"/>
  <c r="Z1945"/>
  <c r="Q1945"/>
  <c r="P1945"/>
  <c r="O1945"/>
  <c r="U1945" s="1"/>
  <c r="N1945"/>
  <c r="M1945"/>
  <c r="Y1945" s="1"/>
  <c r="L1945"/>
  <c r="K1945"/>
  <c r="Z1571"/>
  <c r="Q1571"/>
  <c r="P1571"/>
  <c r="O1571"/>
  <c r="U1571" s="1"/>
  <c r="N1571"/>
  <c r="M1571"/>
  <c r="Y1571" s="1"/>
  <c r="L1571"/>
  <c r="K1571"/>
  <c r="Z1240"/>
  <c r="Q1240"/>
  <c r="P1240"/>
  <c r="O1240"/>
  <c r="U1240" s="1"/>
  <c r="N1240"/>
  <c r="M1240"/>
  <c r="Y1240" s="1"/>
  <c r="L1240"/>
  <c r="K1240"/>
  <c r="Z970"/>
  <c r="Q970"/>
  <c r="P970"/>
  <c r="O970"/>
  <c r="U970" s="1"/>
  <c r="N970"/>
  <c r="M970"/>
  <c r="Y970" s="1"/>
  <c r="L970"/>
  <c r="K970"/>
  <c r="Z744"/>
  <c r="Q744"/>
  <c r="P744"/>
  <c r="O744"/>
  <c r="U744" s="1"/>
  <c r="N744"/>
  <c r="M744"/>
  <c r="Y744" s="1"/>
  <c r="L744"/>
  <c r="K744"/>
  <c r="Z567"/>
  <c r="Q567"/>
  <c r="P567"/>
  <c r="O567"/>
  <c r="U567" s="1"/>
  <c r="N567"/>
  <c r="M567"/>
  <c r="Y567" s="1"/>
  <c r="L567"/>
  <c r="K567"/>
  <c r="Z419"/>
  <c r="Q419"/>
  <c r="P419"/>
  <c r="O419"/>
  <c r="U419" s="1"/>
  <c r="N419"/>
  <c r="M419"/>
  <c r="Y419" s="1"/>
  <c r="L419"/>
  <c r="K419"/>
  <c r="Z310"/>
  <c r="Q310"/>
  <c r="P310"/>
  <c r="O310"/>
  <c r="U310" s="1"/>
  <c r="N310"/>
  <c r="M310"/>
  <c r="Y310" s="1"/>
  <c r="L310"/>
  <c r="K310"/>
  <c r="Z229"/>
  <c r="Q229"/>
  <c r="P229"/>
  <c r="O229"/>
  <c r="U229" s="1"/>
  <c r="N229"/>
  <c r="M229"/>
  <c r="Y229" s="1"/>
  <c r="L229"/>
  <c r="K229"/>
  <c r="Z172"/>
  <c r="Q172"/>
  <c r="P172"/>
  <c r="O172"/>
  <c r="U172" s="1"/>
  <c r="N172"/>
  <c r="M172"/>
  <c r="Y172" s="1"/>
  <c r="L172"/>
  <c r="K172"/>
  <c r="Z134"/>
  <c r="Q134"/>
  <c r="P134"/>
  <c r="O134"/>
  <c r="U134" s="1"/>
  <c r="N134"/>
  <c r="M134"/>
  <c r="Y134" s="1"/>
  <c r="L134"/>
  <c r="K134"/>
  <c r="Z110"/>
  <c r="Q110"/>
  <c r="P110"/>
  <c r="O110"/>
  <c r="U110" s="1"/>
  <c r="N110"/>
  <c r="M110"/>
  <c r="Y110" s="1"/>
  <c r="L110"/>
  <c r="K110"/>
  <c r="Z93"/>
  <c r="Q93"/>
  <c r="P93"/>
  <c r="O93"/>
  <c r="U93" s="1"/>
  <c r="N93"/>
  <c r="M93"/>
  <c r="Y93" s="1"/>
  <c r="L93"/>
  <c r="K93"/>
  <c r="Z2271"/>
  <c r="Q2271"/>
  <c r="P2271"/>
  <c r="O2271"/>
  <c r="U2271" s="1"/>
  <c r="N2271"/>
  <c r="M2271"/>
  <c r="Y2271" s="1"/>
  <c r="L2271"/>
  <c r="K2271"/>
  <c r="Z1858"/>
  <c r="Q1858"/>
  <c r="P1858"/>
  <c r="O1858"/>
  <c r="U1858" s="1"/>
  <c r="N1858"/>
  <c r="M1858"/>
  <c r="Y1858" s="1"/>
  <c r="L1858"/>
  <c r="K1858"/>
  <c r="Z1487"/>
  <c r="Q1487"/>
  <c r="P1487"/>
  <c r="O1487"/>
  <c r="U1487" s="1"/>
  <c r="N1487"/>
  <c r="M1487"/>
  <c r="Y1487" s="1"/>
  <c r="L1487"/>
  <c r="K1487"/>
  <c r="Z1170"/>
  <c r="Q1170"/>
  <c r="P1170"/>
  <c r="O1170"/>
  <c r="U1170" s="1"/>
  <c r="N1170"/>
  <c r="M1170"/>
  <c r="Y1170" s="1"/>
  <c r="L1170"/>
  <c r="K1170"/>
  <c r="Z900"/>
  <c r="Q900"/>
  <c r="P900"/>
  <c r="O900"/>
  <c r="U900" s="1"/>
  <c r="N900"/>
  <c r="M900"/>
  <c r="Y900" s="1"/>
  <c r="L900"/>
  <c r="K900"/>
  <c r="Z685"/>
  <c r="Q685"/>
  <c r="P685"/>
  <c r="O685"/>
  <c r="U685" s="1"/>
  <c r="N685"/>
  <c r="M685"/>
  <c r="Y685" s="1"/>
  <c r="L685"/>
  <c r="K685"/>
  <c r="Z509"/>
  <c r="Q509"/>
  <c r="P509"/>
  <c r="O509"/>
  <c r="U509" s="1"/>
  <c r="N509"/>
  <c r="M509"/>
  <c r="Y509" s="1"/>
  <c r="L509"/>
  <c r="K509"/>
  <c r="Z374"/>
  <c r="Q374"/>
  <c r="P374"/>
  <c r="O374"/>
  <c r="U374" s="1"/>
  <c r="N374"/>
  <c r="M374"/>
  <c r="Y374" s="1"/>
  <c r="L374"/>
  <c r="K374"/>
  <c r="Z269"/>
  <c r="Q269"/>
  <c r="P269"/>
  <c r="O269"/>
  <c r="U269" s="1"/>
  <c r="N269"/>
  <c r="M269"/>
  <c r="Y269" s="1"/>
  <c r="L269"/>
  <c r="K269"/>
  <c r="Z194"/>
  <c r="Q194"/>
  <c r="P194"/>
  <c r="O194"/>
  <c r="U194" s="1"/>
  <c r="N194"/>
  <c r="M194"/>
  <c r="Y194" s="1"/>
  <c r="L194"/>
  <c r="K194"/>
  <c r="Z141"/>
  <c r="Q141"/>
  <c r="P141"/>
  <c r="O141"/>
  <c r="U141" s="1"/>
  <c r="N141"/>
  <c r="M141"/>
  <c r="Y141" s="1"/>
  <c r="L141"/>
  <c r="K141"/>
  <c r="Z106"/>
  <c r="Q106"/>
  <c r="P106"/>
  <c r="O106"/>
  <c r="U106" s="1"/>
  <c r="N106"/>
  <c r="M106"/>
  <c r="Y106" s="1"/>
  <c r="L106"/>
  <c r="K106"/>
  <c r="Z86"/>
  <c r="Q86"/>
  <c r="P86"/>
  <c r="O86"/>
  <c r="U86" s="1"/>
  <c r="N86"/>
  <c r="M86"/>
  <c r="Y86" s="1"/>
  <c r="L86"/>
  <c r="K86"/>
  <c r="Z76"/>
  <c r="Q76"/>
  <c r="P76"/>
  <c r="O76"/>
  <c r="U76" s="1"/>
  <c r="N76"/>
  <c r="M76"/>
  <c r="Y76" s="1"/>
  <c r="L76"/>
  <c r="K76"/>
  <c r="Z2662"/>
  <c r="Q2662"/>
  <c r="P2662"/>
  <c r="O2662"/>
  <c r="U2662" s="1"/>
  <c r="N2662"/>
  <c r="M2662"/>
  <c r="Y2662" s="1"/>
  <c r="L2662"/>
  <c r="K2662"/>
  <c r="Z2207"/>
  <c r="Q2207"/>
  <c r="P2207"/>
  <c r="O2207"/>
  <c r="U2207" s="1"/>
  <c r="N2207"/>
  <c r="M2207"/>
  <c r="Y2207" s="1"/>
  <c r="L2207"/>
  <c r="K2207"/>
  <c r="Z1803"/>
  <c r="Q1803"/>
  <c r="P1803"/>
  <c r="O1803"/>
  <c r="U1803" s="1"/>
  <c r="N1803"/>
  <c r="M1803"/>
  <c r="Y1803" s="1"/>
  <c r="L1803"/>
  <c r="K1803"/>
  <c r="Z1426"/>
  <c r="Q1426"/>
  <c r="P1426"/>
  <c r="O1426"/>
  <c r="U1426" s="1"/>
  <c r="N1426"/>
  <c r="M1426"/>
  <c r="Y1426" s="1"/>
  <c r="L1426"/>
  <c r="K1426"/>
  <c r="Z1118"/>
  <c r="Q1118"/>
  <c r="P1118"/>
  <c r="O1118"/>
  <c r="U1118" s="1"/>
  <c r="N1118"/>
  <c r="M1118"/>
  <c r="Y1118" s="1"/>
  <c r="L1118"/>
  <c r="K1118"/>
  <c r="Z854"/>
  <c r="Q854"/>
  <c r="P854"/>
  <c r="O854"/>
  <c r="U854" s="1"/>
  <c r="N854"/>
  <c r="M854"/>
  <c r="Y854" s="1"/>
  <c r="L854"/>
  <c r="K854"/>
  <c r="Z638"/>
  <c r="Q638"/>
  <c r="P638"/>
  <c r="O638"/>
  <c r="U638" s="1"/>
  <c r="N638"/>
  <c r="M638"/>
  <c r="Y638" s="1"/>
  <c r="L638"/>
  <c r="K638"/>
  <c r="Z469"/>
  <c r="Q469"/>
  <c r="P469"/>
  <c r="O469"/>
  <c r="U469" s="1"/>
  <c r="N469"/>
  <c r="M469"/>
  <c r="Y469" s="1"/>
  <c r="L469"/>
  <c r="K469"/>
  <c r="Z340"/>
  <c r="Q340"/>
  <c r="P340"/>
  <c r="O340"/>
  <c r="U340" s="1"/>
  <c r="N340"/>
  <c r="M340"/>
  <c r="Y340" s="1"/>
  <c r="L340"/>
  <c r="K340"/>
  <c r="Z238"/>
  <c r="Q238"/>
  <c r="P238"/>
  <c r="O238"/>
  <c r="U238" s="1"/>
  <c r="N238"/>
  <c r="M238"/>
  <c r="Y238" s="1"/>
  <c r="L238"/>
  <c r="K238"/>
  <c r="Z167"/>
  <c r="Q167"/>
  <c r="P167"/>
  <c r="O167"/>
  <c r="U167" s="1"/>
  <c r="N167"/>
  <c r="M167"/>
  <c r="Y167" s="1"/>
  <c r="L167"/>
  <c r="K167"/>
  <c r="Z117"/>
  <c r="Q117"/>
  <c r="P117"/>
  <c r="O117"/>
  <c r="U117" s="1"/>
  <c r="N117"/>
  <c r="M117"/>
  <c r="Y117" s="1"/>
  <c r="L117"/>
  <c r="K117"/>
  <c r="Z89"/>
  <c r="Q89"/>
  <c r="P89"/>
  <c r="O89"/>
  <c r="U89" s="1"/>
  <c r="N89"/>
  <c r="M89"/>
  <c r="Y89" s="1"/>
  <c r="L89"/>
  <c r="K89"/>
  <c r="Z72"/>
  <c r="Q72"/>
  <c r="P72"/>
  <c r="O72"/>
  <c r="U72" s="1"/>
  <c r="N72"/>
  <c r="M72"/>
  <c r="Y72" s="1"/>
  <c r="L72"/>
  <c r="K72"/>
  <c r="Z64"/>
  <c r="Q64"/>
  <c r="P64"/>
  <c r="O64"/>
  <c r="U64" s="1"/>
  <c r="N64"/>
  <c r="M64"/>
  <c r="Y64" s="1"/>
  <c r="L64"/>
  <c r="K64"/>
  <c r="Z2614"/>
  <c r="Q2614"/>
  <c r="P2614"/>
  <c r="O2614"/>
  <c r="U2614" s="1"/>
  <c r="N2614"/>
  <c r="M2614"/>
  <c r="Y2614" s="1"/>
  <c r="L2614"/>
  <c r="K2614"/>
  <c r="Z2161"/>
  <c r="Q2161"/>
  <c r="P2161"/>
  <c r="O2161"/>
  <c r="U2161" s="1"/>
  <c r="N2161"/>
  <c r="M2161"/>
  <c r="Y2161" s="1"/>
  <c r="L2161"/>
  <c r="K2161"/>
  <c r="Z1747"/>
  <c r="Q1747"/>
  <c r="P1747"/>
  <c r="O1747"/>
  <c r="U1747" s="1"/>
  <c r="N1747"/>
  <c r="M1747"/>
  <c r="Y1747" s="1"/>
  <c r="L1747"/>
  <c r="K1747"/>
  <c r="Z1381"/>
  <c r="Q1381"/>
  <c r="P1381"/>
  <c r="O1381"/>
  <c r="U1381" s="1"/>
  <c r="N1381"/>
  <c r="M1381"/>
  <c r="Y1381" s="1"/>
  <c r="L1381"/>
  <c r="K1381"/>
  <c r="Z1072"/>
  <c r="Q1072"/>
  <c r="P1072"/>
  <c r="O1072"/>
  <c r="U1072" s="1"/>
  <c r="N1072"/>
  <c r="M1072"/>
  <c r="Y1072" s="1"/>
  <c r="L1072"/>
  <c r="K1072"/>
  <c r="Z815"/>
  <c r="Q815"/>
  <c r="P815"/>
  <c r="O815"/>
  <c r="U815" s="1"/>
  <c r="N815"/>
  <c r="M815"/>
  <c r="Y815" s="1"/>
  <c r="L815"/>
  <c r="K815"/>
  <c r="Z601"/>
  <c r="Q601"/>
  <c r="P601"/>
  <c r="O601"/>
  <c r="U601" s="1"/>
  <c r="N601"/>
  <c r="M601"/>
  <c r="Y601" s="1"/>
  <c r="L601"/>
  <c r="K601"/>
  <c r="Z440"/>
  <c r="Q440"/>
  <c r="P440"/>
  <c r="O440"/>
  <c r="U440" s="1"/>
  <c r="N440"/>
  <c r="M440"/>
  <c r="Y440" s="1"/>
  <c r="L440"/>
  <c r="K440"/>
  <c r="Z312"/>
  <c r="Q312"/>
  <c r="P312"/>
  <c r="O312"/>
  <c r="U312" s="1"/>
  <c r="N312"/>
  <c r="M312"/>
  <c r="Y312" s="1"/>
  <c r="L312"/>
  <c r="K312"/>
  <c r="Z218"/>
  <c r="Q218"/>
  <c r="P218"/>
  <c r="O218"/>
  <c r="U218" s="1"/>
  <c r="N218"/>
  <c r="M218"/>
  <c r="Y218" s="1"/>
  <c r="L218"/>
  <c r="K218"/>
  <c r="Z149"/>
  <c r="Q149"/>
  <c r="P149"/>
  <c r="O149"/>
  <c r="U149" s="1"/>
  <c r="N149"/>
  <c r="M149"/>
  <c r="Y149" s="1"/>
  <c r="L149"/>
  <c r="K149"/>
  <c r="Z104"/>
  <c r="Q104"/>
  <c r="P104"/>
  <c r="O104"/>
  <c r="U104" s="1"/>
  <c r="N104"/>
  <c r="M104"/>
  <c r="Y104" s="1"/>
  <c r="L104"/>
  <c r="K104"/>
  <c r="Z77"/>
  <c r="Q77"/>
  <c r="P77"/>
  <c r="O77"/>
  <c r="U77" s="1"/>
  <c r="N77"/>
  <c r="M77"/>
  <c r="Y77" s="1"/>
  <c r="L77"/>
  <c r="K77"/>
  <c r="Z63"/>
  <c r="Q63"/>
  <c r="P63"/>
  <c r="O63"/>
  <c r="U63" s="1"/>
  <c r="N63"/>
  <c r="M63"/>
  <c r="Y63" s="1"/>
  <c r="L63"/>
  <c r="K63"/>
  <c r="Z57"/>
  <c r="Q57"/>
  <c r="P57"/>
  <c r="O57"/>
  <c r="U57" s="1"/>
  <c r="N57"/>
  <c r="M57"/>
  <c r="Y57" s="1"/>
  <c r="L57"/>
  <c r="K57"/>
  <c r="Z2586"/>
  <c r="Q2586"/>
  <c r="P2586"/>
  <c r="O2586"/>
  <c r="U2586" s="1"/>
  <c r="N2586"/>
  <c r="M2586"/>
  <c r="Y2586" s="1"/>
  <c r="L2586"/>
  <c r="K2586"/>
  <c r="Z2125"/>
  <c r="Q2125"/>
  <c r="P2125"/>
  <c r="O2125"/>
  <c r="U2125" s="1"/>
  <c r="N2125"/>
  <c r="M2125"/>
  <c r="Y2125" s="1"/>
  <c r="L2125"/>
  <c r="K2125"/>
  <c r="Z1717"/>
  <c r="Q1717"/>
  <c r="P1717"/>
  <c r="O1717"/>
  <c r="U1717" s="1"/>
  <c r="N1717"/>
  <c r="M1717"/>
  <c r="Y1717" s="1"/>
  <c r="L1717"/>
  <c r="K1717"/>
  <c r="Z1355"/>
  <c r="Q1355"/>
  <c r="P1355"/>
  <c r="O1355"/>
  <c r="U1355" s="1"/>
  <c r="N1355"/>
  <c r="M1355"/>
  <c r="Y1355" s="1"/>
  <c r="L1355"/>
  <c r="K1355"/>
  <c r="Z1039"/>
  <c r="Q1039"/>
  <c r="P1039"/>
  <c r="O1039"/>
  <c r="U1039" s="1"/>
  <c r="N1039"/>
  <c r="M1039"/>
  <c r="Y1039" s="1"/>
  <c r="L1039"/>
  <c r="K1039"/>
  <c r="Z788"/>
  <c r="Q788"/>
  <c r="P788"/>
  <c r="O788"/>
  <c r="U788" s="1"/>
  <c r="N788"/>
  <c r="M788"/>
  <c r="Y788" s="1"/>
  <c r="L788"/>
  <c r="K788"/>
  <c r="Z581"/>
  <c r="Q581"/>
  <c r="P581"/>
  <c r="O581"/>
  <c r="U581" s="1"/>
  <c r="N581"/>
  <c r="M581"/>
  <c r="Y581" s="1"/>
  <c r="L581"/>
  <c r="K581"/>
  <c r="Z421"/>
  <c r="Q421"/>
  <c r="P421"/>
  <c r="O421"/>
  <c r="U421" s="1"/>
  <c r="N421"/>
  <c r="M421"/>
  <c r="Y421" s="1"/>
  <c r="L421"/>
  <c r="K421"/>
  <c r="Z293"/>
  <c r="Q293"/>
  <c r="P293"/>
  <c r="O293"/>
  <c r="U293" s="1"/>
  <c r="N293"/>
  <c r="M293"/>
  <c r="Y293" s="1"/>
  <c r="L293"/>
  <c r="K293"/>
  <c r="Z201"/>
  <c r="Q201"/>
  <c r="P201"/>
  <c r="O201"/>
  <c r="U201" s="1"/>
  <c r="N201"/>
  <c r="M201"/>
  <c r="Y201" s="1"/>
  <c r="L201"/>
  <c r="K201"/>
  <c r="Z136"/>
  <c r="Q136"/>
  <c r="P136"/>
  <c r="O136"/>
  <c r="U136" s="1"/>
  <c r="N136"/>
  <c r="M136"/>
  <c r="Y136" s="1"/>
  <c r="L136"/>
  <c r="K136"/>
  <c r="Z94"/>
  <c r="Q94"/>
  <c r="P94"/>
  <c r="O94"/>
  <c r="U94" s="1"/>
  <c r="N94"/>
  <c r="M94"/>
  <c r="Y94" s="1"/>
  <c r="L94"/>
  <c r="K94"/>
  <c r="Z73"/>
  <c r="Q73"/>
  <c r="P73"/>
  <c r="O73"/>
  <c r="U73" s="1"/>
  <c r="N73"/>
  <c r="M73"/>
  <c r="Y73" s="1"/>
  <c r="L73"/>
  <c r="K73"/>
  <c r="Z59"/>
  <c r="Q59"/>
  <c r="P59"/>
  <c r="O59"/>
  <c r="U59" s="1"/>
  <c r="N59"/>
  <c r="M59"/>
  <c r="Y59" s="1"/>
  <c r="L59"/>
  <c r="K59"/>
  <c r="Z54"/>
  <c r="Z24" s="1"/>
  <c r="Q54"/>
  <c r="P54"/>
  <c r="O54"/>
  <c r="U54" s="1"/>
  <c r="N54"/>
  <c r="M54"/>
  <c r="Y54" s="1"/>
  <c r="L54"/>
  <c r="K54"/>
  <c r="Z2644"/>
  <c r="Q2644"/>
  <c r="P2644"/>
  <c r="O2644"/>
  <c r="U2644" s="1"/>
  <c r="N2644"/>
  <c r="M2644"/>
  <c r="Y2644" s="1"/>
  <c r="L2644"/>
  <c r="K2644"/>
  <c r="Z2564"/>
  <c r="Q2564"/>
  <c r="P2564"/>
  <c r="O2564"/>
  <c r="U2564" s="1"/>
  <c r="N2564"/>
  <c r="M2564"/>
  <c r="Y2564" s="1"/>
  <c r="L2564"/>
  <c r="K2564"/>
  <c r="Z2517"/>
  <c r="Q2517"/>
  <c r="P2517"/>
  <c r="O2517"/>
  <c r="U2517" s="1"/>
  <c r="N2517"/>
  <c r="M2517"/>
  <c r="Y2517" s="1"/>
  <c r="L2517"/>
  <c r="K2517"/>
  <c r="Z2537"/>
  <c r="Q2537"/>
  <c r="P2537"/>
  <c r="O2537"/>
  <c r="U2537" s="1"/>
  <c r="N2537"/>
  <c r="M2537"/>
  <c r="Y2537" s="1"/>
  <c r="L2537"/>
  <c r="K2537"/>
  <c r="Z2397"/>
  <c r="Q2397"/>
  <c r="P2397"/>
  <c r="O2397"/>
  <c r="U2397" s="1"/>
  <c r="N2397"/>
  <c r="M2397"/>
  <c r="Y2397" s="1"/>
  <c r="L2397"/>
  <c r="K2397"/>
  <c r="Z2290"/>
  <c r="Q2290"/>
  <c r="P2290"/>
  <c r="O2290"/>
  <c r="U2290" s="1"/>
  <c r="N2290"/>
  <c r="M2290"/>
  <c r="Y2290" s="1"/>
  <c r="L2290"/>
  <c r="K2290"/>
  <c r="Z2209"/>
  <c r="Q2209"/>
  <c r="P2209"/>
  <c r="O2209"/>
  <c r="U2209" s="1"/>
  <c r="N2209"/>
  <c r="M2209"/>
  <c r="Y2209" s="1"/>
  <c r="L2209"/>
  <c r="K2209"/>
  <c r="Z2164"/>
  <c r="Q2164"/>
  <c r="P2164"/>
  <c r="O2164"/>
  <c r="U2164" s="1"/>
  <c r="N2164"/>
  <c r="M2164"/>
  <c r="Y2164" s="1"/>
  <c r="L2164"/>
  <c r="K2164"/>
  <c r="Z2578"/>
  <c r="Q2578"/>
  <c r="P2578"/>
  <c r="O2578"/>
  <c r="U2578" s="1"/>
  <c r="N2578"/>
  <c r="M2578"/>
  <c r="Y2578" s="1"/>
  <c r="L2578"/>
  <c r="K2578"/>
  <c r="Z2376"/>
  <c r="Q2376"/>
  <c r="P2376"/>
  <c r="O2376"/>
  <c r="U2376" s="1"/>
  <c r="N2376"/>
  <c r="M2376"/>
  <c r="Y2376" s="1"/>
  <c r="L2376"/>
  <c r="K2376"/>
  <c r="Z2196"/>
  <c r="Q2196"/>
  <c r="P2196"/>
  <c r="O2196"/>
  <c r="U2196" s="1"/>
  <c r="N2196"/>
  <c r="M2196"/>
  <c r="Y2196" s="1"/>
  <c r="L2196"/>
  <c r="K2196"/>
  <c r="Z2064"/>
  <c r="Q2064"/>
  <c r="P2064"/>
  <c r="O2064"/>
  <c r="U2064" s="1"/>
  <c r="N2064"/>
  <c r="M2064"/>
  <c r="Y2064" s="1"/>
  <c r="L2064"/>
  <c r="K2064"/>
  <c r="Z1953"/>
  <c r="Q1953"/>
  <c r="P1953"/>
  <c r="O1953"/>
  <c r="U1953" s="1"/>
  <c r="N1953"/>
  <c r="M1953"/>
  <c r="Y1953" s="1"/>
  <c r="L1953"/>
  <c r="K1953"/>
  <c r="Z1872"/>
  <c r="Q1872"/>
  <c r="P1872"/>
  <c r="O1872"/>
  <c r="U1872" s="1"/>
  <c r="N1872"/>
  <c r="M1872"/>
  <c r="Y1872" s="1"/>
  <c r="L1872"/>
  <c r="K1872"/>
  <c r="Z1833"/>
  <c r="Q1833"/>
  <c r="P1833"/>
  <c r="O1833"/>
  <c r="U1833" s="1"/>
  <c r="N1833"/>
  <c r="M1833"/>
  <c r="Y1833" s="1"/>
  <c r="L1833"/>
  <c r="K1833"/>
  <c r="Z2486"/>
  <c r="Q2486"/>
  <c r="P2486"/>
  <c r="O2486"/>
  <c r="U2486" s="1"/>
  <c r="N2486"/>
  <c r="M2486"/>
  <c r="Y2486" s="1"/>
  <c r="L2486"/>
  <c r="K2486"/>
  <c r="Z2256"/>
  <c r="Q2256"/>
  <c r="P2256"/>
  <c r="O2256"/>
  <c r="U2256" s="1"/>
  <c r="N2256"/>
  <c r="M2256"/>
  <c r="Y2256" s="1"/>
  <c r="L2256"/>
  <c r="K2256"/>
  <c r="Z2058"/>
  <c r="Q2058"/>
  <c r="P2058"/>
  <c r="O2058"/>
  <c r="U2058" s="1"/>
  <c r="N2058"/>
  <c r="M2058"/>
  <c r="Y2058" s="1"/>
  <c r="L2058"/>
  <c r="K2058"/>
  <c r="Z1886"/>
  <c r="Q1886"/>
  <c r="P1886"/>
  <c r="O1886"/>
  <c r="U1886" s="1"/>
  <c r="N1886"/>
  <c r="M1886"/>
  <c r="Y1886" s="1"/>
  <c r="L1886"/>
  <c r="K1886"/>
  <c r="Z1751"/>
  <c r="Q1751"/>
  <c r="P1751"/>
  <c r="O1751"/>
  <c r="U1751" s="1"/>
  <c r="N1751"/>
  <c r="M1751"/>
  <c r="Y1751" s="1"/>
  <c r="L1751"/>
  <c r="K1751"/>
  <c r="Z1648"/>
  <c r="Q1648"/>
  <c r="P1648"/>
  <c r="O1648"/>
  <c r="U1648" s="1"/>
  <c r="N1648"/>
  <c r="M1648"/>
  <c r="Y1648" s="1"/>
  <c r="L1648"/>
  <c r="K1648"/>
  <c r="Z1578"/>
  <c r="Q1578"/>
  <c r="P1578"/>
  <c r="O1578"/>
  <c r="U1578" s="1"/>
  <c r="N1578"/>
  <c r="M1578"/>
  <c r="Y1578" s="1"/>
  <c r="L1578"/>
  <c r="K1578"/>
  <c r="Z1530"/>
  <c r="Q1530"/>
  <c r="P1530"/>
  <c r="O1530"/>
  <c r="U1530" s="1"/>
  <c r="N1530"/>
  <c r="M1530"/>
  <c r="Y1530" s="1"/>
  <c r="L1530"/>
  <c r="K1530"/>
  <c r="Z2455"/>
  <c r="Q2455"/>
  <c r="P2455"/>
  <c r="O2455"/>
  <c r="U2455" s="1"/>
  <c r="N2455"/>
  <c r="M2455"/>
  <c r="Y2455" s="1"/>
  <c r="L2455"/>
  <c r="K2455"/>
  <c r="Z2188"/>
  <c r="Q2188"/>
  <c r="P2188"/>
  <c r="O2188"/>
  <c r="U2188" s="1"/>
  <c r="N2188"/>
  <c r="M2188"/>
  <c r="Y2188" s="1"/>
  <c r="L2188"/>
  <c r="K2188"/>
  <c r="Z1967"/>
  <c r="Q1967"/>
  <c r="P1967"/>
  <c r="O1967"/>
  <c r="U1967" s="1"/>
  <c r="N1967"/>
  <c r="M1967"/>
  <c r="Y1967" s="1"/>
  <c r="L1967"/>
  <c r="K1967"/>
  <c r="Z1768"/>
  <c r="Q1768"/>
  <c r="P1768"/>
  <c r="O1768"/>
  <c r="U1768" s="1"/>
  <c r="N1768"/>
  <c r="M1768"/>
  <c r="Y1768" s="1"/>
  <c r="L1768"/>
  <c r="K1768"/>
  <c r="Z1607"/>
  <c r="Q1607"/>
  <c r="P1607"/>
  <c r="O1607"/>
  <c r="U1607" s="1"/>
  <c r="N1607"/>
  <c r="M1607"/>
  <c r="Y1607" s="1"/>
  <c r="L1607"/>
  <c r="K1607"/>
  <c r="Z1473"/>
  <c r="Q1473"/>
  <c r="P1473"/>
  <c r="O1473"/>
  <c r="U1473" s="1"/>
  <c r="N1473"/>
  <c r="M1473"/>
  <c r="Y1473" s="1"/>
  <c r="L1473"/>
  <c r="K1473"/>
  <c r="Z1371"/>
  <c r="Q1371"/>
  <c r="P1371"/>
  <c r="O1371"/>
  <c r="U1371" s="1"/>
  <c r="N1371"/>
  <c r="M1371"/>
  <c r="Y1371" s="1"/>
  <c r="L1371"/>
  <c r="K1371"/>
  <c r="Z1301"/>
  <c r="Q1301"/>
  <c r="P1301"/>
  <c r="O1301"/>
  <c r="U1301" s="1"/>
  <c r="N1301"/>
  <c r="M1301"/>
  <c r="Y1301" s="1"/>
  <c r="L1301"/>
  <c r="K1301"/>
  <c r="Z1262"/>
  <c r="Q1262"/>
  <c r="P1262"/>
  <c r="O1262"/>
  <c r="U1262" s="1"/>
  <c r="N1262"/>
  <c r="M1262"/>
  <c r="Y1262" s="1"/>
  <c r="L1262"/>
  <c r="K1262"/>
  <c r="Z2471"/>
  <c r="Q2471"/>
  <c r="P2471"/>
  <c r="O2471"/>
  <c r="U2471" s="1"/>
  <c r="N2471"/>
  <c r="M2471"/>
  <c r="Y2471" s="1"/>
  <c r="L2471"/>
  <c r="K2471"/>
  <c r="Z2178"/>
  <c r="Q2178"/>
  <c r="P2178"/>
  <c r="O2178"/>
  <c r="U2178" s="1"/>
  <c r="N2178"/>
  <c r="M2178"/>
  <c r="Y2178" s="1"/>
  <c r="L2178"/>
  <c r="K2178"/>
  <c r="Z1929"/>
  <c r="Q1929"/>
  <c r="P1929"/>
  <c r="O1929"/>
  <c r="U1929" s="1"/>
  <c r="N1929"/>
  <c r="M1929"/>
  <c r="Y1929" s="1"/>
  <c r="L1929"/>
  <c r="K1929"/>
  <c r="Z1694"/>
  <c r="Q1694"/>
  <c r="P1694"/>
  <c r="O1694"/>
  <c r="U1694" s="1"/>
  <c r="N1694"/>
  <c r="M1694"/>
  <c r="Y1694" s="1"/>
  <c r="L1694"/>
  <c r="K1694"/>
  <c r="Z1499"/>
  <c r="Q1499"/>
  <c r="P1499"/>
  <c r="O1499"/>
  <c r="U1499" s="1"/>
  <c r="N1499"/>
  <c r="M1499"/>
  <c r="Y1499" s="1"/>
  <c r="L1499"/>
  <c r="K1499"/>
  <c r="Z1349"/>
  <c r="Q1349"/>
  <c r="P1349"/>
  <c r="O1349"/>
  <c r="U1349" s="1"/>
  <c r="N1349"/>
  <c r="M1349"/>
  <c r="Y1349" s="1"/>
  <c r="L1349"/>
  <c r="K1349"/>
  <c r="Z1223"/>
  <c r="Q1223"/>
  <c r="P1223"/>
  <c r="O1223"/>
  <c r="U1223" s="1"/>
  <c r="N1223"/>
  <c r="M1223"/>
  <c r="Y1223" s="1"/>
  <c r="L1223"/>
  <c r="K1223"/>
  <c r="Z1131"/>
  <c r="Q1131"/>
  <c r="P1131"/>
  <c r="O1131"/>
  <c r="U1131" s="1"/>
  <c r="N1131"/>
  <c r="M1131"/>
  <c r="Y1131" s="1"/>
  <c r="L1131"/>
  <c r="K1131"/>
  <c r="Z1062"/>
  <c r="Q1062"/>
  <c r="P1062"/>
  <c r="O1062"/>
  <c r="U1062" s="1"/>
  <c r="N1062"/>
  <c r="M1062"/>
  <c r="Y1062" s="1"/>
  <c r="L1062"/>
  <c r="K1062"/>
  <c r="Z1020"/>
  <c r="Q1020"/>
  <c r="P1020"/>
  <c r="O1020"/>
  <c r="U1020" s="1"/>
  <c r="N1020"/>
  <c r="M1020"/>
  <c r="Y1020" s="1"/>
  <c r="L1020"/>
  <c r="K1020"/>
  <c r="Z2545"/>
  <c r="Q2545"/>
  <c r="P2545"/>
  <c r="O2545"/>
  <c r="U2545" s="1"/>
  <c r="N2545"/>
  <c r="M2545"/>
  <c r="Y2545" s="1"/>
  <c r="L2545"/>
  <c r="K2545"/>
  <c r="Z2222"/>
  <c r="Q2222"/>
  <c r="P2222"/>
  <c r="O2222"/>
  <c r="U2222" s="1"/>
  <c r="N2222"/>
  <c r="M2222"/>
  <c r="Y2222" s="1"/>
  <c r="L2222"/>
  <c r="K2222"/>
  <c r="Z1932"/>
  <c r="Q1932"/>
  <c r="P1932"/>
  <c r="O1932"/>
  <c r="U1932" s="1"/>
  <c r="N1932"/>
  <c r="M1932"/>
  <c r="Y1932" s="1"/>
  <c r="L1932"/>
  <c r="K1932"/>
  <c r="Z1667"/>
  <c r="Q1667"/>
  <c r="P1667"/>
  <c r="O1667"/>
  <c r="U1667" s="1"/>
  <c r="N1667"/>
  <c r="M1667"/>
  <c r="Y1667" s="1"/>
  <c r="L1667"/>
  <c r="K1667"/>
  <c r="Z1454"/>
  <c r="Q1454"/>
  <c r="P1454"/>
  <c r="O1454"/>
  <c r="U1454" s="1"/>
  <c r="N1454"/>
  <c r="M1454"/>
  <c r="Y1454" s="1"/>
  <c r="L1454"/>
  <c r="K1454"/>
  <c r="Z1269"/>
  <c r="Q1269"/>
  <c r="P1269"/>
  <c r="O1269"/>
  <c r="U1269" s="1"/>
  <c r="N1269"/>
  <c r="M1269"/>
  <c r="Y1269" s="1"/>
  <c r="L1269"/>
  <c r="K1269"/>
  <c r="Z1124"/>
  <c r="Q1124"/>
  <c r="P1124"/>
  <c r="O1124"/>
  <c r="U1124" s="1"/>
  <c r="N1124"/>
  <c r="M1124"/>
  <c r="Y1124" s="1"/>
  <c r="L1124"/>
  <c r="K1124"/>
  <c r="Z1004"/>
  <c r="Q1004"/>
  <c r="P1004"/>
  <c r="O1004"/>
  <c r="U1004" s="1"/>
  <c r="N1004"/>
  <c r="M1004"/>
  <c r="Y1004" s="1"/>
  <c r="L1004"/>
  <c r="K1004"/>
  <c r="Z920"/>
  <c r="Q920"/>
  <c r="P920"/>
  <c r="O920"/>
  <c r="U920" s="1"/>
  <c r="N920"/>
  <c r="M920"/>
  <c r="Y920" s="1"/>
  <c r="L920"/>
  <c r="K920"/>
  <c r="Z861"/>
  <c r="Q861"/>
  <c r="P861"/>
  <c r="O861"/>
  <c r="U861" s="1"/>
  <c r="N861"/>
  <c r="M861"/>
  <c r="Y861" s="1"/>
  <c r="L861"/>
  <c r="K861"/>
  <c r="Z824"/>
  <c r="Q824"/>
  <c r="P824"/>
  <c r="O824"/>
  <c r="U824" s="1"/>
  <c r="N824"/>
  <c r="M824"/>
  <c r="Y824" s="1"/>
  <c r="L824"/>
  <c r="K824"/>
  <c r="Z2309"/>
  <c r="Q2309"/>
  <c r="P2309"/>
  <c r="O2309"/>
  <c r="U2309" s="1"/>
  <c r="N2309"/>
  <c r="M2309"/>
  <c r="Y2309" s="1"/>
  <c r="L2309"/>
  <c r="K2309"/>
  <c r="Z1980"/>
  <c r="Q1980"/>
  <c r="P1980"/>
  <c r="O1980"/>
  <c r="U1980" s="1"/>
  <c r="N1980"/>
  <c r="M1980"/>
  <c r="Y1980" s="1"/>
  <c r="L1980"/>
  <c r="K1980"/>
  <c r="Z1693"/>
  <c r="Q1693"/>
  <c r="P1693"/>
  <c r="O1693"/>
  <c r="U1693" s="1"/>
  <c r="N1693"/>
  <c r="M1693"/>
  <c r="Y1693" s="1"/>
  <c r="L1693"/>
  <c r="K1693"/>
  <c r="Z1449"/>
  <c r="Q1449"/>
  <c r="P1449"/>
  <c r="O1449"/>
  <c r="U1449" s="1"/>
  <c r="N1449"/>
  <c r="M1449"/>
  <c r="Y1449" s="1"/>
  <c r="L1449"/>
  <c r="K1449"/>
  <c r="Z1232"/>
  <c r="Q1232"/>
  <c r="P1232"/>
  <c r="O1232"/>
  <c r="U1232" s="1"/>
  <c r="N1232"/>
  <c r="M1232"/>
  <c r="Y1232" s="1"/>
  <c r="L1232"/>
  <c r="K1232"/>
  <c r="Z1061"/>
  <c r="Q1061"/>
  <c r="P1061"/>
  <c r="O1061"/>
  <c r="U1061" s="1"/>
  <c r="N1061"/>
  <c r="M1061"/>
  <c r="Y1061" s="1"/>
  <c r="L1061"/>
  <c r="K1061"/>
  <c r="Z930"/>
  <c r="Q930"/>
  <c r="P930"/>
  <c r="O930"/>
  <c r="U930" s="1"/>
  <c r="N930"/>
  <c r="M930"/>
  <c r="Y930" s="1"/>
  <c r="L930"/>
  <c r="K930"/>
  <c r="Z821"/>
  <c r="Q821"/>
  <c r="P821"/>
  <c r="O821"/>
  <c r="U821" s="1"/>
  <c r="N821"/>
  <c r="M821"/>
  <c r="Y821" s="1"/>
  <c r="L821"/>
  <c r="K821"/>
  <c r="Z738"/>
  <c r="Q738"/>
  <c r="P738"/>
  <c r="O738"/>
  <c r="U738" s="1"/>
  <c r="N738"/>
  <c r="M738"/>
  <c r="Y738" s="1"/>
  <c r="L738"/>
  <c r="K738"/>
  <c r="Z684"/>
  <c r="Q684"/>
  <c r="P684"/>
  <c r="O684"/>
  <c r="U684" s="1"/>
  <c r="N684"/>
  <c r="M684"/>
  <c r="Y684" s="1"/>
  <c r="L684"/>
  <c r="K684"/>
  <c r="Z651"/>
  <c r="Q651"/>
  <c r="P651"/>
  <c r="O651"/>
  <c r="U651" s="1"/>
  <c r="N651"/>
  <c r="M651"/>
  <c r="Y651" s="1"/>
  <c r="L651"/>
  <c r="K651"/>
  <c r="Z2439"/>
  <c r="Q2439"/>
  <c r="P2439"/>
  <c r="O2439"/>
  <c r="U2439" s="1"/>
  <c r="N2439"/>
  <c r="M2439"/>
  <c r="Y2439" s="1"/>
  <c r="L2439"/>
  <c r="K2439"/>
  <c r="Z2083"/>
  <c r="Q2083"/>
  <c r="P2083"/>
  <c r="O2083"/>
  <c r="U2083" s="1"/>
  <c r="N2083"/>
  <c r="M2083"/>
  <c r="Y2083" s="1"/>
  <c r="L2083"/>
  <c r="K2083"/>
  <c r="Z1766"/>
  <c r="Q1766"/>
  <c r="P1766"/>
  <c r="O1766"/>
  <c r="U1766" s="1"/>
  <c r="N1766"/>
  <c r="M1766"/>
  <c r="Y1766" s="1"/>
  <c r="L1766"/>
  <c r="K1766"/>
  <c r="Z1486"/>
  <c r="Q1486"/>
  <c r="P1486"/>
  <c r="O1486"/>
  <c r="U1486" s="1"/>
  <c r="N1486"/>
  <c r="M1486"/>
  <c r="Y1486" s="1"/>
  <c r="L1486"/>
  <c r="K1486"/>
  <c r="Z1246"/>
  <c r="Q1246"/>
  <c r="P1246"/>
  <c r="O1246"/>
  <c r="U1246" s="1"/>
  <c r="N1246"/>
  <c r="M1246"/>
  <c r="Y1246" s="1"/>
  <c r="L1246"/>
  <c r="K1246"/>
  <c r="Z1045"/>
  <c r="Q1045"/>
  <c r="P1045"/>
  <c r="O1045"/>
  <c r="U1045" s="1"/>
  <c r="N1045"/>
  <c r="M1045"/>
  <c r="Y1045" s="1"/>
  <c r="L1045"/>
  <c r="K1045"/>
  <c r="Z885"/>
  <c r="Q885"/>
  <c r="P885"/>
  <c r="O885"/>
  <c r="U885" s="1"/>
  <c r="N885"/>
  <c r="M885"/>
  <c r="Y885" s="1"/>
  <c r="L885"/>
  <c r="K885"/>
  <c r="Z760"/>
  <c r="Q760"/>
  <c r="P760"/>
  <c r="O760"/>
  <c r="U760" s="1"/>
  <c r="N760"/>
  <c r="M760"/>
  <c r="Y760" s="1"/>
  <c r="L760"/>
  <c r="K760"/>
  <c r="Z658"/>
  <c r="Q658"/>
  <c r="P658"/>
  <c r="O658"/>
  <c r="U658" s="1"/>
  <c r="N658"/>
  <c r="M658"/>
  <c r="Y658" s="1"/>
  <c r="L658"/>
  <c r="K658"/>
  <c r="Z583"/>
  <c r="Q583"/>
  <c r="P583"/>
  <c r="O583"/>
  <c r="U583" s="1"/>
  <c r="N583"/>
  <c r="M583"/>
  <c r="Y583" s="1"/>
  <c r="L583"/>
  <c r="K583"/>
  <c r="Z532"/>
  <c r="Q532"/>
  <c r="P532"/>
  <c r="O532"/>
  <c r="U532" s="1"/>
  <c r="N532"/>
  <c r="M532"/>
  <c r="Y532" s="1"/>
  <c r="L532"/>
  <c r="K532"/>
  <c r="Z507"/>
  <c r="Q507"/>
  <c r="P507"/>
  <c r="O507"/>
  <c r="U507" s="1"/>
  <c r="N507"/>
  <c r="M507"/>
  <c r="Y507" s="1"/>
  <c r="L507"/>
  <c r="K507"/>
  <c r="Z2635"/>
  <c r="Q2635"/>
  <c r="P2635"/>
  <c r="O2635"/>
  <c r="U2635" s="1"/>
  <c r="N2635"/>
  <c r="M2635"/>
  <c r="Y2635" s="1"/>
  <c r="L2635"/>
  <c r="K2635"/>
  <c r="Z2240"/>
  <c r="Q2240"/>
  <c r="P2240"/>
  <c r="O2240"/>
  <c r="U2240" s="1"/>
  <c r="N2240"/>
  <c r="M2240"/>
  <c r="Y2240" s="1"/>
  <c r="L2240"/>
  <c r="K2240"/>
  <c r="Z1883"/>
  <c r="Q1883"/>
  <c r="P1883"/>
  <c r="O1883"/>
  <c r="U1883" s="1"/>
  <c r="N1883"/>
  <c r="M1883"/>
  <c r="Y1883" s="1"/>
  <c r="L1883"/>
  <c r="K1883"/>
  <c r="Z1576"/>
  <c r="Q1576"/>
  <c r="P1576"/>
  <c r="O1576"/>
  <c r="U1576" s="1"/>
  <c r="N1576"/>
  <c r="M1576"/>
  <c r="Y1576" s="1"/>
  <c r="L1576"/>
  <c r="K1576"/>
  <c r="Z1303"/>
  <c r="Q1303"/>
  <c r="P1303"/>
  <c r="O1303"/>
  <c r="U1303" s="1"/>
  <c r="N1303"/>
  <c r="M1303"/>
  <c r="Y1303" s="1"/>
  <c r="L1303"/>
  <c r="K1303"/>
  <c r="Z1077"/>
  <c r="Q1077"/>
  <c r="P1077"/>
  <c r="O1077"/>
  <c r="U1077" s="1"/>
  <c r="N1077"/>
  <c r="M1077"/>
  <c r="Y1077" s="1"/>
  <c r="L1077"/>
  <c r="K1077"/>
  <c r="Z887"/>
  <c r="Q887"/>
  <c r="P887"/>
  <c r="O887"/>
  <c r="U887" s="1"/>
  <c r="N887"/>
  <c r="M887"/>
  <c r="Y887" s="1"/>
  <c r="L887"/>
  <c r="K887"/>
  <c r="Z735"/>
  <c r="Q735"/>
  <c r="P735"/>
  <c r="O735"/>
  <c r="U735" s="1"/>
  <c r="N735"/>
  <c r="M735"/>
  <c r="Y735" s="1"/>
  <c r="L735"/>
  <c r="K735"/>
  <c r="Z619"/>
  <c r="Q619"/>
  <c r="P619"/>
  <c r="O619"/>
  <c r="U619" s="1"/>
  <c r="N619"/>
  <c r="M619"/>
  <c r="Y619" s="1"/>
  <c r="L619"/>
  <c r="K619"/>
  <c r="Z525"/>
  <c r="Q525"/>
  <c r="P525"/>
  <c r="O525"/>
  <c r="U525" s="1"/>
  <c r="N525"/>
  <c r="M525"/>
  <c r="Y525" s="1"/>
  <c r="L525"/>
  <c r="K525"/>
  <c r="Z461"/>
  <c r="Q461"/>
  <c r="P461"/>
  <c r="O461"/>
  <c r="U461" s="1"/>
  <c r="N461"/>
  <c r="M461"/>
  <c r="Y461" s="1"/>
  <c r="L461"/>
  <c r="K461"/>
  <c r="Z412"/>
  <c r="Q412"/>
  <c r="P412"/>
  <c r="O412"/>
  <c r="U412" s="1"/>
  <c r="N412"/>
  <c r="M412"/>
  <c r="Y412" s="1"/>
  <c r="L412"/>
  <c r="K412"/>
  <c r="Z385"/>
  <c r="Q385"/>
  <c r="P385"/>
  <c r="O385"/>
  <c r="U385" s="1"/>
  <c r="N385"/>
  <c r="M385"/>
  <c r="Y385" s="1"/>
  <c r="L385"/>
  <c r="K385"/>
  <c r="Z2446"/>
  <c r="Q2446"/>
  <c r="P2446"/>
  <c r="O2446"/>
  <c r="U2446" s="1"/>
  <c r="N2446"/>
  <c r="M2446"/>
  <c r="Y2446" s="1"/>
  <c r="L2446"/>
  <c r="K2446"/>
  <c r="Z2063"/>
  <c r="Q2063"/>
  <c r="P2063"/>
  <c r="O2063"/>
  <c r="U2063" s="1"/>
  <c r="N2063"/>
  <c r="M2063"/>
  <c r="Y2063" s="1"/>
  <c r="L2063"/>
  <c r="K2063"/>
  <c r="Z1708"/>
  <c r="Q1708"/>
  <c r="P1708"/>
  <c r="O1708"/>
  <c r="U1708" s="1"/>
  <c r="N1708"/>
  <c r="M1708"/>
  <c r="Y1708" s="1"/>
  <c r="L1708"/>
  <c r="K1708"/>
  <c r="Z1400"/>
  <c r="Q1400"/>
  <c r="P1400"/>
  <c r="O1400"/>
  <c r="U1400" s="1"/>
  <c r="N1400"/>
  <c r="M1400"/>
  <c r="Y1400" s="1"/>
  <c r="L1400"/>
  <c r="K1400"/>
  <c r="Z1147"/>
  <c r="Q1147"/>
  <c r="P1147"/>
  <c r="O1147"/>
  <c r="U1147" s="1"/>
  <c r="N1147"/>
  <c r="M1147"/>
  <c r="Y1147" s="1"/>
  <c r="L1147"/>
  <c r="K1147"/>
  <c r="Z932"/>
  <c r="Q932"/>
  <c r="P932"/>
  <c r="O932"/>
  <c r="U932" s="1"/>
  <c r="N932"/>
  <c r="M932"/>
  <c r="Y932" s="1"/>
  <c r="L932"/>
  <c r="K932"/>
  <c r="Z750"/>
  <c r="Q750"/>
  <c r="P750"/>
  <c r="O750"/>
  <c r="U750" s="1"/>
  <c r="N750"/>
  <c r="M750"/>
  <c r="Y750" s="1"/>
  <c r="L750"/>
  <c r="K750"/>
  <c r="Z609"/>
  <c r="Q609"/>
  <c r="P609"/>
  <c r="O609"/>
  <c r="U609" s="1"/>
  <c r="N609"/>
  <c r="M609"/>
  <c r="Y609" s="1"/>
  <c r="L609"/>
  <c r="K609"/>
  <c r="Z499"/>
  <c r="Q499"/>
  <c r="P499"/>
  <c r="O499"/>
  <c r="U499" s="1"/>
  <c r="N499"/>
  <c r="M499"/>
  <c r="Y499" s="1"/>
  <c r="L499"/>
  <c r="K499"/>
  <c r="Z416"/>
  <c r="Q416"/>
  <c r="P416"/>
  <c r="O416"/>
  <c r="U416" s="1"/>
  <c r="N416"/>
  <c r="M416"/>
  <c r="Y416" s="1"/>
  <c r="L416"/>
  <c r="K416"/>
  <c r="Z355"/>
  <c r="Q355"/>
  <c r="P355"/>
  <c r="O355"/>
  <c r="U355" s="1"/>
  <c r="N355"/>
  <c r="M355"/>
  <c r="Y355" s="1"/>
  <c r="L355"/>
  <c r="K355"/>
  <c r="Z314"/>
  <c r="Q314"/>
  <c r="P314"/>
  <c r="O314"/>
  <c r="U314" s="1"/>
  <c r="N314"/>
  <c r="M314"/>
  <c r="Y314" s="1"/>
  <c r="L314"/>
  <c r="K314"/>
  <c r="Z289"/>
  <c r="Q289"/>
  <c r="P289"/>
  <c r="O289"/>
  <c r="U289" s="1"/>
  <c r="N289"/>
  <c r="M289"/>
  <c r="Y289" s="1"/>
  <c r="L289"/>
  <c r="K289"/>
  <c r="Z2289"/>
  <c r="Q2289"/>
  <c r="P2289"/>
  <c r="O2289"/>
  <c r="U2289" s="1"/>
  <c r="N2289"/>
  <c r="M2289"/>
  <c r="Y2289" s="1"/>
  <c r="L2289"/>
  <c r="K2289"/>
  <c r="Z1899"/>
  <c r="Q1899"/>
  <c r="P1899"/>
  <c r="O1899"/>
  <c r="U1899" s="1"/>
  <c r="N1899"/>
  <c r="M1899"/>
  <c r="Y1899" s="1"/>
  <c r="L1899"/>
  <c r="K1899"/>
  <c r="Z1563"/>
  <c r="Q1563"/>
  <c r="P1563"/>
  <c r="O1563"/>
  <c r="U1563" s="1"/>
  <c r="N1563"/>
  <c r="M1563"/>
  <c r="Y1563" s="1"/>
  <c r="L1563"/>
  <c r="K1563"/>
  <c r="Z1260"/>
  <c r="Q1260"/>
  <c r="P1260"/>
  <c r="O1260"/>
  <c r="U1260" s="1"/>
  <c r="N1260"/>
  <c r="M1260"/>
  <c r="Y1260" s="1"/>
  <c r="L1260"/>
  <c r="K1260"/>
  <c r="Z1010"/>
  <c r="Q1010"/>
  <c r="P1010"/>
  <c r="O1010"/>
  <c r="U1010" s="1"/>
  <c r="N1010"/>
  <c r="M1010"/>
  <c r="Y1010" s="1"/>
  <c r="L1010"/>
  <c r="K1010"/>
  <c r="Z805"/>
  <c r="Q805"/>
  <c r="P805"/>
  <c r="O805"/>
  <c r="U805" s="1"/>
  <c r="N805"/>
  <c r="M805"/>
  <c r="Y805" s="1"/>
  <c r="L805"/>
  <c r="K805"/>
  <c r="Z643"/>
  <c r="Q643"/>
  <c r="P643"/>
  <c r="O643"/>
  <c r="U643" s="1"/>
  <c r="N643"/>
  <c r="M643"/>
  <c r="Y643" s="1"/>
  <c r="L643"/>
  <c r="K643"/>
  <c r="Z503"/>
  <c r="Q503"/>
  <c r="P503"/>
  <c r="O503"/>
  <c r="U503" s="1"/>
  <c r="N503"/>
  <c r="M503"/>
  <c r="Y503" s="1"/>
  <c r="L503"/>
  <c r="K503"/>
  <c r="Z406"/>
  <c r="Q406"/>
  <c r="P406"/>
  <c r="O406"/>
  <c r="U406" s="1"/>
  <c r="N406"/>
  <c r="M406"/>
  <c r="Y406" s="1"/>
  <c r="L406"/>
  <c r="K406"/>
  <c r="Z330"/>
  <c r="Q330"/>
  <c r="P330"/>
  <c r="O330"/>
  <c r="U330" s="1"/>
  <c r="N330"/>
  <c r="M330"/>
  <c r="Y330" s="1"/>
  <c r="L330"/>
  <c r="K330"/>
  <c r="Z274"/>
  <c r="Q274"/>
  <c r="P274"/>
  <c r="O274"/>
  <c r="U274" s="1"/>
  <c r="N274"/>
  <c r="M274"/>
  <c r="Y274" s="1"/>
  <c r="L274"/>
  <c r="K274"/>
  <c r="Z239"/>
  <c r="Q239"/>
  <c r="P239"/>
  <c r="O239"/>
  <c r="U239" s="1"/>
  <c r="N239"/>
  <c r="M239"/>
  <c r="Y239" s="1"/>
  <c r="L239"/>
  <c r="K239"/>
  <c r="Z222"/>
  <c r="Q222"/>
  <c r="P222"/>
  <c r="O222"/>
  <c r="U222" s="1"/>
  <c r="N222"/>
  <c r="M222"/>
  <c r="Y222" s="1"/>
  <c r="L222"/>
  <c r="K222"/>
  <c r="Z2563"/>
  <c r="Q2563"/>
  <c r="P2563"/>
  <c r="O2563"/>
  <c r="U2563" s="1"/>
  <c r="N2563"/>
  <c r="M2563"/>
  <c r="Y2563" s="1"/>
  <c r="L2563"/>
  <c r="K2563"/>
  <c r="Z2143"/>
  <c r="Q2143"/>
  <c r="P2143"/>
  <c r="O2143"/>
  <c r="U2143" s="1"/>
  <c r="N2143"/>
  <c r="M2143"/>
  <c r="Y2143" s="1"/>
  <c r="L2143"/>
  <c r="K2143"/>
  <c r="Z1757"/>
  <c r="Q1757"/>
  <c r="P1757"/>
  <c r="O1757"/>
  <c r="U1757" s="1"/>
  <c r="N1757"/>
  <c r="M1757"/>
  <c r="Y1757" s="1"/>
  <c r="L1757"/>
  <c r="K1757"/>
  <c r="Z1422"/>
  <c r="Q1422"/>
  <c r="P1422"/>
  <c r="O1422"/>
  <c r="U1422" s="1"/>
  <c r="N1422"/>
  <c r="M1422"/>
  <c r="Y1422" s="1"/>
  <c r="L1422"/>
  <c r="K1422"/>
  <c r="Z1135"/>
  <c r="Q1135"/>
  <c r="P1135"/>
  <c r="O1135"/>
  <c r="U1135" s="1"/>
  <c r="N1135"/>
  <c r="M1135"/>
  <c r="Y1135" s="1"/>
  <c r="L1135"/>
  <c r="K1135"/>
  <c r="Z893"/>
  <c r="Q893"/>
  <c r="P893"/>
  <c r="O893"/>
  <c r="U893" s="1"/>
  <c r="N893"/>
  <c r="M893"/>
  <c r="Y893" s="1"/>
  <c r="L893"/>
  <c r="K893"/>
  <c r="Z699"/>
  <c r="Q699"/>
  <c r="P699"/>
  <c r="O699"/>
  <c r="U699" s="1"/>
  <c r="N699"/>
  <c r="M699"/>
  <c r="Y699" s="1"/>
  <c r="L699"/>
  <c r="K699"/>
  <c r="Z544"/>
  <c r="Q544"/>
  <c r="P544"/>
  <c r="O544"/>
  <c r="U544" s="1"/>
  <c r="N544"/>
  <c r="M544"/>
  <c r="Y544" s="1"/>
  <c r="L544"/>
  <c r="K544"/>
  <c r="Z418"/>
  <c r="Q418"/>
  <c r="P418"/>
  <c r="O418"/>
  <c r="U418" s="1"/>
  <c r="N418"/>
  <c r="M418"/>
  <c r="Y418" s="1"/>
  <c r="L418"/>
  <c r="K418"/>
  <c r="Z329"/>
  <c r="Q329"/>
  <c r="P329"/>
  <c r="O329"/>
  <c r="U329" s="1"/>
  <c r="N329"/>
  <c r="M329"/>
  <c r="Y329" s="1"/>
  <c r="L329"/>
  <c r="K329"/>
  <c r="Z257"/>
  <c r="Q257"/>
  <c r="P257"/>
  <c r="O257"/>
  <c r="U257" s="1"/>
  <c r="N257"/>
  <c r="M257"/>
  <c r="Y257" s="1"/>
  <c r="L257"/>
  <c r="K257"/>
  <c r="Z205"/>
  <c r="Q205"/>
  <c r="P205"/>
  <c r="O205"/>
  <c r="U205" s="1"/>
  <c r="N205"/>
  <c r="M205"/>
  <c r="Y205" s="1"/>
  <c r="L205"/>
  <c r="K205"/>
  <c r="Z177"/>
  <c r="Q177"/>
  <c r="P177"/>
  <c r="O177"/>
  <c r="U177" s="1"/>
  <c r="N177"/>
  <c r="M177"/>
  <c r="Y177" s="1"/>
  <c r="L177"/>
  <c r="K177"/>
  <c r="Z161"/>
  <c r="Q161"/>
  <c r="P161"/>
  <c r="O161"/>
  <c r="U161" s="1"/>
  <c r="N161"/>
  <c r="M161"/>
  <c r="Y161" s="1"/>
  <c r="L161"/>
  <c r="K161"/>
  <c r="Z2435"/>
  <c r="Q2435"/>
  <c r="P2435"/>
  <c r="O2435"/>
  <c r="U2435" s="1"/>
  <c r="N2435"/>
  <c r="M2435"/>
  <c r="Y2435" s="1"/>
  <c r="L2435"/>
  <c r="K2435"/>
  <c r="Z2021"/>
  <c r="Q2021"/>
  <c r="P2021"/>
  <c r="O2021"/>
  <c r="U2021" s="1"/>
  <c r="N2021"/>
  <c r="M2021"/>
  <c r="Y2021" s="1"/>
  <c r="L2021"/>
  <c r="K2021"/>
  <c r="Z1641"/>
  <c r="Q1641"/>
  <c r="P1641"/>
  <c r="O1641"/>
  <c r="U1641" s="1"/>
  <c r="N1641"/>
  <c r="M1641"/>
  <c r="Y1641" s="1"/>
  <c r="L1641"/>
  <c r="K1641"/>
  <c r="Z1314"/>
  <c r="Q1314"/>
  <c r="P1314"/>
  <c r="O1314"/>
  <c r="U1314" s="1"/>
  <c r="N1314"/>
  <c r="M1314"/>
  <c r="Y1314" s="1"/>
  <c r="L1314"/>
  <c r="K1314"/>
  <c r="Z1025"/>
  <c r="Q1025"/>
  <c r="P1025"/>
  <c r="O1025"/>
  <c r="U1025" s="1"/>
  <c r="N1025"/>
  <c r="M1025"/>
  <c r="Y1025" s="1"/>
  <c r="L1025"/>
  <c r="K1025"/>
  <c r="Z801"/>
  <c r="Q801"/>
  <c r="P801"/>
  <c r="O801"/>
  <c r="U801" s="1"/>
  <c r="N801"/>
  <c r="M801"/>
  <c r="Y801" s="1"/>
  <c r="L801"/>
  <c r="K801"/>
  <c r="Z611"/>
  <c r="Q611"/>
  <c r="P611"/>
  <c r="O611"/>
  <c r="U611" s="1"/>
  <c r="N611"/>
  <c r="M611"/>
  <c r="Y611" s="1"/>
  <c r="L611"/>
  <c r="K611"/>
  <c r="Z467"/>
  <c r="Q467"/>
  <c r="P467"/>
  <c r="O467"/>
  <c r="U467" s="1"/>
  <c r="N467"/>
  <c r="M467"/>
  <c r="Y467" s="1"/>
  <c r="L467"/>
  <c r="K467"/>
  <c r="Z350"/>
  <c r="Q350"/>
  <c r="P350"/>
  <c r="O350"/>
  <c r="U350" s="1"/>
  <c r="N350"/>
  <c r="M350"/>
  <c r="Y350" s="1"/>
  <c r="L350"/>
  <c r="K350"/>
  <c r="Z263"/>
  <c r="Q263"/>
  <c r="P263"/>
  <c r="O263"/>
  <c r="U263" s="1"/>
  <c r="N263"/>
  <c r="M263"/>
  <c r="Y263" s="1"/>
  <c r="L263"/>
  <c r="K263"/>
  <c r="Z198"/>
  <c r="Q198"/>
  <c r="P198"/>
  <c r="O198"/>
  <c r="U198" s="1"/>
  <c r="N198"/>
  <c r="M198"/>
  <c r="Y198" s="1"/>
  <c r="L198"/>
  <c r="K198"/>
  <c r="Z160"/>
  <c r="Q160"/>
  <c r="P160"/>
  <c r="O160"/>
  <c r="U160" s="1"/>
  <c r="N160"/>
  <c r="M160"/>
  <c r="Y160" s="1"/>
  <c r="L160"/>
  <c r="K160"/>
  <c r="Z133"/>
  <c r="Q133"/>
  <c r="P133"/>
  <c r="O133"/>
  <c r="U133" s="1"/>
  <c r="N133"/>
  <c r="M133"/>
  <c r="Y133" s="1"/>
  <c r="L133"/>
  <c r="K133"/>
  <c r="Z115"/>
  <c r="Q115"/>
  <c r="P115"/>
  <c r="O115"/>
  <c r="U115" s="1"/>
  <c r="N115"/>
  <c r="M115"/>
  <c r="Y115" s="1"/>
  <c r="L115"/>
  <c r="K115"/>
  <c r="Z2336"/>
  <c r="Q2336"/>
  <c r="P2336"/>
  <c r="O2336"/>
  <c r="U2336" s="1"/>
  <c r="N2336"/>
  <c r="M2336"/>
  <c r="Y2336" s="1"/>
  <c r="L2336"/>
  <c r="K2336"/>
  <c r="Z1925"/>
  <c r="Q1925"/>
  <c r="P1925"/>
  <c r="O1925"/>
  <c r="U1925" s="1"/>
  <c r="N1925"/>
  <c r="M1925"/>
  <c r="Y1925" s="1"/>
  <c r="L1925"/>
  <c r="K1925"/>
  <c r="Z1543"/>
  <c r="Q1543"/>
  <c r="P1543"/>
  <c r="O1543"/>
  <c r="U1543" s="1"/>
  <c r="N1543"/>
  <c r="M1543"/>
  <c r="Y1543" s="1"/>
  <c r="L1543"/>
  <c r="K1543"/>
  <c r="Z1218"/>
  <c r="Q1218"/>
  <c r="P1218"/>
  <c r="O1218"/>
  <c r="U1218" s="1"/>
  <c r="N1218"/>
  <c r="M1218"/>
  <c r="Y1218" s="1"/>
  <c r="L1218"/>
  <c r="K1218"/>
  <c r="Z955"/>
  <c r="Q955"/>
  <c r="P955"/>
  <c r="O955"/>
  <c r="U955" s="1"/>
  <c r="N955"/>
  <c r="M955"/>
  <c r="Y955" s="1"/>
  <c r="L955"/>
  <c r="K955"/>
  <c r="Z726"/>
  <c r="Q726"/>
  <c r="P726"/>
  <c r="O726"/>
  <c r="U726" s="1"/>
  <c r="N726"/>
  <c r="M726"/>
  <c r="Y726" s="1"/>
  <c r="L726"/>
  <c r="K726"/>
  <c r="Z548"/>
  <c r="Q548"/>
  <c r="P548"/>
  <c r="O548"/>
  <c r="U548" s="1"/>
  <c r="N548"/>
  <c r="M548"/>
  <c r="Y548" s="1"/>
  <c r="L548"/>
  <c r="K548"/>
  <c r="Z404"/>
  <c r="Q404"/>
  <c r="P404"/>
  <c r="O404"/>
  <c r="U404" s="1"/>
  <c r="N404"/>
  <c r="M404"/>
  <c r="Y404" s="1"/>
  <c r="L404"/>
  <c r="K404"/>
  <c r="Z292"/>
  <c r="Q292"/>
  <c r="P292"/>
  <c r="O292"/>
  <c r="U292" s="1"/>
  <c r="N292"/>
  <c r="M292"/>
  <c r="Y292" s="1"/>
  <c r="L292"/>
  <c r="K292"/>
  <c r="Z221"/>
  <c r="Q221"/>
  <c r="P221"/>
  <c r="O221"/>
  <c r="U221" s="1"/>
  <c r="N221"/>
  <c r="M221"/>
  <c r="Y221" s="1"/>
  <c r="L221"/>
  <c r="K221"/>
  <c r="Z162"/>
  <c r="Q162"/>
  <c r="P162"/>
  <c r="O162"/>
  <c r="U162" s="1"/>
  <c r="N162"/>
  <c r="M162"/>
  <c r="Y162" s="1"/>
  <c r="L162"/>
  <c r="K162"/>
  <c r="Z123"/>
  <c r="Q123"/>
  <c r="P123"/>
  <c r="O123"/>
  <c r="U123" s="1"/>
  <c r="N123"/>
  <c r="M123"/>
  <c r="Y123" s="1"/>
  <c r="L123"/>
  <c r="K123"/>
  <c r="Z102"/>
  <c r="Q102"/>
  <c r="P102"/>
  <c r="O102"/>
  <c r="U102" s="1"/>
  <c r="N102"/>
  <c r="M102"/>
  <c r="Y102" s="1"/>
  <c r="L102"/>
  <c r="K102"/>
  <c r="Z90"/>
  <c r="Q90"/>
  <c r="P90"/>
  <c r="O90"/>
  <c r="U90" s="1"/>
  <c r="N90"/>
  <c r="M90"/>
  <c r="Y90" s="1"/>
  <c r="L90"/>
  <c r="K90"/>
  <c r="Z2248"/>
  <c r="Q2248"/>
  <c r="P2248"/>
  <c r="O2248"/>
  <c r="U2248" s="1"/>
  <c r="N2248"/>
  <c r="M2248"/>
  <c r="Y2248" s="1"/>
  <c r="L2248"/>
  <c r="K2248"/>
  <c r="Z1832"/>
  <c r="Q1832"/>
  <c r="P1832"/>
  <c r="O1832"/>
  <c r="U1832" s="1"/>
  <c r="N1832"/>
  <c r="M1832"/>
  <c r="Y1832" s="1"/>
  <c r="L1832"/>
  <c r="K1832"/>
  <c r="Z1466"/>
  <c r="Q1466"/>
  <c r="P1466"/>
  <c r="O1466"/>
  <c r="U1466" s="1"/>
  <c r="N1466"/>
  <c r="M1466"/>
  <c r="Y1466" s="1"/>
  <c r="L1466"/>
  <c r="K1466"/>
  <c r="Z1146"/>
  <c r="Q1146"/>
  <c r="P1146"/>
  <c r="O1146"/>
  <c r="U1146" s="1"/>
  <c r="N1146"/>
  <c r="M1146"/>
  <c r="Y1146" s="1"/>
  <c r="L1146"/>
  <c r="K1146"/>
  <c r="Z876"/>
  <c r="Q876"/>
  <c r="P876"/>
  <c r="O876"/>
  <c r="U876" s="1"/>
  <c r="N876"/>
  <c r="M876"/>
  <c r="Y876" s="1"/>
  <c r="L876"/>
  <c r="K876"/>
  <c r="Z666"/>
  <c r="Q666"/>
  <c r="P666"/>
  <c r="O666"/>
  <c r="U666" s="1"/>
  <c r="N666"/>
  <c r="M666"/>
  <c r="Y666" s="1"/>
  <c r="L666"/>
  <c r="K666"/>
  <c r="Z490"/>
  <c r="Q490"/>
  <c r="P490"/>
  <c r="O490"/>
  <c r="U490" s="1"/>
  <c r="N490"/>
  <c r="M490"/>
  <c r="Y490" s="1"/>
  <c r="L490"/>
  <c r="K490"/>
  <c r="Z354"/>
  <c r="Q354"/>
  <c r="P354"/>
  <c r="O354"/>
  <c r="U354" s="1"/>
  <c r="N354"/>
  <c r="M354"/>
  <c r="Y354" s="1"/>
  <c r="L354"/>
  <c r="K354"/>
  <c r="Z256"/>
  <c r="Q256"/>
  <c r="P256"/>
  <c r="O256"/>
  <c r="U256" s="1"/>
  <c r="N256"/>
  <c r="M256"/>
  <c r="Y256" s="1"/>
  <c r="L256"/>
  <c r="K256"/>
  <c r="Z181"/>
  <c r="Q181"/>
  <c r="P181"/>
  <c r="O181"/>
  <c r="U181" s="1"/>
  <c r="N181"/>
  <c r="M181"/>
  <c r="Y181" s="1"/>
  <c r="L181"/>
  <c r="K181"/>
  <c r="Z131"/>
  <c r="Q131"/>
  <c r="P131"/>
  <c r="O131"/>
  <c r="U131" s="1"/>
  <c r="N131"/>
  <c r="M131"/>
  <c r="Y131" s="1"/>
  <c r="L131"/>
  <c r="K131"/>
  <c r="Z99"/>
  <c r="Q99"/>
  <c r="P99"/>
  <c r="O99"/>
  <c r="U99" s="1"/>
  <c r="N99"/>
  <c r="M99"/>
  <c r="Y99" s="1"/>
  <c r="L99"/>
  <c r="K99"/>
  <c r="Z79"/>
  <c r="Q79"/>
  <c r="P79"/>
  <c r="O79"/>
  <c r="U79" s="1"/>
  <c r="N79"/>
  <c r="M79"/>
  <c r="Y79" s="1"/>
  <c r="L79"/>
  <c r="K79"/>
  <c r="Z69"/>
  <c r="Q69"/>
  <c r="P69"/>
  <c r="O69"/>
  <c r="U69" s="1"/>
  <c r="N69"/>
  <c r="M69"/>
  <c r="Y69" s="1"/>
  <c r="L69"/>
  <c r="K69"/>
  <c r="Z2633"/>
  <c r="Q2633"/>
  <c r="P2633"/>
  <c r="O2633"/>
  <c r="U2633" s="1"/>
  <c r="N2633"/>
  <c r="M2633"/>
  <c r="Y2633" s="1"/>
  <c r="L2633"/>
  <c r="K2633"/>
  <c r="Z2176"/>
  <c r="Q2176"/>
  <c r="P2176"/>
  <c r="O2176"/>
  <c r="U2176" s="1"/>
  <c r="N2176"/>
  <c r="M2176"/>
  <c r="Y2176" s="1"/>
  <c r="L2176"/>
  <c r="K2176"/>
  <c r="Z1769"/>
  <c r="Q1769"/>
  <c r="P1769"/>
  <c r="O1769"/>
  <c r="U1769" s="1"/>
  <c r="N1769"/>
  <c r="M1769"/>
  <c r="Y1769" s="1"/>
  <c r="L1769"/>
  <c r="K1769"/>
  <c r="Z1398"/>
  <c r="Q1398"/>
  <c r="P1398"/>
  <c r="O1398"/>
  <c r="U1398" s="1"/>
  <c r="N1398"/>
  <c r="M1398"/>
  <c r="Y1398" s="1"/>
  <c r="L1398"/>
  <c r="K1398"/>
  <c r="Z1097"/>
  <c r="Q1097"/>
  <c r="P1097"/>
  <c r="O1097"/>
  <c r="U1097" s="1"/>
  <c r="N1097"/>
  <c r="M1097"/>
  <c r="Y1097" s="1"/>
  <c r="L1097"/>
  <c r="K1097"/>
  <c r="Z833"/>
  <c r="Q833"/>
  <c r="P833"/>
  <c r="O833"/>
  <c r="U833" s="1"/>
  <c r="N833"/>
  <c r="M833"/>
  <c r="Y833" s="1"/>
  <c r="L833"/>
  <c r="K833"/>
  <c r="Z616"/>
  <c r="Q616"/>
  <c r="P616"/>
  <c r="O616"/>
  <c r="U616" s="1"/>
  <c r="N616"/>
  <c r="M616"/>
  <c r="Y616" s="1"/>
  <c r="L616"/>
  <c r="K616"/>
  <c r="Z455"/>
  <c r="Q455"/>
  <c r="P455"/>
  <c r="O455"/>
  <c r="U455" s="1"/>
  <c r="N455"/>
  <c r="M455"/>
  <c r="Y455" s="1"/>
  <c r="L455"/>
  <c r="K455"/>
  <c r="Z321"/>
  <c r="Q321"/>
  <c r="P321"/>
  <c r="O321"/>
  <c r="U321" s="1"/>
  <c r="N321"/>
  <c r="M321"/>
  <c r="Y321" s="1"/>
  <c r="L321"/>
  <c r="K321"/>
  <c r="Z227"/>
  <c r="Q227"/>
  <c r="P227"/>
  <c r="O227"/>
  <c r="U227" s="1"/>
  <c r="N227"/>
  <c r="M227"/>
  <c r="Y227" s="1"/>
  <c r="L227"/>
  <c r="K227"/>
  <c r="Z154"/>
  <c r="Q154"/>
  <c r="P154"/>
  <c r="O154"/>
  <c r="U154" s="1"/>
  <c r="N154"/>
  <c r="M154"/>
  <c r="Y154" s="1"/>
  <c r="L154"/>
  <c r="K154"/>
  <c r="Z112"/>
  <c r="Q112"/>
  <c r="P112"/>
  <c r="O112"/>
  <c r="U112" s="1"/>
  <c r="N112"/>
  <c r="M112"/>
  <c r="Y112" s="1"/>
  <c r="L112"/>
  <c r="K112"/>
  <c r="Z82"/>
  <c r="Q82"/>
  <c r="P82"/>
  <c r="O82"/>
  <c r="U82" s="1"/>
  <c r="N82"/>
  <c r="M82"/>
  <c r="Y82" s="1"/>
  <c r="L82"/>
  <c r="K82"/>
  <c r="Z66"/>
  <c r="Q66"/>
  <c r="P66"/>
  <c r="O66"/>
  <c r="U66" s="1"/>
  <c r="N66"/>
  <c r="M66"/>
  <c r="Y66" s="1"/>
  <c r="L66"/>
  <c r="K66"/>
  <c r="Z61"/>
  <c r="Q61"/>
  <c r="P61"/>
  <c r="O61"/>
  <c r="U61" s="1"/>
  <c r="N61"/>
  <c r="M61"/>
  <c r="Y61" s="1"/>
  <c r="L61"/>
  <c r="K61"/>
  <c r="Z2588"/>
  <c r="Q2588"/>
  <c r="P2588"/>
  <c r="O2588"/>
  <c r="U2588" s="1"/>
  <c r="N2588"/>
  <c r="M2588"/>
  <c r="Y2588" s="1"/>
  <c r="L2588"/>
  <c r="K2588"/>
  <c r="Z2128"/>
  <c r="Q2128"/>
  <c r="P2128"/>
  <c r="O2128"/>
  <c r="U2128" s="1"/>
  <c r="N2128"/>
  <c r="M2128"/>
  <c r="Y2128" s="1"/>
  <c r="L2128"/>
  <c r="K2128"/>
  <c r="Z1724"/>
  <c r="Q1724"/>
  <c r="P1724"/>
  <c r="O1724"/>
  <c r="U1724" s="1"/>
  <c r="N1724"/>
  <c r="M1724"/>
  <c r="Y1724" s="1"/>
  <c r="L1724"/>
  <c r="K1724"/>
  <c r="Z1356"/>
  <c r="Q1356"/>
  <c r="P1356"/>
  <c r="O1356"/>
  <c r="U1356" s="1"/>
  <c r="N1356"/>
  <c r="M1356"/>
  <c r="Y1356" s="1"/>
  <c r="L1356"/>
  <c r="K1356"/>
  <c r="Z1044"/>
  <c r="Q1044"/>
  <c r="P1044"/>
  <c r="O1044"/>
  <c r="U1044" s="1"/>
  <c r="N1044"/>
  <c r="M1044"/>
  <c r="Y1044" s="1"/>
  <c r="L1044"/>
  <c r="K1044"/>
  <c r="Z790"/>
  <c r="Q790"/>
  <c r="P790"/>
  <c r="O790"/>
  <c r="U790" s="1"/>
  <c r="N790"/>
  <c r="M790"/>
  <c r="Y790" s="1"/>
  <c r="L790"/>
  <c r="K790"/>
  <c r="Z582"/>
  <c r="Q582"/>
  <c r="P582"/>
  <c r="O582"/>
  <c r="U582" s="1"/>
  <c r="N582"/>
  <c r="M582"/>
  <c r="Y582" s="1"/>
  <c r="L582"/>
  <c r="K582"/>
  <c r="Z423"/>
  <c r="Q423"/>
  <c r="P423"/>
  <c r="O423"/>
  <c r="U423" s="1"/>
  <c r="N423"/>
  <c r="M423"/>
  <c r="Y423" s="1"/>
  <c r="L423"/>
  <c r="K423"/>
  <c r="Z295"/>
  <c r="Q295"/>
  <c r="P295"/>
  <c r="O295"/>
  <c r="U295" s="1"/>
  <c r="N295"/>
  <c r="M295"/>
  <c r="Y295" s="1"/>
  <c r="L295"/>
  <c r="K295"/>
  <c r="Z202"/>
  <c r="Q202"/>
  <c r="P202"/>
  <c r="O202"/>
  <c r="U202" s="1"/>
  <c r="N202"/>
  <c r="M202"/>
  <c r="Y202" s="1"/>
  <c r="L202"/>
  <c r="K202"/>
  <c r="Z139"/>
  <c r="Q139"/>
  <c r="P139"/>
  <c r="O139"/>
  <c r="U139" s="1"/>
  <c r="N139"/>
  <c r="M139"/>
  <c r="Y139" s="1"/>
  <c r="L139"/>
  <c r="K139"/>
  <c r="Z95"/>
  <c r="Q95"/>
  <c r="P95"/>
  <c r="O95"/>
  <c r="U95" s="1"/>
  <c r="N95"/>
  <c r="M95"/>
  <c r="Y95" s="1"/>
  <c r="L95"/>
  <c r="K95"/>
  <c r="Z74"/>
  <c r="Q74"/>
  <c r="P74"/>
  <c r="O74"/>
  <c r="U74" s="1"/>
  <c r="N74"/>
  <c r="M74"/>
  <c r="Y74" s="1"/>
  <c r="L74"/>
  <c r="K74"/>
  <c r="Z60"/>
  <c r="Q60"/>
  <c r="P60"/>
  <c r="O60"/>
  <c r="U60" s="1"/>
  <c r="N60"/>
  <c r="M60"/>
  <c r="Y60" s="1"/>
  <c r="L60"/>
  <c r="K60"/>
  <c r="Z55"/>
  <c r="Q55"/>
  <c r="P55"/>
  <c r="O55"/>
  <c r="U55" s="1"/>
  <c r="N55"/>
  <c r="M55"/>
  <c r="Y55" s="1"/>
  <c r="L55"/>
  <c r="K55"/>
  <c r="Z2558"/>
  <c r="Q2558"/>
  <c r="P2558"/>
  <c r="O2558"/>
  <c r="U2558" s="1"/>
  <c r="N2558"/>
  <c r="M2558"/>
  <c r="Y2558" s="1"/>
  <c r="L2558"/>
  <c r="K2558"/>
  <c r="Z2102"/>
  <c r="Q2102"/>
  <c r="P2102"/>
  <c r="O2102"/>
  <c r="U2102" s="1"/>
  <c r="N2102"/>
  <c r="M2102"/>
  <c r="Y2102" s="1"/>
  <c r="L2102"/>
  <c r="K2102"/>
  <c r="Z1691"/>
  <c r="Q1691"/>
  <c r="P1691"/>
  <c r="O1691"/>
  <c r="U1691" s="1"/>
  <c r="N1691"/>
  <c r="M1691"/>
  <c r="Y1691" s="1"/>
  <c r="L1691"/>
  <c r="K1691"/>
  <c r="Z1335"/>
  <c r="Q1335"/>
  <c r="P1335"/>
  <c r="O1335"/>
  <c r="U1335" s="1"/>
  <c r="N1335"/>
  <c r="M1335"/>
  <c r="Y1335" s="1"/>
  <c r="L1335"/>
  <c r="K1335"/>
  <c r="Z1019"/>
  <c r="Q1019"/>
  <c r="P1019"/>
  <c r="O1019"/>
  <c r="U1019" s="1"/>
  <c r="N1019"/>
  <c r="M1019"/>
  <c r="Y1019" s="1"/>
  <c r="L1019"/>
  <c r="K1019"/>
  <c r="Z772"/>
  <c r="Q772"/>
  <c r="P772"/>
  <c r="O772"/>
  <c r="U772" s="1"/>
  <c r="N772"/>
  <c r="M772"/>
  <c r="Y772" s="1"/>
  <c r="L772"/>
  <c r="K772"/>
  <c r="Z570"/>
  <c r="Q570"/>
  <c r="P570"/>
  <c r="O570"/>
  <c r="U570" s="1"/>
  <c r="N570"/>
  <c r="M570"/>
  <c r="Y570" s="1"/>
  <c r="L570"/>
  <c r="K570"/>
  <c r="Z408"/>
  <c r="Q408"/>
  <c r="P408"/>
  <c r="O408"/>
  <c r="U408" s="1"/>
  <c r="N408"/>
  <c r="M408"/>
  <c r="Y408" s="1"/>
  <c r="L408"/>
  <c r="K408"/>
  <c r="Z284"/>
  <c r="Q284"/>
  <c r="P284"/>
  <c r="O284"/>
  <c r="U284" s="1"/>
  <c r="N284"/>
  <c r="M284"/>
  <c r="Y284" s="1"/>
  <c r="L284"/>
  <c r="K284"/>
  <c r="Z193"/>
  <c r="Q193"/>
  <c r="P193"/>
  <c r="O193"/>
  <c r="U193" s="1"/>
  <c r="N193"/>
  <c r="M193"/>
  <c r="Y193" s="1"/>
  <c r="L193"/>
  <c r="K193"/>
  <c r="Z130"/>
  <c r="Q130"/>
  <c r="P130"/>
  <c r="O130"/>
  <c r="U130" s="1"/>
  <c r="N130"/>
  <c r="M130"/>
  <c r="Y130" s="1"/>
  <c r="L130"/>
  <c r="K130"/>
  <c r="Z91"/>
  <c r="Q91"/>
  <c r="P91"/>
  <c r="O91"/>
  <c r="U91" s="1"/>
  <c r="N91"/>
  <c r="M91"/>
  <c r="Y91" s="1"/>
  <c r="L91"/>
  <c r="K91"/>
  <c r="Z67"/>
  <c r="Q67"/>
  <c r="P67"/>
  <c r="O67"/>
  <c r="U67" s="1"/>
  <c r="N67"/>
  <c r="M67"/>
  <c r="Y67" s="1"/>
  <c r="L67"/>
  <c r="K67"/>
  <c r="Z56"/>
  <c r="Z20" l="1"/>
  <c r="Z21"/>
  <c r="Z22"/>
  <c r="Z23"/>
  <c r="Y1063"/>
  <c r="X1063"/>
  <c r="W1063"/>
  <c r="V1063"/>
  <c r="U1063"/>
  <c r="T1063"/>
  <c r="S1063"/>
  <c r="R1063"/>
  <c r="R67"/>
  <c r="S67"/>
  <c r="T67"/>
  <c r="V67"/>
  <c r="W67"/>
  <c r="X67"/>
  <c r="R91"/>
  <c r="S91"/>
  <c r="T91"/>
  <c r="V91"/>
  <c r="W91"/>
  <c r="X91"/>
  <c r="R130"/>
  <c r="S130"/>
  <c r="T130"/>
  <c r="V130"/>
  <c r="W130"/>
  <c r="X130"/>
  <c r="R193"/>
  <c r="S193"/>
  <c r="T193"/>
  <c r="V193"/>
  <c r="W193"/>
  <c r="X193"/>
  <c r="R284"/>
  <c r="S284"/>
  <c r="T284"/>
  <c r="V284"/>
  <c r="W284"/>
  <c r="X284"/>
  <c r="R408"/>
  <c r="S408"/>
  <c r="T408"/>
  <c r="V408"/>
  <c r="W408"/>
  <c r="X408"/>
  <c r="R570"/>
  <c r="S570"/>
  <c r="T570"/>
  <c r="V570"/>
  <c r="W570"/>
  <c r="X570"/>
  <c r="R772"/>
  <c r="S772"/>
  <c r="T772"/>
  <c r="V772"/>
  <c r="W772"/>
  <c r="X772"/>
  <c r="R1019"/>
  <c r="S1019"/>
  <c r="T1019"/>
  <c r="V1019"/>
  <c r="W1019"/>
  <c r="X1019"/>
  <c r="R1335"/>
  <c r="S1335"/>
  <c r="T1335"/>
  <c r="V1335"/>
  <c r="W1335"/>
  <c r="X1335"/>
  <c r="R1691"/>
  <c r="S1691"/>
  <c r="T1691"/>
  <c r="V1691"/>
  <c r="W1691"/>
  <c r="X1691"/>
  <c r="R2102"/>
  <c r="S2102"/>
  <c r="T2102"/>
  <c r="V2102"/>
  <c r="W2102"/>
  <c r="X2102"/>
  <c r="R2558"/>
  <c r="S2558"/>
  <c r="T2558"/>
  <c r="V2558"/>
  <c r="W2558"/>
  <c r="X2558"/>
  <c r="R55"/>
  <c r="S55"/>
  <c r="T55"/>
  <c r="V55"/>
  <c r="W55"/>
  <c r="X55"/>
  <c r="R60"/>
  <c r="S60"/>
  <c r="T60"/>
  <c r="V60"/>
  <c r="W60"/>
  <c r="X60"/>
  <c r="R74"/>
  <c r="S74"/>
  <c r="T74"/>
  <c r="V74"/>
  <c r="W74"/>
  <c r="X74"/>
  <c r="R95"/>
  <c r="S95"/>
  <c r="T95"/>
  <c r="V95"/>
  <c r="W95"/>
  <c r="X95"/>
  <c r="R139"/>
  <c r="S139"/>
  <c r="T139"/>
  <c r="V139"/>
  <c r="W139"/>
  <c r="X139"/>
  <c r="R202"/>
  <c r="S202"/>
  <c r="T202"/>
  <c r="V202"/>
  <c r="W202"/>
  <c r="X202"/>
  <c r="R295"/>
  <c r="S295"/>
  <c r="T295"/>
  <c r="V295"/>
  <c r="W295"/>
  <c r="X295"/>
  <c r="R423"/>
  <c r="S423"/>
  <c r="T423"/>
  <c r="V423"/>
  <c r="W423"/>
  <c r="X423"/>
  <c r="R582"/>
  <c r="S582"/>
  <c r="T582"/>
  <c r="V582"/>
  <c r="W582"/>
  <c r="X582"/>
  <c r="R790"/>
  <c r="S790"/>
  <c r="T790"/>
  <c r="V790"/>
  <c r="W790"/>
  <c r="X790"/>
  <c r="R1044"/>
  <c r="S1044"/>
  <c r="T1044"/>
  <c r="V1044"/>
  <c r="W1044"/>
  <c r="X1044"/>
  <c r="R1356"/>
  <c r="S1356"/>
  <c r="T1356"/>
  <c r="V1356"/>
  <c r="W1356"/>
  <c r="X1356"/>
  <c r="R1724"/>
  <c r="S1724"/>
  <c r="T1724"/>
  <c r="V1724"/>
  <c r="W1724"/>
  <c r="X1724"/>
  <c r="R2128"/>
  <c r="S2128"/>
  <c r="T2128"/>
  <c r="V2128"/>
  <c r="W2128"/>
  <c r="X2128"/>
  <c r="R2588"/>
  <c r="S2588"/>
  <c r="T2588"/>
  <c r="V2588"/>
  <c r="W2588"/>
  <c r="X2588"/>
  <c r="R61"/>
  <c r="S61"/>
  <c r="T61"/>
  <c r="V61"/>
  <c r="W61"/>
  <c r="X61"/>
  <c r="R66"/>
  <c r="S66"/>
  <c r="T66"/>
  <c r="V66"/>
  <c r="W66"/>
  <c r="X66"/>
  <c r="R82"/>
  <c r="S82"/>
  <c r="T82"/>
  <c r="V82"/>
  <c r="W82"/>
  <c r="X82"/>
  <c r="R112"/>
  <c r="S112"/>
  <c r="T112"/>
  <c r="V112"/>
  <c r="W112"/>
  <c r="X112"/>
  <c r="R154"/>
  <c r="S154"/>
  <c r="T154"/>
  <c r="V154"/>
  <c r="W154"/>
  <c r="X154"/>
  <c r="R227"/>
  <c r="S227"/>
  <c r="T227"/>
  <c r="V227"/>
  <c r="W227"/>
  <c r="X227"/>
  <c r="R321"/>
  <c r="S321"/>
  <c r="T321"/>
  <c r="V321"/>
  <c r="W321"/>
  <c r="X321"/>
  <c r="R455"/>
  <c r="S455"/>
  <c r="T455"/>
  <c r="V455"/>
  <c r="W455"/>
  <c r="X455"/>
  <c r="R616"/>
  <c r="S616"/>
  <c r="T616"/>
  <c r="V616"/>
  <c r="W616"/>
  <c r="X616"/>
  <c r="R833"/>
  <c r="S833"/>
  <c r="T833"/>
  <c r="V833"/>
  <c r="W833"/>
  <c r="X833"/>
  <c r="R1097"/>
  <c r="S1097"/>
  <c r="T1097"/>
  <c r="V1097"/>
  <c r="W1097"/>
  <c r="X1097"/>
  <c r="R1398"/>
  <c r="S1398"/>
  <c r="T1398"/>
  <c r="V1398"/>
  <c r="W1398"/>
  <c r="X1398"/>
  <c r="R1769"/>
  <c r="S1769"/>
  <c r="T1769"/>
  <c r="V1769"/>
  <c r="W1769"/>
  <c r="X1769"/>
  <c r="R2176"/>
  <c r="S2176"/>
  <c r="T2176"/>
  <c r="V2176"/>
  <c r="W2176"/>
  <c r="X2176"/>
  <c r="R2633"/>
  <c r="S2633"/>
  <c r="T2633"/>
  <c r="V2633"/>
  <c r="W2633"/>
  <c r="X2633"/>
  <c r="R69"/>
  <c r="S69"/>
  <c r="T69"/>
  <c r="V69"/>
  <c r="W69"/>
  <c r="X69"/>
  <c r="R79"/>
  <c r="S79"/>
  <c r="T79"/>
  <c r="V79"/>
  <c r="W79"/>
  <c r="X79"/>
  <c r="R99"/>
  <c r="S99"/>
  <c r="T99"/>
  <c r="V99"/>
  <c r="W99"/>
  <c r="X99"/>
  <c r="R131"/>
  <c r="S131"/>
  <c r="T131"/>
  <c r="V131"/>
  <c r="W131"/>
  <c r="X131"/>
  <c r="R181"/>
  <c r="S181"/>
  <c r="T181"/>
  <c r="V181"/>
  <c r="W181"/>
  <c r="X181"/>
  <c r="R256"/>
  <c r="S256"/>
  <c r="T256"/>
  <c r="V256"/>
  <c r="W256"/>
  <c r="X256"/>
  <c r="R354"/>
  <c r="S354"/>
  <c r="T354"/>
  <c r="V354"/>
  <c r="W354"/>
  <c r="X354"/>
  <c r="R490"/>
  <c r="S490"/>
  <c r="T490"/>
  <c r="V490"/>
  <c r="W490"/>
  <c r="X490"/>
  <c r="R666"/>
  <c r="S666"/>
  <c r="T666"/>
  <c r="V666"/>
  <c r="W666"/>
  <c r="X666"/>
  <c r="R876"/>
  <c r="S876"/>
  <c r="T876"/>
  <c r="V876"/>
  <c r="W876"/>
  <c r="X876"/>
  <c r="R1146"/>
  <c r="S1146"/>
  <c r="T1146"/>
  <c r="V1146"/>
  <c r="W1146"/>
  <c r="X1146"/>
  <c r="R1466"/>
  <c r="S1466"/>
  <c r="T1466"/>
  <c r="V1466"/>
  <c r="W1466"/>
  <c r="X1466"/>
  <c r="R1832"/>
  <c r="S1832"/>
  <c r="T1832"/>
  <c r="V1832"/>
  <c r="W1832"/>
  <c r="X1832"/>
  <c r="R2248"/>
  <c r="S2248"/>
  <c r="T2248"/>
  <c r="V2248"/>
  <c r="W2248"/>
  <c r="X2248"/>
  <c r="R90"/>
  <c r="S90"/>
  <c r="T90"/>
  <c r="V90"/>
  <c r="W90"/>
  <c r="X90"/>
  <c r="R102"/>
  <c r="S102"/>
  <c r="T102"/>
  <c r="V102"/>
  <c r="W102"/>
  <c r="X102"/>
  <c r="R123"/>
  <c r="S123"/>
  <c r="T123"/>
  <c r="V123"/>
  <c r="W123"/>
  <c r="X123"/>
  <c r="R162"/>
  <c r="S162"/>
  <c r="T162"/>
  <c r="V162"/>
  <c r="W162"/>
  <c r="X162"/>
  <c r="R221"/>
  <c r="S221"/>
  <c r="T221"/>
  <c r="V221"/>
  <c r="W221"/>
  <c r="X221"/>
  <c r="R292"/>
  <c r="S292"/>
  <c r="T292"/>
  <c r="V292"/>
  <c r="W292"/>
  <c r="X292"/>
  <c r="R404"/>
  <c r="S404"/>
  <c r="T404"/>
  <c r="V404"/>
  <c r="W404"/>
  <c r="X404"/>
  <c r="R548"/>
  <c r="S548"/>
  <c r="T548"/>
  <c r="V548"/>
  <c r="W548"/>
  <c r="X548"/>
  <c r="R726"/>
  <c r="S726"/>
  <c r="T726"/>
  <c r="V726"/>
  <c r="W726"/>
  <c r="X726"/>
  <c r="R955"/>
  <c r="S955"/>
  <c r="T955"/>
  <c r="V955"/>
  <c r="W955"/>
  <c r="X955"/>
  <c r="R1218"/>
  <c r="S1218"/>
  <c r="T1218"/>
  <c r="V1218"/>
  <c r="W1218"/>
  <c r="X1218"/>
  <c r="R1543"/>
  <c r="S1543"/>
  <c r="T1543"/>
  <c r="V1543"/>
  <c r="W1543"/>
  <c r="X1543"/>
  <c r="R1925"/>
  <c r="S1925"/>
  <c r="T1925"/>
  <c r="V1925"/>
  <c r="W1925"/>
  <c r="X1925"/>
  <c r="R2336"/>
  <c r="S2336"/>
  <c r="T2336"/>
  <c r="V2336"/>
  <c r="W2336"/>
  <c r="X2336"/>
  <c r="R115"/>
  <c r="S115"/>
  <c r="T115"/>
  <c r="V115"/>
  <c r="W115"/>
  <c r="X115"/>
  <c r="R133"/>
  <c r="S133"/>
  <c r="T133"/>
  <c r="V133"/>
  <c r="W133"/>
  <c r="X133"/>
  <c r="R160"/>
  <c r="S160"/>
  <c r="T160"/>
  <c r="V160"/>
  <c r="W160"/>
  <c r="X160"/>
  <c r="R198"/>
  <c r="S198"/>
  <c r="T198"/>
  <c r="V198"/>
  <c r="W198"/>
  <c r="X198"/>
  <c r="R263"/>
  <c r="S263"/>
  <c r="T263"/>
  <c r="V263"/>
  <c r="W263"/>
  <c r="X263"/>
  <c r="R350"/>
  <c r="S350"/>
  <c r="T350"/>
  <c r="V350"/>
  <c r="W350"/>
  <c r="X350"/>
  <c r="R467"/>
  <c r="S467"/>
  <c r="T467"/>
  <c r="V467"/>
  <c r="W467"/>
  <c r="X467"/>
  <c r="R611"/>
  <c r="S611"/>
  <c r="T611"/>
  <c r="V611"/>
  <c r="W611"/>
  <c r="X611"/>
  <c r="R801"/>
  <c r="S801"/>
  <c r="T801"/>
  <c r="V801"/>
  <c r="W801"/>
  <c r="X801"/>
  <c r="R1025"/>
  <c r="S1025"/>
  <c r="T1025"/>
  <c r="V1025"/>
  <c r="W1025"/>
  <c r="X1025"/>
  <c r="R1314"/>
  <c r="S1314"/>
  <c r="T1314"/>
  <c r="V1314"/>
  <c r="W1314"/>
  <c r="X1314"/>
  <c r="R1641"/>
  <c r="S1641"/>
  <c r="T1641"/>
  <c r="V1641"/>
  <c r="W1641"/>
  <c r="X1641"/>
  <c r="R2021"/>
  <c r="S2021"/>
  <c r="T2021"/>
  <c r="V2021"/>
  <c r="W2021"/>
  <c r="X2021"/>
  <c r="R2435"/>
  <c r="S2435"/>
  <c r="T2435"/>
  <c r="V2435"/>
  <c r="W2435"/>
  <c r="X2435"/>
  <c r="R161"/>
  <c r="S161"/>
  <c r="T161"/>
  <c r="V161"/>
  <c r="W161"/>
  <c r="X161"/>
  <c r="R177"/>
  <c r="S177"/>
  <c r="T177"/>
  <c r="V177"/>
  <c r="W177"/>
  <c r="X177"/>
  <c r="R205"/>
  <c r="S205"/>
  <c r="T205"/>
  <c r="V205"/>
  <c r="W205"/>
  <c r="X205"/>
  <c r="R257"/>
  <c r="S257"/>
  <c r="T257"/>
  <c r="V257"/>
  <c r="W257"/>
  <c r="X257"/>
  <c r="R329"/>
  <c r="S329"/>
  <c r="T329"/>
  <c r="V329"/>
  <c r="W329"/>
  <c r="X329"/>
  <c r="R418"/>
  <c r="S418"/>
  <c r="T418"/>
  <c r="V418"/>
  <c r="W418"/>
  <c r="X418"/>
  <c r="R544"/>
  <c r="S544"/>
  <c r="T544"/>
  <c r="V544"/>
  <c r="W544"/>
  <c r="X544"/>
  <c r="R699"/>
  <c r="S699"/>
  <c r="T699"/>
  <c r="V699"/>
  <c r="W699"/>
  <c r="X699"/>
  <c r="R893"/>
  <c r="S893"/>
  <c r="T893"/>
  <c r="V893"/>
  <c r="W893"/>
  <c r="X893"/>
  <c r="R1135"/>
  <c r="S1135"/>
  <c r="T1135"/>
  <c r="V1135"/>
  <c r="W1135"/>
  <c r="X1135"/>
  <c r="R1422"/>
  <c r="S1422"/>
  <c r="T1422"/>
  <c r="V1422"/>
  <c r="W1422"/>
  <c r="X1422"/>
  <c r="R1757"/>
  <c r="S1757"/>
  <c r="T1757"/>
  <c r="V1757"/>
  <c r="W1757"/>
  <c r="X1757"/>
  <c r="R2143"/>
  <c r="S2143"/>
  <c r="T2143"/>
  <c r="V2143"/>
  <c r="W2143"/>
  <c r="X2143"/>
  <c r="R2563"/>
  <c r="S2563"/>
  <c r="T2563"/>
  <c r="V2563"/>
  <c r="W2563"/>
  <c r="X2563"/>
  <c r="R222"/>
  <c r="S222"/>
  <c r="T222"/>
  <c r="V222"/>
  <c r="W222"/>
  <c r="X222"/>
  <c r="R239"/>
  <c r="S239"/>
  <c r="T239"/>
  <c r="V239"/>
  <c r="W239"/>
  <c r="X239"/>
  <c r="R274"/>
  <c r="S274"/>
  <c r="T274"/>
  <c r="V274"/>
  <c r="W274"/>
  <c r="X274"/>
  <c r="R330"/>
  <c r="S330"/>
  <c r="T330"/>
  <c r="V330"/>
  <c r="W330"/>
  <c r="X330"/>
  <c r="R406"/>
  <c r="S406"/>
  <c r="T406"/>
  <c r="V406"/>
  <c r="W406"/>
  <c r="X406"/>
  <c r="R503"/>
  <c r="S503"/>
  <c r="T503"/>
  <c r="V503"/>
  <c r="W503"/>
  <c r="X503"/>
  <c r="R643"/>
  <c r="S643"/>
  <c r="T643"/>
  <c r="V643"/>
  <c r="W643"/>
  <c r="X643"/>
  <c r="R805"/>
  <c r="S805"/>
  <c r="T805"/>
  <c r="V805"/>
  <c r="W805"/>
  <c r="X805"/>
  <c r="R1010"/>
  <c r="S1010"/>
  <c r="T1010"/>
  <c r="V1010"/>
  <c r="W1010"/>
  <c r="X1010"/>
  <c r="R1260"/>
  <c r="S1260"/>
  <c r="T1260"/>
  <c r="V1260"/>
  <c r="W1260"/>
  <c r="X1260"/>
  <c r="R1563"/>
  <c r="S1563"/>
  <c r="T1563"/>
  <c r="V1563"/>
  <c r="W1563"/>
  <c r="X1563"/>
  <c r="R1899"/>
  <c r="S1899"/>
  <c r="T1899"/>
  <c r="V1899"/>
  <c r="W1899"/>
  <c r="X1899"/>
  <c r="R2289"/>
  <c r="S2289"/>
  <c r="T2289"/>
  <c r="V2289"/>
  <c r="W2289"/>
  <c r="X2289"/>
  <c r="R289"/>
  <c r="S289"/>
  <c r="T289"/>
  <c r="V289"/>
  <c r="W289"/>
  <c r="X289"/>
  <c r="R314"/>
  <c r="S314"/>
  <c r="T314"/>
  <c r="V314"/>
  <c r="W314"/>
  <c r="X314"/>
  <c r="R355"/>
  <c r="S355"/>
  <c r="T355"/>
  <c r="V355"/>
  <c r="W355"/>
  <c r="X355"/>
  <c r="R416"/>
  <c r="S416"/>
  <c r="T416"/>
  <c r="V416"/>
  <c r="W416"/>
  <c r="X416"/>
  <c r="R499"/>
  <c r="S499"/>
  <c r="T499"/>
  <c r="V499"/>
  <c r="W499"/>
  <c r="X499"/>
  <c r="R609"/>
  <c r="S609"/>
  <c r="T609"/>
  <c r="V609"/>
  <c r="W609"/>
  <c r="X609"/>
  <c r="R750"/>
  <c r="S750"/>
  <c r="T750"/>
  <c r="V750"/>
  <c r="W750"/>
  <c r="X750"/>
  <c r="R932"/>
  <c r="S932"/>
  <c r="T932"/>
  <c r="V932"/>
  <c r="W932"/>
  <c r="X932"/>
  <c r="R1147"/>
  <c r="S1147"/>
  <c r="T1147"/>
  <c r="V1147"/>
  <c r="W1147"/>
  <c r="X1147"/>
  <c r="R1400"/>
  <c r="S1400"/>
  <c r="T1400"/>
  <c r="V1400"/>
  <c r="W1400"/>
  <c r="X1400"/>
  <c r="R1708"/>
  <c r="S1708"/>
  <c r="T1708"/>
  <c r="V1708"/>
  <c r="W1708"/>
  <c r="X1708"/>
  <c r="R2063"/>
  <c r="S2063"/>
  <c r="T2063"/>
  <c r="V2063"/>
  <c r="W2063"/>
  <c r="X2063"/>
  <c r="R2446"/>
  <c r="S2446"/>
  <c r="T2446"/>
  <c r="V2446"/>
  <c r="W2446"/>
  <c r="X2446"/>
  <c r="R385"/>
  <c r="S385"/>
  <c r="T385"/>
  <c r="V385"/>
  <c r="W385"/>
  <c r="X385"/>
  <c r="R412"/>
  <c r="S412"/>
  <c r="T412"/>
  <c r="V412"/>
  <c r="W412"/>
  <c r="X412"/>
  <c r="R461"/>
  <c r="S461"/>
  <c r="T461"/>
  <c r="V461"/>
  <c r="W461"/>
  <c r="X461"/>
  <c r="R525"/>
  <c r="S525"/>
  <c r="T525"/>
  <c r="V525"/>
  <c r="W525"/>
  <c r="X525"/>
  <c r="R619"/>
  <c r="S619"/>
  <c r="T619"/>
  <c r="V619"/>
  <c r="W619"/>
  <c r="X619"/>
  <c r="R735"/>
  <c r="S735"/>
  <c r="T735"/>
  <c r="V735"/>
  <c r="W735"/>
  <c r="X735"/>
  <c r="R887"/>
  <c r="S887"/>
  <c r="T887"/>
  <c r="V887"/>
  <c r="W887"/>
  <c r="X887"/>
  <c r="R1077"/>
  <c r="S1077"/>
  <c r="T1077"/>
  <c r="V1077"/>
  <c r="W1077"/>
  <c r="X1077"/>
  <c r="R1303"/>
  <c r="S1303"/>
  <c r="T1303"/>
  <c r="V1303"/>
  <c r="W1303"/>
  <c r="X1303"/>
  <c r="R1576"/>
  <c r="S1576"/>
  <c r="T1576"/>
  <c r="V1576"/>
  <c r="W1576"/>
  <c r="X1576"/>
  <c r="R1883"/>
  <c r="S1883"/>
  <c r="T1883"/>
  <c r="V1883"/>
  <c r="W1883"/>
  <c r="X1883"/>
  <c r="R2240"/>
  <c r="S2240"/>
  <c r="T2240"/>
  <c r="V2240"/>
  <c r="W2240"/>
  <c r="X2240"/>
  <c r="R2635"/>
  <c r="S2635"/>
  <c r="T2635"/>
  <c r="V2635"/>
  <c r="W2635"/>
  <c r="X2635"/>
  <c r="R507"/>
  <c r="S507"/>
  <c r="T507"/>
  <c r="V507"/>
  <c r="W507"/>
  <c r="X507"/>
  <c r="R532"/>
  <c r="S532"/>
  <c r="T532"/>
  <c r="V532"/>
  <c r="W532"/>
  <c r="X532"/>
  <c r="R583"/>
  <c r="S583"/>
  <c r="T583"/>
  <c r="V583"/>
  <c r="W583"/>
  <c r="X583"/>
  <c r="R658"/>
  <c r="S658"/>
  <c r="T658"/>
  <c r="V658"/>
  <c r="W658"/>
  <c r="X658"/>
  <c r="R760"/>
  <c r="S760"/>
  <c r="T760"/>
  <c r="V760"/>
  <c r="W760"/>
  <c r="X760"/>
  <c r="R885"/>
  <c r="S885"/>
  <c r="T885"/>
  <c r="V885"/>
  <c r="W885"/>
  <c r="X885"/>
  <c r="R1045"/>
  <c r="S1045"/>
  <c r="T1045"/>
  <c r="V1045"/>
  <c r="W1045"/>
  <c r="X1045"/>
  <c r="R1246"/>
  <c r="S1246"/>
  <c r="T1246"/>
  <c r="V1246"/>
  <c r="W1246"/>
  <c r="X1246"/>
  <c r="R1486"/>
  <c r="S1486"/>
  <c r="T1486"/>
  <c r="V1486"/>
  <c r="W1486"/>
  <c r="X1486"/>
  <c r="R1766"/>
  <c r="S1766"/>
  <c r="T1766"/>
  <c r="V1766"/>
  <c r="W1766"/>
  <c r="X1766"/>
  <c r="R2083"/>
  <c r="S2083"/>
  <c r="T2083"/>
  <c r="V2083"/>
  <c r="W2083"/>
  <c r="X2083"/>
  <c r="R2439"/>
  <c r="S2439"/>
  <c r="T2439"/>
  <c r="V2439"/>
  <c r="W2439"/>
  <c r="X2439"/>
  <c r="R651"/>
  <c r="S651"/>
  <c r="T651"/>
  <c r="V651"/>
  <c r="W651"/>
  <c r="X651"/>
  <c r="R684"/>
  <c r="S684"/>
  <c r="T684"/>
  <c r="V684"/>
  <c r="W684"/>
  <c r="X684"/>
  <c r="R738"/>
  <c r="S738"/>
  <c r="T738"/>
  <c r="V738"/>
  <c r="W738"/>
  <c r="X738"/>
  <c r="R821"/>
  <c r="S821"/>
  <c r="T821"/>
  <c r="V821"/>
  <c r="W821"/>
  <c r="X821"/>
  <c r="R930"/>
  <c r="S930"/>
  <c r="T930"/>
  <c r="V930"/>
  <c r="W930"/>
  <c r="X930"/>
  <c r="R1061"/>
  <c r="S1061"/>
  <c r="T1061"/>
  <c r="V1061"/>
  <c r="W1061"/>
  <c r="X1061"/>
  <c r="R1232"/>
  <c r="S1232"/>
  <c r="T1232"/>
  <c r="V1232"/>
  <c r="W1232"/>
  <c r="X1232"/>
  <c r="R1449"/>
  <c r="S1449"/>
  <c r="T1449"/>
  <c r="V1449"/>
  <c r="W1449"/>
  <c r="X1449"/>
  <c r="R1693"/>
  <c r="S1693"/>
  <c r="T1693"/>
  <c r="V1693"/>
  <c r="W1693"/>
  <c r="X1693"/>
  <c r="R1980"/>
  <c r="S1980"/>
  <c r="T1980"/>
  <c r="V1980"/>
  <c r="W1980"/>
  <c r="X1980"/>
  <c r="R2309"/>
  <c r="S2309"/>
  <c r="T2309"/>
  <c r="V2309"/>
  <c r="W2309"/>
  <c r="X2309"/>
  <c r="R824"/>
  <c r="S824"/>
  <c r="T824"/>
  <c r="V824"/>
  <c r="W824"/>
  <c r="X824"/>
  <c r="R861"/>
  <c r="S861"/>
  <c r="T861"/>
  <c r="V861"/>
  <c r="W861"/>
  <c r="X861"/>
  <c r="R920"/>
  <c r="S920"/>
  <c r="T920"/>
  <c r="V920"/>
  <c r="W920"/>
  <c r="X920"/>
  <c r="R1004"/>
  <c r="S1004"/>
  <c r="T1004"/>
  <c r="V1004"/>
  <c r="W1004"/>
  <c r="X1004"/>
  <c r="R1124"/>
  <c r="S1124"/>
  <c r="T1124"/>
  <c r="V1124"/>
  <c r="W1124"/>
  <c r="X1124"/>
  <c r="R1269"/>
  <c r="S1269"/>
  <c r="T1269"/>
  <c r="V1269"/>
  <c r="W1269"/>
  <c r="X1269"/>
  <c r="R1454"/>
  <c r="S1454"/>
  <c r="T1454"/>
  <c r="V1454"/>
  <c r="W1454"/>
  <c r="X1454"/>
  <c r="R1667"/>
  <c r="S1667"/>
  <c r="T1667"/>
  <c r="V1667"/>
  <c r="W1667"/>
  <c r="X1667"/>
  <c r="R1932"/>
  <c r="S1932"/>
  <c r="T1932"/>
  <c r="V1932"/>
  <c r="W1932"/>
  <c r="X1932"/>
  <c r="R2222"/>
  <c r="S2222"/>
  <c r="T2222"/>
  <c r="V2222"/>
  <c r="W2222"/>
  <c r="X2222"/>
  <c r="R2545"/>
  <c r="S2545"/>
  <c r="T2545"/>
  <c r="V2545"/>
  <c r="W2545"/>
  <c r="X2545"/>
  <c r="R1020"/>
  <c r="S1020"/>
  <c r="T1020"/>
  <c r="V1020"/>
  <c r="W1020"/>
  <c r="X1020"/>
  <c r="R1062"/>
  <c r="S1062"/>
  <c r="T1062"/>
  <c r="V1062"/>
  <c r="W1062"/>
  <c r="X1062"/>
  <c r="R1131"/>
  <c r="S1131"/>
  <c r="T1131"/>
  <c r="V1131"/>
  <c r="W1131"/>
  <c r="X1131"/>
  <c r="R1223"/>
  <c r="S1223"/>
  <c r="T1223"/>
  <c r="V1223"/>
  <c r="W1223"/>
  <c r="X1223"/>
  <c r="R1349"/>
  <c r="S1349"/>
  <c r="T1349"/>
  <c r="V1349"/>
  <c r="W1349"/>
  <c r="X1349"/>
  <c r="R1499"/>
  <c r="S1499"/>
  <c r="T1499"/>
  <c r="V1499"/>
  <c r="W1499"/>
  <c r="X1499"/>
  <c r="R1694"/>
  <c r="S1694"/>
  <c r="T1694"/>
  <c r="V1694"/>
  <c r="W1694"/>
  <c r="X1694"/>
  <c r="R1929"/>
  <c r="S1929"/>
  <c r="T1929"/>
  <c r="V1929"/>
  <c r="W1929"/>
  <c r="X1929"/>
  <c r="R2178"/>
  <c r="S2178"/>
  <c r="T2178"/>
  <c r="V2178"/>
  <c r="W2178"/>
  <c r="X2178"/>
  <c r="R2471"/>
  <c r="S2471"/>
  <c r="T2471"/>
  <c r="V2471"/>
  <c r="W2471"/>
  <c r="X2471"/>
  <c r="R1262"/>
  <c r="S1262"/>
  <c r="T1262"/>
  <c r="V1262"/>
  <c r="W1262"/>
  <c r="X1262"/>
  <c r="R1301"/>
  <c r="S1301"/>
  <c r="T1301"/>
  <c r="V1301"/>
  <c r="W1301"/>
  <c r="X1301"/>
  <c r="R1371"/>
  <c r="S1371"/>
  <c r="T1371"/>
  <c r="V1371"/>
  <c r="W1371"/>
  <c r="X1371"/>
  <c r="R1473"/>
  <c r="S1473"/>
  <c r="T1473"/>
  <c r="V1473"/>
  <c r="W1473"/>
  <c r="X1473"/>
  <c r="R1607"/>
  <c r="S1607"/>
  <c r="T1607"/>
  <c r="V1607"/>
  <c r="W1607"/>
  <c r="X1607"/>
  <c r="R1768"/>
  <c r="S1768"/>
  <c r="T1768"/>
  <c r="V1768"/>
  <c r="W1768"/>
  <c r="X1768"/>
  <c r="R1967"/>
  <c r="S1967"/>
  <c r="T1967"/>
  <c r="V1967"/>
  <c r="W1967"/>
  <c r="X1967"/>
  <c r="R2188"/>
  <c r="S2188"/>
  <c r="T2188"/>
  <c r="V2188"/>
  <c r="W2188"/>
  <c r="X2188"/>
  <c r="R2455"/>
  <c r="S2455"/>
  <c r="T2455"/>
  <c r="V2455"/>
  <c r="W2455"/>
  <c r="X2455"/>
  <c r="R1530"/>
  <c r="S1530"/>
  <c r="T1530"/>
  <c r="V1530"/>
  <c r="W1530"/>
  <c r="X1530"/>
  <c r="R1578"/>
  <c r="S1578"/>
  <c r="T1578"/>
  <c r="V1578"/>
  <c r="W1578"/>
  <c r="X1578"/>
  <c r="R1648"/>
  <c r="S1648"/>
  <c r="T1648"/>
  <c r="V1648"/>
  <c r="W1648"/>
  <c r="X1648"/>
  <c r="R1751"/>
  <c r="S1751"/>
  <c r="T1751"/>
  <c r="V1751"/>
  <c r="W1751"/>
  <c r="X1751"/>
  <c r="R1886"/>
  <c r="S1886"/>
  <c r="T1886"/>
  <c r="V1886"/>
  <c r="W1886"/>
  <c r="X1886"/>
  <c r="R2058"/>
  <c r="S2058"/>
  <c r="T2058"/>
  <c r="V2058"/>
  <c r="W2058"/>
  <c r="X2058"/>
  <c r="R2256"/>
  <c r="S2256"/>
  <c r="T2256"/>
  <c r="V2256"/>
  <c r="W2256"/>
  <c r="X2256"/>
  <c r="R2486"/>
  <c r="S2486"/>
  <c r="T2486"/>
  <c r="V2486"/>
  <c r="W2486"/>
  <c r="X2486"/>
  <c r="R1833"/>
  <c r="S1833"/>
  <c r="T1833"/>
  <c r="V1833"/>
  <c r="W1833"/>
  <c r="X1833"/>
  <c r="R1872"/>
  <c r="S1872"/>
  <c r="T1872"/>
  <c r="V1872"/>
  <c r="W1872"/>
  <c r="X1872"/>
  <c r="R1953"/>
  <c r="S1953"/>
  <c r="T1953"/>
  <c r="V1953"/>
  <c r="W1953"/>
  <c r="X1953"/>
  <c r="R2064"/>
  <c r="S2064"/>
  <c r="T2064"/>
  <c r="V2064"/>
  <c r="W2064"/>
  <c r="X2064"/>
  <c r="R2196"/>
  <c r="S2196"/>
  <c r="T2196"/>
  <c r="V2196"/>
  <c r="W2196"/>
  <c r="X2196"/>
  <c r="R2376"/>
  <c r="S2376"/>
  <c r="T2376"/>
  <c r="V2376"/>
  <c r="W2376"/>
  <c r="X2376"/>
  <c r="R2578"/>
  <c r="S2578"/>
  <c r="T2578"/>
  <c r="V2578"/>
  <c r="W2578"/>
  <c r="X2578"/>
  <c r="R2164"/>
  <c r="S2164"/>
  <c r="T2164"/>
  <c r="V2164"/>
  <c r="W2164"/>
  <c r="X2164"/>
  <c r="R2209"/>
  <c r="S2209"/>
  <c r="T2209"/>
  <c r="V2209"/>
  <c r="W2209"/>
  <c r="X2209"/>
  <c r="R2290"/>
  <c r="S2290"/>
  <c r="T2290"/>
  <c r="V2290"/>
  <c r="W2290"/>
  <c r="X2290"/>
  <c r="R2397"/>
  <c r="S2397"/>
  <c r="T2397"/>
  <c r="V2397"/>
  <c r="W2397"/>
  <c r="X2397"/>
  <c r="R2537"/>
  <c r="S2537"/>
  <c r="T2537"/>
  <c r="V2537"/>
  <c r="W2537"/>
  <c r="X2537"/>
  <c r="R2517"/>
  <c r="S2517"/>
  <c r="T2517"/>
  <c r="V2517"/>
  <c r="W2517"/>
  <c r="X2517"/>
  <c r="R2564"/>
  <c r="S2564"/>
  <c r="T2564"/>
  <c r="V2564"/>
  <c r="W2564"/>
  <c r="X2564"/>
  <c r="R2644"/>
  <c r="S2644"/>
  <c r="T2644"/>
  <c r="V2644"/>
  <c r="W2644"/>
  <c r="X2644"/>
  <c r="R54"/>
  <c r="S54"/>
  <c r="T54"/>
  <c r="V54"/>
  <c r="W54"/>
  <c r="X54"/>
  <c r="R59"/>
  <c r="S59"/>
  <c r="T59"/>
  <c r="V59"/>
  <c r="W59"/>
  <c r="X59"/>
  <c r="R73"/>
  <c r="S73"/>
  <c r="T73"/>
  <c r="V73"/>
  <c r="W73"/>
  <c r="X73"/>
  <c r="R94"/>
  <c r="S94"/>
  <c r="T94"/>
  <c r="V94"/>
  <c r="W94"/>
  <c r="X94"/>
  <c r="R136"/>
  <c r="S136"/>
  <c r="T136"/>
  <c r="V136"/>
  <c r="W136"/>
  <c r="X136"/>
  <c r="R201"/>
  <c r="S201"/>
  <c r="T201"/>
  <c r="V201"/>
  <c r="W201"/>
  <c r="X201"/>
  <c r="R293"/>
  <c r="S293"/>
  <c r="T293"/>
  <c r="V293"/>
  <c r="W293"/>
  <c r="X293"/>
  <c r="R421"/>
  <c r="S421"/>
  <c r="T421"/>
  <c r="V421"/>
  <c r="W421"/>
  <c r="X421"/>
  <c r="R581"/>
  <c r="S581"/>
  <c r="T581"/>
  <c r="V581"/>
  <c r="W581"/>
  <c r="X581"/>
  <c r="R788"/>
  <c r="S788"/>
  <c r="T788"/>
  <c r="V788"/>
  <c r="W788"/>
  <c r="X788"/>
  <c r="R1039"/>
  <c r="S1039"/>
  <c r="T1039"/>
  <c r="V1039"/>
  <c r="W1039"/>
  <c r="X1039"/>
  <c r="R1355"/>
  <c r="S1355"/>
  <c r="T1355"/>
  <c r="V1355"/>
  <c r="W1355"/>
  <c r="X1355"/>
  <c r="R1717"/>
  <c r="S1717"/>
  <c r="T1717"/>
  <c r="V1717"/>
  <c r="W1717"/>
  <c r="X1717"/>
  <c r="R2125"/>
  <c r="S2125"/>
  <c r="T2125"/>
  <c r="V2125"/>
  <c r="W2125"/>
  <c r="X2125"/>
  <c r="R2586"/>
  <c r="S2586"/>
  <c r="T2586"/>
  <c r="V2586"/>
  <c r="W2586"/>
  <c r="X2586"/>
  <c r="R57"/>
  <c r="S57"/>
  <c r="T57"/>
  <c r="V57"/>
  <c r="W57"/>
  <c r="X57"/>
  <c r="R63"/>
  <c r="S63"/>
  <c r="T63"/>
  <c r="V63"/>
  <c r="W63"/>
  <c r="X63"/>
  <c r="R77"/>
  <c r="S77"/>
  <c r="T77"/>
  <c r="V77"/>
  <c r="W77"/>
  <c r="X77"/>
  <c r="R104"/>
  <c r="S104"/>
  <c r="T104"/>
  <c r="V104"/>
  <c r="W104"/>
  <c r="X104"/>
  <c r="R149"/>
  <c r="S149"/>
  <c r="T149"/>
  <c r="V149"/>
  <c r="W149"/>
  <c r="X149"/>
  <c r="R218"/>
  <c r="S218"/>
  <c r="T218"/>
  <c r="V218"/>
  <c r="W218"/>
  <c r="X218"/>
  <c r="R312"/>
  <c r="S312"/>
  <c r="T312"/>
  <c r="V312"/>
  <c r="W312"/>
  <c r="X312"/>
  <c r="R440"/>
  <c r="S440"/>
  <c r="T440"/>
  <c r="V440"/>
  <c r="W440"/>
  <c r="X440"/>
  <c r="R601"/>
  <c r="S601"/>
  <c r="T601"/>
  <c r="V601"/>
  <c r="W601"/>
  <c r="X601"/>
  <c r="R815"/>
  <c r="S815"/>
  <c r="T815"/>
  <c r="V815"/>
  <c r="W815"/>
  <c r="X815"/>
  <c r="R1072"/>
  <c r="S1072"/>
  <c r="T1072"/>
  <c r="V1072"/>
  <c r="W1072"/>
  <c r="X1072"/>
  <c r="R1381"/>
  <c r="S1381"/>
  <c r="T1381"/>
  <c r="V1381"/>
  <c r="W1381"/>
  <c r="X1381"/>
  <c r="R1747"/>
  <c r="S1747"/>
  <c r="T1747"/>
  <c r="V1747"/>
  <c r="W1747"/>
  <c r="X1747"/>
  <c r="R2161"/>
  <c r="S2161"/>
  <c r="T2161"/>
  <c r="V2161"/>
  <c r="W2161"/>
  <c r="X2161"/>
  <c r="R2614"/>
  <c r="S2614"/>
  <c r="T2614"/>
  <c r="V2614"/>
  <c r="W2614"/>
  <c r="X2614"/>
  <c r="R64"/>
  <c r="S64"/>
  <c r="T64"/>
  <c r="V64"/>
  <c r="W64"/>
  <c r="X64"/>
  <c r="R72"/>
  <c r="S72"/>
  <c r="T72"/>
  <c r="V72"/>
  <c r="W72"/>
  <c r="X72"/>
  <c r="R89"/>
  <c r="S89"/>
  <c r="T89"/>
  <c r="V89"/>
  <c r="W89"/>
  <c r="X89"/>
  <c r="R117"/>
  <c r="S117"/>
  <c r="T117"/>
  <c r="V117"/>
  <c r="W117"/>
  <c r="X117"/>
  <c r="R167"/>
  <c r="S167"/>
  <c r="T167"/>
  <c r="V167"/>
  <c r="W167"/>
  <c r="X167"/>
  <c r="R238"/>
  <c r="S238"/>
  <c r="T238"/>
  <c r="V238"/>
  <c r="W238"/>
  <c r="X238"/>
  <c r="R340"/>
  <c r="S340"/>
  <c r="T340"/>
  <c r="V340"/>
  <c r="W340"/>
  <c r="X340"/>
  <c r="R469"/>
  <c r="S469"/>
  <c r="T469"/>
  <c r="V469"/>
  <c r="W469"/>
  <c r="X469"/>
  <c r="R638"/>
  <c r="S638"/>
  <c r="T638"/>
  <c r="V638"/>
  <c r="W638"/>
  <c r="X638"/>
  <c r="R854"/>
  <c r="S854"/>
  <c r="T854"/>
  <c r="V854"/>
  <c r="W854"/>
  <c r="X854"/>
  <c r="R1118"/>
  <c r="S1118"/>
  <c r="T1118"/>
  <c r="V1118"/>
  <c r="W1118"/>
  <c r="X1118"/>
  <c r="R1426"/>
  <c r="S1426"/>
  <c r="T1426"/>
  <c r="V1426"/>
  <c r="W1426"/>
  <c r="X1426"/>
  <c r="R1803"/>
  <c r="S1803"/>
  <c r="T1803"/>
  <c r="V1803"/>
  <c r="W1803"/>
  <c r="X1803"/>
  <c r="R2207"/>
  <c r="S2207"/>
  <c r="T2207"/>
  <c r="V2207"/>
  <c r="W2207"/>
  <c r="X2207"/>
  <c r="R2662"/>
  <c r="S2662"/>
  <c r="T2662"/>
  <c r="V2662"/>
  <c r="W2662"/>
  <c r="X2662"/>
  <c r="R76"/>
  <c r="S76"/>
  <c r="T76"/>
  <c r="V76"/>
  <c r="W76"/>
  <c r="X76"/>
  <c r="R86"/>
  <c r="S86"/>
  <c r="T86"/>
  <c r="V86"/>
  <c r="W86"/>
  <c r="X86"/>
  <c r="R106"/>
  <c r="S106"/>
  <c r="T106"/>
  <c r="V106"/>
  <c r="W106"/>
  <c r="X106"/>
  <c r="R141"/>
  <c r="S141"/>
  <c r="T141"/>
  <c r="V141"/>
  <c r="W141"/>
  <c r="X141"/>
  <c r="R194"/>
  <c r="S194"/>
  <c r="T194"/>
  <c r="V194"/>
  <c r="W194"/>
  <c r="X194"/>
  <c r="R269"/>
  <c r="S269"/>
  <c r="T269"/>
  <c r="V269"/>
  <c r="W269"/>
  <c r="X269"/>
  <c r="R374"/>
  <c r="S374"/>
  <c r="T374"/>
  <c r="V374"/>
  <c r="W374"/>
  <c r="X374"/>
  <c r="R509"/>
  <c r="S509"/>
  <c r="T509"/>
  <c r="V509"/>
  <c r="W509"/>
  <c r="X509"/>
  <c r="R685"/>
  <c r="S685"/>
  <c r="T685"/>
  <c r="V685"/>
  <c r="W685"/>
  <c r="X685"/>
  <c r="R900"/>
  <c r="S900"/>
  <c r="T900"/>
  <c r="V900"/>
  <c r="W900"/>
  <c r="X900"/>
  <c r="R1170"/>
  <c r="S1170"/>
  <c r="T1170"/>
  <c r="V1170"/>
  <c r="W1170"/>
  <c r="X1170"/>
  <c r="R1487"/>
  <c r="S1487"/>
  <c r="T1487"/>
  <c r="V1487"/>
  <c r="W1487"/>
  <c r="X1487"/>
  <c r="R1858"/>
  <c r="S1858"/>
  <c r="T1858"/>
  <c r="V1858"/>
  <c r="W1858"/>
  <c r="X1858"/>
  <c r="R2271"/>
  <c r="S2271"/>
  <c r="T2271"/>
  <c r="V2271"/>
  <c r="W2271"/>
  <c r="X2271"/>
  <c r="R93"/>
  <c r="S93"/>
  <c r="T93"/>
  <c r="V93"/>
  <c r="W93"/>
  <c r="X93"/>
  <c r="R110"/>
  <c r="S110"/>
  <c r="T110"/>
  <c r="V110"/>
  <c r="W110"/>
  <c r="X110"/>
  <c r="R134"/>
  <c r="S134"/>
  <c r="T134"/>
  <c r="V134"/>
  <c r="W134"/>
  <c r="X134"/>
  <c r="R172"/>
  <c r="S172"/>
  <c r="T172"/>
  <c r="V172"/>
  <c r="W172"/>
  <c r="X172"/>
  <c r="R229"/>
  <c r="S229"/>
  <c r="T229"/>
  <c r="V229"/>
  <c r="W229"/>
  <c r="X229"/>
  <c r="R310"/>
  <c r="S310"/>
  <c r="T310"/>
  <c r="V310"/>
  <c r="W310"/>
  <c r="X310"/>
  <c r="R419"/>
  <c r="S419"/>
  <c r="T419"/>
  <c r="V419"/>
  <c r="W419"/>
  <c r="X419"/>
  <c r="R567"/>
  <c r="S567"/>
  <c r="T567"/>
  <c r="V567"/>
  <c r="W567"/>
  <c r="X567"/>
  <c r="R744"/>
  <c r="S744"/>
  <c r="T744"/>
  <c r="V744"/>
  <c r="W744"/>
  <c r="X744"/>
  <c r="R970"/>
  <c r="S970"/>
  <c r="T970"/>
  <c r="V970"/>
  <c r="W970"/>
  <c r="X970"/>
  <c r="R1240"/>
  <c r="S1240"/>
  <c r="T1240"/>
  <c r="V1240"/>
  <c r="W1240"/>
  <c r="X1240"/>
  <c r="R1571"/>
  <c r="S1571"/>
  <c r="T1571"/>
  <c r="V1571"/>
  <c r="W1571"/>
  <c r="X1571"/>
  <c r="R1945"/>
  <c r="S1945"/>
  <c r="T1945"/>
  <c r="V1945"/>
  <c r="W1945"/>
  <c r="X1945"/>
  <c r="R2367"/>
  <c r="S2367"/>
  <c r="T2367"/>
  <c r="V2367"/>
  <c r="W2367"/>
  <c r="X2367"/>
  <c r="R125"/>
  <c r="S125"/>
  <c r="T125"/>
  <c r="V125"/>
  <c r="W125"/>
  <c r="X125"/>
  <c r="R144"/>
  <c r="S144"/>
  <c r="T144"/>
  <c r="V144"/>
  <c r="W144"/>
  <c r="X144"/>
  <c r="R170"/>
  <c r="S170"/>
  <c r="T170"/>
  <c r="V170"/>
  <c r="W170"/>
  <c r="X170"/>
  <c r="R212"/>
  <c r="S212"/>
  <c r="T212"/>
  <c r="V212"/>
  <c r="W212"/>
  <c r="X212"/>
  <c r="R278"/>
  <c r="S278"/>
  <c r="T278"/>
  <c r="V278"/>
  <c r="W278"/>
  <c r="X278"/>
  <c r="R365"/>
  <c r="S365"/>
  <c r="T365"/>
  <c r="V365"/>
  <c r="W365"/>
  <c r="X365"/>
  <c r="R480"/>
  <c r="S480"/>
  <c r="T480"/>
  <c r="V480"/>
  <c r="W480"/>
  <c r="X480"/>
  <c r="R632"/>
  <c r="S632"/>
  <c r="T632"/>
  <c r="V632"/>
  <c r="W632"/>
  <c r="X632"/>
  <c r="R823"/>
  <c r="S823"/>
  <c r="T823"/>
  <c r="V823"/>
  <c r="W823"/>
  <c r="X823"/>
  <c r="R1052"/>
  <c r="S1052"/>
  <c r="T1052"/>
  <c r="V1052"/>
  <c r="W1052"/>
  <c r="X1052"/>
  <c r="R1337"/>
  <c r="S1337"/>
  <c r="T1337"/>
  <c r="V1337"/>
  <c r="W1337"/>
  <c r="X1337"/>
  <c r="R1665"/>
  <c r="S1665"/>
  <c r="T1665"/>
  <c r="V1665"/>
  <c r="W1665"/>
  <c r="X1665"/>
  <c r="R2046"/>
  <c r="S2046"/>
  <c r="T2046"/>
  <c r="V2046"/>
  <c r="W2046"/>
  <c r="X2046"/>
  <c r="R2462"/>
  <c r="S2462"/>
  <c r="T2462"/>
  <c r="V2462"/>
  <c r="W2462"/>
  <c r="X2462"/>
  <c r="R171"/>
  <c r="S171"/>
  <c r="T171"/>
  <c r="V171"/>
  <c r="W171"/>
  <c r="X171"/>
  <c r="R190"/>
  <c r="S190"/>
  <c r="T190"/>
  <c r="V190"/>
  <c r="W190"/>
  <c r="X190"/>
  <c r="R224"/>
  <c r="S224"/>
  <c r="T224"/>
  <c r="V224"/>
  <c r="W224"/>
  <c r="X224"/>
  <c r="R270"/>
  <c r="S270"/>
  <c r="T270"/>
  <c r="V270"/>
  <c r="W270"/>
  <c r="X270"/>
  <c r="R342"/>
  <c r="S342"/>
  <c r="T342"/>
  <c r="V342"/>
  <c r="W342"/>
  <c r="X342"/>
  <c r="R437"/>
  <c r="S437"/>
  <c r="T437"/>
  <c r="V437"/>
  <c r="W437"/>
  <c r="X437"/>
  <c r="R565"/>
  <c r="S565"/>
  <c r="T565"/>
  <c r="V565"/>
  <c r="W565"/>
  <c r="X565"/>
  <c r="R720"/>
  <c r="S720"/>
  <c r="T720"/>
  <c r="V720"/>
  <c r="W720"/>
  <c r="X720"/>
  <c r="R919"/>
  <c r="S919"/>
  <c r="T919"/>
  <c r="V919"/>
  <c r="W919"/>
  <c r="X919"/>
  <c r="R1164"/>
  <c r="S1164"/>
  <c r="T1164"/>
  <c r="V1164"/>
  <c r="W1164"/>
  <c r="X1164"/>
  <c r="R1452"/>
  <c r="S1452"/>
  <c r="T1452"/>
  <c r="V1452"/>
  <c r="W1452"/>
  <c r="X1452"/>
  <c r="R1791"/>
  <c r="S1791"/>
  <c r="T1791"/>
  <c r="V1791"/>
  <c r="W1791"/>
  <c r="X1791"/>
  <c r="R2167"/>
  <c r="S2167"/>
  <c r="T2167"/>
  <c r="V2167"/>
  <c r="W2167"/>
  <c r="X2167"/>
  <c r="R2596"/>
  <c r="S2596"/>
  <c r="T2596"/>
  <c r="V2596"/>
  <c r="W2596"/>
  <c r="X2596"/>
  <c r="R230"/>
  <c r="S230"/>
  <c r="T230"/>
  <c r="V230"/>
  <c r="W230"/>
  <c r="X230"/>
  <c r="R249"/>
  <c r="S249"/>
  <c r="T249"/>
  <c r="V249"/>
  <c r="W249"/>
  <c r="X249"/>
  <c r="R285"/>
  <c r="S285"/>
  <c r="T285"/>
  <c r="V285"/>
  <c r="W285"/>
  <c r="X285"/>
  <c r="R344"/>
  <c r="S344"/>
  <c r="T344"/>
  <c r="V344"/>
  <c r="W344"/>
  <c r="X344"/>
  <c r="R420"/>
  <c r="S420"/>
  <c r="T420"/>
  <c r="V420"/>
  <c r="W420"/>
  <c r="X420"/>
  <c r="R523"/>
  <c r="S523"/>
  <c r="T523"/>
  <c r="V523"/>
  <c r="W523"/>
  <c r="X523"/>
  <c r="R655"/>
  <c r="S655"/>
  <c r="T655"/>
  <c r="V655"/>
  <c r="W655"/>
  <c r="X655"/>
  <c r="R826"/>
  <c r="S826"/>
  <c r="T826"/>
  <c r="V826"/>
  <c r="W826"/>
  <c r="X826"/>
  <c r="R1026"/>
  <c r="S1026"/>
  <c r="T1026"/>
  <c r="V1026"/>
  <c r="W1026"/>
  <c r="X1026"/>
  <c r="R1287"/>
  <c r="S1287"/>
  <c r="T1287"/>
  <c r="V1287"/>
  <c r="W1287"/>
  <c r="X1287"/>
  <c r="R1586"/>
  <c r="S1586"/>
  <c r="T1586"/>
  <c r="V1586"/>
  <c r="W1586"/>
  <c r="X1586"/>
  <c r="R1934"/>
  <c r="S1934"/>
  <c r="T1934"/>
  <c r="V1934"/>
  <c r="W1934"/>
  <c r="X1934"/>
  <c r="R2312"/>
  <c r="S2312"/>
  <c r="T2312"/>
  <c r="V2312"/>
  <c r="W2312"/>
  <c r="X2312"/>
  <c r="R307"/>
  <c r="S307"/>
  <c r="T307"/>
  <c r="V307"/>
  <c r="W307"/>
  <c r="X307"/>
  <c r="R332"/>
  <c r="S332"/>
  <c r="T332"/>
  <c r="V332"/>
  <c r="W332"/>
  <c r="X332"/>
  <c r="R375"/>
  <c r="S375"/>
  <c r="T375"/>
  <c r="V375"/>
  <c r="W375"/>
  <c r="X375"/>
  <c r="R433"/>
  <c r="S433"/>
  <c r="T433"/>
  <c r="V433"/>
  <c r="W433"/>
  <c r="X433"/>
  <c r="R519"/>
  <c r="S519"/>
  <c r="T519"/>
  <c r="V519"/>
  <c r="W519"/>
  <c r="X519"/>
  <c r="R631"/>
  <c r="S631"/>
  <c r="T631"/>
  <c r="V631"/>
  <c r="W631"/>
  <c r="X631"/>
  <c r="R773"/>
  <c r="S773"/>
  <c r="T773"/>
  <c r="V773"/>
  <c r="W773"/>
  <c r="X773"/>
  <c r="R957"/>
  <c r="S957"/>
  <c r="T957"/>
  <c r="V957"/>
  <c r="W957"/>
  <c r="X957"/>
  <c r="R1171"/>
  <c r="S1171"/>
  <c r="T1171"/>
  <c r="V1171"/>
  <c r="W1171"/>
  <c r="X1171"/>
  <c r="R1434"/>
  <c r="S1434"/>
  <c r="T1434"/>
  <c r="V1434"/>
  <c r="W1434"/>
  <c r="X1434"/>
  <c r="R1741"/>
  <c r="S1741"/>
  <c r="T1741"/>
  <c r="V1741"/>
  <c r="W1741"/>
  <c r="X1741"/>
  <c r="R2087"/>
  <c r="S2087"/>
  <c r="T2087"/>
  <c r="V2087"/>
  <c r="W2087"/>
  <c r="X2087"/>
  <c r="R2472"/>
  <c r="S2472"/>
  <c r="T2472"/>
  <c r="V2472"/>
  <c r="W2472"/>
  <c r="X2472"/>
  <c r="R402"/>
  <c r="S402"/>
  <c r="T402"/>
  <c r="V402"/>
  <c r="W402"/>
  <c r="X402"/>
  <c r="R432"/>
  <c r="S432"/>
  <c r="T432"/>
  <c r="V432"/>
  <c r="W432"/>
  <c r="X432"/>
  <c r="R475"/>
  <c r="S475"/>
  <c r="T475"/>
  <c r="V475"/>
  <c r="W475"/>
  <c r="X475"/>
  <c r="R547"/>
  <c r="S547"/>
  <c r="T547"/>
  <c r="V547"/>
  <c r="W547"/>
  <c r="X547"/>
  <c r="R640"/>
  <c r="S640"/>
  <c r="T640"/>
  <c r="V640"/>
  <c r="W640"/>
  <c r="X640"/>
  <c r="R754"/>
  <c r="S754"/>
  <c r="T754"/>
  <c r="V754"/>
  <c r="W754"/>
  <c r="X754"/>
  <c r="R913"/>
  <c r="S913"/>
  <c r="T913"/>
  <c r="V913"/>
  <c r="W913"/>
  <c r="X913"/>
  <c r="R1106"/>
  <c r="S1106"/>
  <c r="T1106"/>
  <c r="V1106"/>
  <c r="W1106"/>
  <c r="X1106"/>
  <c r="R1328"/>
  <c r="S1328"/>
  <c r="T1328"/>
  <c r="V1328"/>
  <c r="W1328"/>
  <c r="X1328"/>
  <c r="R1602"/>
  <c r="S1602"/>
  <c r="T1602"/>
  <c r="V1602"/>
  <c r="W1602"/>
  <c r="X1602"/>
  <c r="R1924"/>
  <c r="S1924"/>
  <c r="T1924"/>
  <c r="V1924"/>
  <c r="W1924"/>
  <c r="X1924"/>
  <c r="R2263"/>
  <c r="S2263"/>
  <c r="T2263"/>
  <c r="V2263"/>
  <c r="W2263"/>
  <c r="X2263"/>
  <c r="R524"/>
  <c r="S524"/>
  <c r="T524"/>
  <c r="V524"/>
  <c r="W524"/>
  <c r="X524"/>
  <c r="R561"/>
  <c r="S561"/>
  <c r="T561"/>
  <c r="V561"/>
  <c r="W561"/>
  <c r="X561"/>
  <c r="R602"/>
  <c r="S602"/>
  <c r="T602"/>
  <c r="V602"/>
  <c r="W602"/>
  <c r="X602"/>
  <c r="R680"/>
  <c r="S680"/>
  <c r="T680"/>
  <c r="V680"/>
  <c r="W680"/>
  <c r="X680"/>
  <c r="R778"/>
  <c r="S778"/>
  <c r="T778"/>
  <c r="V778"/>
  <c r="W778"/>
  <c r="X778"/>
  <c r="R909"/>
  <c r="S909"/>
  <c r="T909"/>
  <c r="V909"/>
  <c r="W909"/>
  <c r="X909"/>
  <c r="R1073"/>
  <c r="S1073"/>
  <c r="T1073"/>
  <c r="V1073"/>
  <c r="W1073"/>
  <c r="X1073"/>
  <c r="R1273"/>
  <c r="S1273"/>
  <c r="T1273"/>
  <c r="V1273"/>
  <c r="W1273"/>
  <c r="X1273"/>
  <c r="R1505"/>
  <c r="S1505"/>
  <c r="T1505"/>
  <c r="V1505"/>
  <c r="W1505"/>
  <c r="X1505"/>
  <c r="R1800"/>
  <c r="S1800"/>
  <c r="T1800"/>
  <c r="V1800"/>
  <c r="W1800"/>
  <c r="X1800"/>
  <c r="R2112"/>
  <c r="S2112"/>
  <c r="T2112"/>
  <c r="V2112"/>
  <c r="W2112"/>
  <c r="X2112"/>
  <c r="R2466"/>
  <c r="S2466"/>
  <c r="T2466"/>
  <c r="V2466"/>
  <c r="W2466"/>
  <c r="X2466"/>
  <c r="R673"/>
  <c r="S673"/>
  <c r="T673"/>
  <c r="V673"/>
  <c r="W673"/>
  <c r="X673"/>
  <c r="R703"/>
  <c r="S703"/>
  <c r="T703"/>
  <c r="V703"/>
  <c r="W703"/>
  <c r="X703"/>
  <c r="R757"/>
  <c r="S757"/>
  <c r="T757"/>
  <c r="V757"/>
  <c r="W757"/>
  <c r="X757"/>
  <c r="R837"/>
  <c r="S837"/>
  <c r="T837"/>
  <c r="V837"/>
  <c r="W837"/>
  <c r="X837"/>
  <c r="R956"/>
  <c r="S956"/>
  <c r="T956"/>
  <c r="V956"/>
  <c r="W956"/>
  <c r="X956"/>
  <c r="R1089"/>
  <c r="S1089"/>
  <c r="T1089"/>
  <c r="V1089"/>
  <c r="W1089"/>
  <c r="X1089"/>
  <c r="R1261"/>
  <c r="S1261"/>
  <c r="T1261"/>
  <c r="V1261"/>
  <c r="W1261"/>
  <c r="X1261"/>
  <c r="R1471"/>
  <c r="S1471"/>
  <c r="T1471"/>
  <c r="V1471"/>
  <c r="W1471"/>
  <c r="X1471"/>
  <c r="R1720"/>
  <c r="S1720"/>
  <c r="T1720"/>
  <c r="V1720"/>
  <c r="W1720"/>
  <c r="X1720"/>
  <c r="R2008"/>
  <c r="S2008"/>
  <c r="T2008"/>
  <c r="V2008"/>
  <c r="W2008"/>
  <c r="X2008"/>
  <c r="R2337"/>
  <c r="S2337"/>
  <c r="T2337"/>
  <c r="V2337"/>
  <c r="W2337"/>
  <c r="X2337"/>
  <c r="R844"/>
  <c r="S844"/>
  <c r="T844"/>
  <c r="V844"/>
  <c r="W844"/>
  <c r="X844"/>
  <c r="R875"/>
  <c r="S875"/>
  <c r="T875"/>
  <c r="V875"/>
  <c r="W875"/>
  <c r="X875"/>
  <c r="R944"/>
  <c r="S944"/>
  <c r="T944"/>
  <c r="V944"/>
  <c r="W944"/>
  <c r="X944"/>
  <c r="R1022"/>
  <c r="S1022"/>
  <c r="T1022"/>
  <c r="V1022"/>
  <c r="W1022"/>
  <c r="X1022"/>
  <c r="R1145"/>
  <c r="S1145"/>
  <c r="T1145"/>
  <c r="V1145"/>
  <c r="W1145"/>
  <c r="X1145"/>
  <c r="R1294"/>
  <c r="S1294"/>
  <c r="T1294"/>
  <c r="V1294"/>
  <c r="W1294"/>
  <c r="X1294"/>
  <c r="R1477"/>
  <c r="S1477"/>
  <c r="T1477"/>
  <c r="V1477"/>
  <c r="W1477"/>
  <c r="X1477"/>
  <c r="R1695"/>
  <c r="S1695"/>
  <c r="T1695"/>
  <c r="V1695"/>
  <c r="W1695"/>
  <c r="X1695"/>
  <c r="R1952"/>
  <c r="S1952"/>
  <c r="T1952"/>
  <c r="V1952"/>
  <c r="W1952"/>
  <c r="X1952"/>
  <c r="R2247"/>
  <c r="S2247"/>
  <c r="T2247"/>
  <c r="V2247"/>
  <c r="W2247"/>
  <c r="X2247"/>
  <c r="R2576"/>
  <c r="S2576"/>
  <c r="T2576"/>
  <c r="V2576"/>
  <c r="W2576"/>
  <c r="X2576"/>
  <c r="R1043"/>
  <c r="S1043"/>
  <c r="T1043"/>
  <c r="V1043"/>
  <c r="W1043"/>
  <c r="X1043"/>
  <c r="R1093"/>
  <c r="S1093"/>
  <c r="T1093"/>
  <c r="V1093"/>
  <c r="W1093"/>
  <c r="X1093"/>
  <c r="R1155"/>
  <c r="S1155"/>
  <c r="T1155"/>
  <c r="V1155"/>
  <c r="W1155"/>
  <c r="X1155"/>
  <c r="R1245"/>
  <c r="S1245"/>
  <c r="T1245"/>
  <c r="V1245"/>
  <c r="W1245"/>
  <c r="X1245"/>
  <c r="R1369"/>
  <c r="S1369"/>
  <c r="T1369"/>
  <c r="V1369"/>
  <c r="W1369"/>
  <c r="X1369"/>
  <c r="R1525"/>
  <c r="S1525"/>
  <c r="T1525"/>
  <c r="V1525"/>
  <c r="W1525"/>
  <c r="X1525"/>
  <c r="R1723"/>
  <c r="S1723"/>
  <c r="T1723"/>
  <c r="V1723"/>
  <c r="W1723"/>
  <c r="X1723"/>
  <c r="R1948"/>
  <c r="S1948"/>
  <c r="T1948"/>
  <c r="V1948"/>
  <c r="W1948"/>
  <c r="X1948"/>
  <c r="R2211"/>
  <c r="S2211"/>
  <c r="T2211"/>
  <c r="V2211"/>
  <c r="W2211"/>
  <c r="X2211"/>
  <c r="R2502"/>
  <c r="S2502"/>
  <c r="T2502"/>
  <c r="V2502"/>
  <c r="W2502"/>
  <c r="X2502"/>
  <c r="R1289"/>
  <c r="S1289"/>
  <c r="T1289"/>
  <c r="V1289"/>
  <c r="W1289"/>
  <c r="X1289"/>
  <c r="R1326"/>
  <c r="S1326"/>
  <c r="T1326"/>
  <c r="V1326"/>
  <c r="W1326"/>
  <c r="X1326"/>
  <c r="R1395"/>
  <c r="S1395"/>
  <c r="T1395"/>
  <c r="V1395"/>
  <c r="W1395"/>
  <c r="X1395"/>
  <c r="R1496"/>
  <c r="S1496"/>
  <c r="T1496"/>
  <c r="V1496"/>
  <c r="W1496"/>
  <c r="X1496"/>
  <c r="R1630"/>
  <c r="S1630"/>
  <c r="T1630"/>
  <c r="V1630"/>
  <c r="W1630"/>
  <c r="X1630"/>
  <c r="R1802"/>
  <c r="S1802"/>
  <c r="T1802"/>
  <c r="V1802"/>
  <c r="W1802"/>
  <c r="X1802"/>
  <c r="R1994"/>
  <c r="S1994"/>
  <c r="T1994"/>
  <c r="V1994"/>
  <c r="W1994"/>
  <c r="X1994"/>
  <c r="R2224"/>
  <c r="S2224"/>
  <c r="T2224"/>
  <c r="V2224"/>
  <c r="W2224"/>
  <c r="X2224"/>
  <c r="R2482"/>
  <c r="S2482"/>
  <c r="T2482"/>
  <c r="V2482"/>
  <c r="W2482"/>
  <c r="X2482"/>
  <c r="R1562"/>
  <c r="S1562"/>
  <c r="T1562"/>
  <c r="V1562"/>
  <c r="W1562"/>
  <c r="X1562"/>
  <c r="R1604"/>
  <c r="S1604"/>
  <c r="T1604"/>
  <c r="V1604"/>
  <c r="W1604"/>
  <c r="X1604"/>
  <c r="R1676"/>
  <c r="S1676"/>
  <c r="T1676"/>
  <c r="V1676"/>
  <c r="W1676"/>
  <c r="X1676"/>
  <c r="R1782"/>
  <c r="S1782"/>
  <c r="T1782"/>
  <c r="V1782"/>
  <c r="W1782"/>
  <c r="X1782"/>
  <c r="R1926"/>
  <c r="S1926"/>
  <c r="T1926"/>
  <c r="V1926"/>
  <c r="W1926"/>
  <c r="X1926"/>
  <c r="R2077"/>
  <c r="S2077"/>
  <c r="T2077"/>
  <c r="V2077"/>
  <c r="W2077"/>
  <c r="X2077"/>
  <c r="R2288"/>
  <c r="S2288"/>
  <c r="T2288"/>
  <c r="V2288"/>
  <c r="W2288"/>
  <c r="X2288"/>
  <c r="R2520"/>
  <c r="S2520"/>
  <c r="T2520"/>
  <c r="V2520"/>
  <c r="W2520"/>
  <c r="X2520"/>
  <c r="R1859"/>
  <c r="S1859"/>
  <c r="T1859"/>
  <c r="V1859"/>
  <c r="W1859"/>
  <c r="X1859"/>
  <c r="R1908"/>
  <c r="S1908"/>
  <c r="T1908"/>
  <c r="V1908"/>
  <c r="W1908"/>
  <c r="X1908"/>
  <c r="R1981"/>
  <c r="S1981"/>
  <c r="T1981"/>
  <c r="V1981"/>
  <c r="W1981"/>
  <c r="X1981"/>
  <c r="R2088"/>
  <c r="S2088"/>
  <c r="T2088"/>
  <c r="V2088"/>
  <c r="W2088"/>
  <c r="X2088"/>
  <c r="R2231"/>
  <c r="S2231"/>
  <c r="T2231"/>
  <c r="V2231"/>
  <c r="W2231"/>
  <c r="X2231"/>
  <c r="R2400"/>
  <c r="S2400"/>
  <c r="T2400"/>
  <c r="V2400"/>
  <c r="W2400"/>
  <c r="X2400"/>
  <c r="R2606"/>
  <c r="S2606"/>
  <c r="T2606"/>
  <c r="V2606"/>
  <c r="W2606"/>
  <c r="X2606"/>
  <c r="R2184"/>
  <c r="S2184"/>
  <c r="T2184"/>
  <c r="V2184"/>
  <c r="W2184"/>
  <c r="X2184"/>
  <c r="R2236"/>
  <c r="S2236"/>
  <c r="T2236"/>
  <c r="V2236"/>
  <c r="W2236"/>
  <c r="X2236"/>
  <c r="R2313"/>
  <c r="S2313"/>
  <c r="T2313"/>
  <c r="V2313"/>
  <c r="W2313"/>
  <c r="X2313"/>
  <c r="R2417"/>
  <c r="S2417"/>
  <c r="T2417"/>
  <c r="V2417"/>
  <c r="W2417"/>
  <c r="X2417"/>
  <c r="R2565"/>
  <c r="S2565"/>
  <c r="T2565"/>
  <c r="V2565"/>
  <c r="W2565"/>
  <c r="X2565"/>
  <c r="R2544"/>
  <c r="S2544"/>
  <c r="T2544"/>
  <c r="V2544"/>
  <c r="W2544"/>
  <c r="X2544"/>
  <c r="R2598"/>
  <c r="S2598"/>
  <c r="T2598"/>
  <c r="V2598"/>
  <c r="W2598"/>
  <c r="X2598"/>
  <c r="R58"/>
  <c r="S58"/>
  <c r="T58"/>
  <c r="V58"/>
  <c r="W58"/>
  <c r="X58"/>
  <c r="R65"/>
  <c r="S65"/>
  <c r="T65"/>
  <c r="V65"/>
  <c r="W65"/>
  <c r="X65"/>
  <c r="R81"/>
  <c r="S81"/>
  <c r="T81"/>
  <c r="V81"/>
  <c r="W81"/>
  <c r="X81"/>
  <c r="R111"/>
  <c r="S111"/>
  <c r="T111"/>
  <c r="V111"/>
  <c r="W111"/>
  <c r="X111"/>
  <c r="R151"/>
  <c r="S151"/>
  <c r="T151"/>
  <c r="V151"/>
  <c r="W151"/>
  <c r="X151"/>
  <c r="R226"/>
  <c r="S226"/>
  <c r="T226"/>
  <c r="V226"/>
  <c r="W226"/>
  <c r="X226"/>
  <c r="R318"/>
  <c r="S318"/>
  <c r="T318"/>
  <c r="V318"/>
  <c r="W318"/>
  <c r="X318"/>
  <c r="R453"/>
  <c r="S453"/>
  <c r="T453"/>
  <c r="V453"/>
  <c r="W453"/>
  <c r="X453"/>
  <c r="R613"/>
  <c r="S613"/>
  <c r="T613"/>
  <c r="V613"/>
  <c r="W613"/>
  <c r="X613"/>
  <c r="R831"/>
  <c r="S831"/>
  <c r="T831"/>
  <c r="V831"/>
  <c r="W831"/>
  <c r="X831"/>
  <c r="R1087"/>
  <c r="S1087"/>
  <c r="T1087"/>
  <c r="V1087"/>
  <c r="W1087"/>
  <c r="X1087"/>
  <c r="R1396"/>
  <c r="S1396"/>
  <c r="T1396"/>
  <c r="V1396"/>
  <c r="W1396"/>
  <c r="X1396"/>
  <c r="R1760"/>
  <c r="S1760"/>
  <c r="T1760"/>
  <c r="V1760"/>
  <c r="W1760"/>
  <c r="X1760"/>
  <c r="R2175"/>
  <c r="S2175"/>
  <c r="T2175"/>
  <c r="V2175"/>
  <c r="W2175"/>
  <c r="X2175"/>
  <c r="R2629"/>
  <c r="S2629"/>
  <c r="T2629"/>
  <c r="V2629"/>
  <c r="W2629"/>
  <c r="X2629"/>
  <c r="R62"/>
  <c r="S62"/>
  <c r="T62"/>
  <c r="V62"/>
  <c r="W62"/>
  <c r="X62"/>
  <c r="R70"/>
  <c r="S70"/>
  <c r="T70"/>
  <c r="V70"/>
  <c r="W70"/>
  <c r="X70"/>
  <c r="R88"/>
  <c r="S88"/>
  <c r="T88"/>
  <c r="V88"/>
  <c r="W88"/>
  <c r="X88"/>
  <c r="R116"/>
  <c r="S116"/>
  <c r="T116"/>
  <c r="V116"/>
  <c r="W116"/>
  <c r="X116"/>
  <c r="R166"/>
  <c r="S166"/>
  <c r="T166"/>
  <c r="V166"/>
  <c r="W166"/>
  <c r="X166"/>
  <c r="R236"/>
  <c r="S236"/>
  <c r="T236"/>
  <c r="V236"/>
  <c r="W236"/>
  <c r="X236"/>
  <c r="R339"/>
  <c r="S339"/>
  <c r="T339"/>
  <c r="V339"/>
  <c r="W339"/>
  <c r="X339"/>
  <c r="R468"/>
  <c r="S468"/>
  <c r="T468"/>
  <c r="V468"/>
  <c r="W468"/>
  <c r="X468"/>
  <c r="R635"/>
  <c r="S635"/>
  <c r="T635"/>
  <c r="V635"/>
  <c r="W635"/>
  <c r="X635"/>
  <c r="R849"/>
  <c r="S849"/>
  <c r="T849"/>
  <c r="V849"/>
  <c r="W849"/>
  <c r="X849"/>
  <c r="R1114"/>
  <c r="S1114"/>
  <c r="T1114"/>
  <c r="V1114"/>
  <c r="W1114"/>
  <c r="X1114"/>
  <c r="R1423"/>
  <c r="S1423"/>
  <c r="T1423"/>
  <c r="V1423"/>
  <c r="W1423"/>
  <c r="X1423"/>
  <c r="R1798"/>
  <c r="S1798"/>
  <c r="T1798"/>
  <c r="V1798"/>
  <c r="W1798"/>
  <c r="X1798"/>
  <c r="R2202"/>
  <c r="S2202"/>
  <c r="T2202"/>
  <c r="V2202"/>
  <c r="W2202"/>
  <c r="X2202"/>
  <c r="R2661"/>
  <c r="S2661"/>
  <c r="T2661"/>
  <c r="V2661"/>
  <c r="W2661"/>
  <c r="X2661"/>
  <c r="R71"/>
  <c r="S71"/>
  <c r="T71"/>
  <c r="V71"/>
  <c r="W71"/>
  <c r="X71"/>
  <c r="R80"/>
  <c r="S80"/>
  <c r="T80"/>
  <c r="V80"/>
  <c r="W80"/>
  <c r="X80"/>
  <c r="R101"/>
  <c r="S101"/>
  <c r="T101"/>
  <c r="V101"/>
  <c r="W101"/>
  <c r="X101"/>
  <c r="R135"/>
  <c r="S135"/>
  <c r="T135"/>
  <c r="V135"/>
  <c r="W135"/>
  <c r="X135"/>
  <c r="R185"/>
  <c r="S185"/>
  <c r="T185"/>
  <c r="V185"/>
  <c r="W185"/>
  <c r="X185"/>
  <c r="R258"/>
  <c r="S258"/>
  <c r="T258"/>
  <c r="V258"/>
  <c r="W258"/>
  <c r="X258"/>
  <c r="R359"/>
  <c r="S359"/>
  <c r="T359"/>
  <c r="V359"/>
  <c r="W359"/>
  <c r="X359"/>
  <c r="R493"/>
  <c r="S493"/>
  <c r="T493"/>
  <c r="V493"/>
  <c r="W493"/>
  <c r="X493"/>
  <c r="R668"/>
  <c r="S668"/>
  <c r="T668"/>
  <c r="V668"/>
  <c r="W668"/>
  <c r="X668"/>
  <c r="R881"/>
  <c r="S881"/>
  <c r="T881"/>
  <c r="V881"/>
  <c r="W881"/>
  <c r="X881"/>
  <c r="R1151"/>
  <c r="S1151"/>
  <c r="T1151"/>
  <c r="V1151"/>
  <c r="W1151"/>
  <c r="X1151"/>
  <c r="R1468"/>
  <c r="S1468"/>
  <c r="T1468"/>
  <c r="V1468"/>
  <c r="W1468"/>
  <c r="X1468"/>
  <c r="R1841"/>
  <c r="S1841"/>
  <c r="T1841"/>
  <c r="V1841"/>
  <c r="W1841"/>
  <c r="X1841"/>
  <c r="R2252"/>
  <c r="S2252"/>
  <c r="T2252"/>
  <c r="V2252"/>
  <c r="W2252"/>
  <c r="X2252"/>
  <c r="R85"/>
  <c r="S85"/>
  <c r="T85"/>
  <c r="V85"/>
  <c r="W85"/>
  <c r="X85"/>
  <c r="R98"/>
  <c r="S98"/>
  <c r="T98"/>
  <c r="V98"/>
  <c r="W98"/>
  <c r="X98"/>
  <c r="R119"/>
  <c r="S119"/>
  <c r="T119"/>
  <c r="V119"/>
  <c r="W119"/>
  <c r="X119"/>
  <c r="R156"/>
  <c r="S156"/>
  <c r="T156"/>
  <c r="V156"/>
  <c r="W156"/>
  <c r="X156"/>
  <c r="R210"/>
  <c r="S210"/>
  <c r="T210"/>
  <c r="V210"/>
  <c r="W210"/>
  <c r="X210"/>
  <c r="R288"/>
  <c r="S288"/>
  <c r="T288"/>
  <c r="V288"/>
  <c r="W288"/>
  <c r="X288"/>
  <c r="R395"/>
  <c r="S395"/>
  <c r="T395"/>
  <c r="V395"/>
  <c r="W395"/>
  <c r="X395"/>
  <c r="R536"/>
  <c r="S536"/>
  <c r="T536"/>
  <c r="V536"/>
  <c r="W536"/>
  <c r="X536"/>
  <c r="R717"/>
  <c r="S717"/>
  <c r="T717"/>
  <c r="V717"/>
  <c r="W717"/>
  <c r="X717"/>
  <c r="R942"/>
  <c r="S942"/>
  <c r="T942"/>
  <c r="V942"/>
  <c r="W942"/>
  <c r="X942"/>
  <c r="R1207"/>
  <c r="S1207"/>
  <c r="T1207"/>
  <c r="V1207"/>
  <c r="W1207"/>
  <c r="X1207"/>
  <c r="R1532"/>
  <c r="S1532"/>
  <c r="T1532"/>
  <c r="V1532"/>
  <c r="W1532"/>
  <c r="X1532"/>
  <c r="R1906"/>
  <c r="S1906"/>
  <c r="T1906"/>
  <c r="V1906"/>
  <c r="W1906"/>
  <c r="X1906"/>
  <c r="R2322"/>
  <c r="S2322"/>
  <c r="T2322"/>
  <c r="V2322"/>
  <c r="W2322"/>
  <c r="X2322"/>
  <c r="R109"/>
  <c r="S109"/>
  <c r="T109"/>
  <c r="V109"/>
  <c r="W109"/>
  <c r="X109"/>
  <c r="R122"/>
  <c r="S122"/>
  <c r="T122"/>
  <c r="V122"/>
  <c r="W122"/>
  <c r="X122"/>
  <c r="R148"/>
  <c r="S148"/>
  <c r="T148"/>
  <c r="V148"/>
  <c r="W148"/>
  <c r="X148"/>
  <c r="R191"/>
  <c r="S191"/>
  <c r="T191"/>
  <c r="V191"/>
  <c r="W191"/>
  <c r="X191"/>
  <c r="R247"/>
  <c r="S247"/>
  <c r="T247"/>
  <c r="V247"/>
  <c r="W247"/>
  <c r="X247"/>
  <c r="R336"/>
  <c r="S336"/>
  <c r="T336"/>
  <c r="V336"/>
  <c r="W336"/>
  <c r="X336"/>
  <c r="R450"/>
  <c r="S450"/>
  <c r="T450"/>
  <c r="V450"/>
  <c r="W450"/>
  <c r="X450"/>
  <c r="R593"/>
  <c r="S593"/>
  <c r="T593"/>
  <c r="V593"/>
  <c r="W593"/>
  <c r="X593"/>
  <c r="R777"/>
  <c r="S777"/>
  <c r="T777"/>
  <c r="V777"/>
  <c r="W777"/>
  <c r="X777"/>
  <c r="R1007"/>
  <c r="S1007"/>
  <c r="T1007"/>
  <c r="V1007"/>
  <c r="W1007"/>
  <c r="X1007"/>
  <c r="R1286"/>
  <c r="S1286"/>
  <c r="T1286"/>
  <c r="V1286"/>
  <c r="W1286"/>
  <c r="X1286"/>
  <c r="R1614"/>
  <c r="S1614"/>
  <c r="T1614"/>
  <c r="V1614"/>
  <c r="W1614"/>
  <c r="X1614"/>
  <c r="R1992"/>
  <c r="S1992"/>
  <c r="T1992"/>
  <c r="V1992"/>
  <c r="W1992"/>
  <c r="X1992"/>
  <c r="R2407"/>
  <c r="S2407"/>
  <c r="T2407"/>
  <c r="V2407"/>
  <c r="W2407"/>
  <c r="X2407"/>
  <c r="R143"/>
  <c r="S143"/>
  <c r="T143"/>
  <c r="V143"/>
  <c r="W143"/>
  <c r="X143"/>
  <c r="R158"/>
  <c r="S158"/>
  <c r="T158"/>
  <c r="V158"/>
  <c r="W158"/>
  <c r="X158"/>
  <c r="R188"/>
  <c r="S188"/>
  <c r="T188"/>
  <c r="V188"/>
  <c r="W188"/>
  <c r="X188"/>
  <c r="R234"/>
  <c r="S234"/>
  <c r="T234"/>
  <c r="V234"/>
  <c r="W234"/>
  <c r="X234"/>
  <c r="R299"/>
  <c r="S299"/>
  <c r="T299"/>
  <c r="V299"/>
  <c r="W299"/>
  <c r="X299"/>
  <c r="R390"/>
  <c r="S390"/>
  <c r="T390"/>
  <c r="V390"/>
  <c r="W390"/>
  <c r="X390"/>
  <c r="R513"/>
  <c r="S513"/>
  <c r="T513"/>
  <c r="V513"/>
  <c r="W513"/>
  <c r="X513"/>
  <c r="R667"/>
  <c r="S667"/>
  <c r="T667"/>
  <c r="V667"/>
  <c r="W667"/>
  <c r="X667"/>
  <c r="R860"/>
  <c r="S860"/>
  <c r="T860"/>
  <c r="V860"/>
  <c r="W860"/>
  <c r="X860"/>
  <c r="R1100"/>
  <c r="S1100"/>
  <c r="T1100"/>
  <c r="V1100"/>
  <c r="W1100"/>
  <c r="X1100"/>
  <c r="R1376"/>
  <c r="S1376"/>
  <c r="T1376"/>
  <c r="V1376"/>
  <c r="W1376"/>
  <c r="X1376"/>
  <c r="R1710"/>
  <c r="S1710"/>
  <c r="T1710"/>
  <c r="V1710"/>
  <c r="W1710"/>
  <c r="X1710"/>
  <c r="R2092"/>
  <c r="S2092"/>
  <c r="T2092"/>
  <c r="V2092"/>
  <c r="W2092"/>
  <c r="X2092"/>
  <c r="R2515"/>
  <c r="S2515"/>
  <c r="T2515"/>
  <c r="V2515"/>
  <c r="W2515"/>
  <c r="X2515"/>
  <c r="R189"/>
  <c r="S189"/>
  <c r="T189"/>
  <c r="V189"/>
  <c r="W189"/>
  <c r="X189"/>
  <c r="R204"/>
  <c r="S204"/>
  <c r="T204"/>
  <c r="V204"/>
  <c r="W204"/>
  <c r="X204"/>
  <c r="R241"/>
  <c r="S241"/>
  <c r="T241"/>
  <c r="V241"/>
  <c r="W241"/>
  <c r="X241"/>
  <c r="R290"/>
  <c r="S290"/>
  <c r="T290"/>
  <c r="V290"/>
  <c r="W290"/>
  <c r="X290"/>
  <c r="R366"/>
  <c r="S366"/>
  <c r="T366"/>
  <c r="V366"/>
  <c r="W366"/>
  <c r="X366"/>
  <c r="R465"/>
  <c r="S465"/>
  <c r="T465"/>
  <c r="V465"/>
  <c r="W465"/>
  <c r="X465"/>
  <c r="R591"/>
  <c r="S591"/>
  <c r="T591"/>
  <c r="V591"/>
  <c r="W591"/>
  <c r="X591"/>
  <c r="R751"/>
  <c r="S751"/>
  <c r="T751"/>
  <c r="V751"/>
  <c r="W751"/>
  <c r="X751"/>
  <c r="R958"/>
  <c r="S958"/>
  <c r="T958"/>
  <c r="V958"/>
  <c r="W958"/>
  <c r="X958"/>
  <c r="R1200"/>
  <c r="S1200"/>
  <c r="T1200"/>
  <c r="V1200"/>
  <c r="W1200"/>
  <c r="X1200"/>
  <c r="R1491"/>
  <c r="S1491"/>
  <c r="T1491"/>
  <c r="V1491"/>
  <c r="W1491"/>
  <c r="X1491"/>
  <c r="R1834"/>
  <c r="S1834"/>
  <c r="T1834"/>
  <c r="V1834"/>
  <c r="W1834"/>
  <c r="X1834"/>
  <c r="R2220"/>
  <c r="S2220"/>
  <c r="T2220"/>
  <c r="V2220"/>
  <c r="W2220"/>
  <c r="X2220"/>
  <c r="R2642"/>
  <c r="S2642"/>
  <c r="T2642"/>
  <c r="V2642"/>
  <c r="W2642"/>
  <c r="X2642"/>
  <c r="R248"/>
  <c r="S248"/>
  <c r="T248"/>
  <c r="V248"/>
  <c r="W248"/>
  <c r="X248"/>
  <c r="R273"/>
  <c r="S273"/>
  <c r="T273"/>
  <c r="V273"/>
  <c r="W273"/>
  <c r="X273"/>
  <c r="R311"/>
  <c r="S311"/>
  <c r="T311"/>
  <c r="V311"/>
  <c r="W311"/>
  <c r="X311"/>
  <c r="R369"/>
  <c r="S369"/>
  <c r="T369"/>
  <c r="V369"/>
  <c r="W369"/>
  <c r="X369"/>
  <c r="R451"/>
  <c r="S451"/>
  <c r="T451"/>
  <c r="V451"/>
  <c r="W451"/>
  <c r="X451"/>
  <c r="R557"/>
  <c r="S557"/>
  <c r="T557"/>
  <c r="V557"/>
  <c r="W557"/>
  <c r="X557"/>
  <c r="R691"/>
  <c r="S691"/>
  <c r="T691"/>
  <c r="V691"/>
  <c r="W691"/>
  <c r="X691"/>
  <c r="R863"/>
  <c r="S863"/>
  <c r="T863"/>
  <c r="V863"/>
  <c r="W863"/>
  <c r="X863"/>
  <c r="R1070"/>
  <c r="S1070"/>
  <c r="T1070"/>
  <c r="V1070"/>
  <c r="W1070"/>
  <c r="X1070"/>
  <c r="R1324"/>
  <c r="S1324"/>
  <c r="T1324"/>
  <c r="V1324"/>
  <c r="W1324"/>
  <c r="X1324"/>
  <c r="R1629"/>
  <c r="S1629"/>
  <c r="T1629"/>
  <c r="V1629"/>
  <c r="W1629"/>
  <c r="X1629"/>
  <c r="R1976"/>
  <c r="S1976"/>
  <c r="T1976"/>
  <c r="V1976"/>
  <c r="W1976"/>
  <c r="X1976"/>
  <c r="R2368"/>
  <c r="S2368"/>
  <c r="T2368"/>
  <c r="V2368"/>
  <c r="W2368"/>
  <c r="X2368"/>
  <c r="R331"/>
  <c r="S331"/>
  <c r="T331"/>
  <c r="V331"/>
  <c r="W331"/>
  <c r="X331"/>
  <c r="R352"/>
  <c r="S352"/>
  <c r="T352"/>
  <c r="V352"/>
  <c r="W352"/>
  <c r="X352"/>
  <c r="R396"/>
  <c r="S396"/>
  <c r="T396"/>
  <c r="V396"/>
  <c r="W396"/>
  <c r="X396"/>
  <c r="R463"/>
  <c r="S463"/>
  <c r="T463"/>
  <c r="V463"/>
  <c r="W463"/>
  <c r="X463"/>
  <c r="R551"/>
  <c r="S551"/>
  <c r="T551"/>
  <c r="V551"/>
  <c r="W551"/>
  <c r="X551"/>
  <c r="R663"/>
  <c r="S663"/>
  <c r="T663"/>
  <c r="V663"/>
  <c r="W663"/>
  <c r="X663"/>
  <c r="R808"/>
  <c r="S808"/>
  <c r="T808"/>
  <c r="V808"/>
  <c r="W808"/>
  <c r="X808"/>
  <c r="R988"/>
  <c r="S988"/>
  <c r="T988"/>
  <c r="V988"/>
  <c r="W988"/>
  <c r="X988"/>
  <c r="R1208"/>
  <c r="S1208"/>
  <c r="T1208"/>
  <c r="V1208"/>
  <c r="W1208"/>
  <c r="X1208"/>
  <c r="R1476"/>
  <c r="S1476"/>
  <c r="T1476"/>
  <c r="V1476"/>
  <c r="W1476"/>
  <c r="X1476"/>
  <c r="R1787"/>
  <c r="S1787"/>
  <c r="T1787"/>
  <c r="V1787"/>
  <c r="W1787"/>
  <c r="X1787"/>
  <c r="R2131"/>
  <c r="S2131"/>
  <c r="T2131"/>
  <c r="V2131"/>
  <c r="W2131"/>
  <c r="X2131"/>
  <c r="R2524"/>
  <c r="S2524"/>
  <c r="T2524"/>
  <c r="V2524"/>
  <c r="W2524"/>
  <c r="X2524"/>
  <c r="R431"/>
  <c r="S431"/>
  <c r="T431"/>
  <c r="V431"/>
  <c r="W431"/>
  <c r="X431"/>
  <c r="R460"/>
  <c r="S460"/>
  <c r="T460"/>
  <c r="V460"/>
  <c r="W460"/>
  <c r="X460"/>
  <c r="R502"/>
  <c r="S502"/>
  <c r="T502"/>
  <c r="V502"/>
  <c r="W502"/>
  <c r="X502"/>
  <c r="R572"/>
  <c r="S572"/>
  <c r="T572"/>
  <c r="V572"/>
  <c r="W572"/>
  <c r="X572"/>
  <c r="R671"/>
  <c r="S671"/>
  <c r="T671"/>
  <c r="V671"/>
  <c r="W671"/>
  <c r="X671"/>
  <c r="R786"/>
  <c r="S786"/>
  <c r="T786"/>
  <c r="V786"/>
  <c r="W786"/>
  <c r="X786"/>
  <c r="R954"/>
  <c r="S954"/>
  <c r="T954"/>
  <c r="V954"/>
  <c r="W954"/>
  <c r="X954"/>
  <c r="R1136"/>
  <c r="S1136"/>
  <c r="T1136"/>
  <c r="V1136"/>
  <c r="W1136"/>
  <c r="X1136"/>
  <c r="R1365"/>
  <c r="S1365"/>
  <c r="T1365"/>
  <c r="V1365"/>
  <c r="W1365"/>
  <c r="X1365"/>
  <c r="R1643"/>
  <c r="S1643"/>
  <c r="T1643"/>
  <c r="V1643"/>
  <c r="W1643"/>
  <c r="X1643"/>
  <c r="R1961"/>
  <c r="S1961"/>
  <c r="T1961"/>
  <c r="V1961"/>
  <c r="W1961"/>
  <c r="X1961"/>
  <c r="R2315"/>
  <c r="S2315"/>
  <c r="T2315"/>
  <c r="V2315"/>
  <c r="W2315"/>
  <c r="X2315"/>
  <c r="R560"/>
  <c r="S560"/>
  <c r="T560"/>
  <c r="V560"/>
  <c r="W560"/>
  <c r="X560"/>
  <c r="R578"/>
  <c r="S578"/>
  <c r="T578"/>
  <c r="V578"/>
  <c r="W578"/>
  <c r="X578"/>
  <c r="R636"/>
  <c r="S636"/>
  <c r="T636"/>
  <c r="V636"/>
  <c r="W636"/>
  <c r="X636"/>
  <c r="R713"/>
  <c r="S713"/>
  <c r="T713"/>
  <c r="V713"/>
  <c r="W713"/>
  <c r="X713"/>
  <c r="R817"/>
  <c r="S817"/>
  <c r="T817"/>
  <c r="V817"/>
  <c r="W817"/>
  <c r="X817"/>
  <c r="R949"/>
  <c r="S949"/>
  <c r="T949"/>
  <c r="V949"/>
  <c r="W949"/>
  <c r="X949"/>
  <c r="R1117"/>
  <c r="S1117"/>
  <c r="T1117"/>
  <c r="V1117"/>
  <c r="W1117"/>
  <c r="X1117"/>
  <c r="R1315"/>
  <c r="S1315"/>
  <c r="T1315"/>
  <c r="V1315"/>
  <c r="W1315"/>
  <c r="X1315"/>
  <c r="R1558"/>
  <c r="S1558"/>
  <c r="T1558"/>
  <c r="V1558"/>
  <c r="W1558"/>
  <c r="X1558"/>
  <c r="R1839"/>
  <c r="S1839"/>
  <c r="T1839"/>
  <c r="V1839"/>
  <c r="W1839"/>
  <c r="X1839"/>
  <c r="R2162"/>
  <c r="S2162"/>
  <c r="T2162"/>
  <c r="V2162"/>
  <c r="W2162"/>
  <c r="X2162"/>
  <c r="R2518"/>
  <c r="S2518"/>
  <c r="T2518"/>
  <c r="V2518"/>
  <c r="W2518"/>
  <c r="X2518"/>
  <c r="R702"/>
  <c r="S702"/>
  <c r="T702"/>
  <c r="V702"/>
  <c r="W702"/>
  <c r="X702"/>
  <c r="R733"/>
  <c r="S733"/>
  <c r="T733"/>
  <c r="V733"/>
  <c r="W733"/>
  <c r="X733"/>
  <c r="R789"/>
  <c r="S789"/>
  <c r="T789"/>
  <c r="V789"/>
  <c r="W789"/>
  <c r="X789"/>
  <c r="R872"/>
  <c r="S872"/>
  <c r="T872"/>
  <c r="V872"/>
  <c r="W872"/>
  <c r="X872"/>
  <c r="R983"/>
  <c r="S983"/>
  <c r="T983"/>
  <c r="V983"/>
  <c r="W983"/>
  <c r="X983"/>
  <c r="R1128"/>
  <c r="S1128"/>
  <c r="T1128"/>
  <c r="V1128"/>
  <c r="W1128"/>
  <c r="X1128"/>
  <c r="R1299"/>
  <c r="S1299"/>
  <c r="T1299"/>
  <c r="V1299"/>
  <c r="W1299"/>
  <c r="X1299"/>
  <c r="R1509"/>
  <c r="S1509"/>
  <c r="T1509"/>
  <c r="V1509"/>
  <c r="W1509"/>
  <c r="X1509"/>
  <c r="R1764"/>
  <c r="S1764"/>
  <c r="T1764"/>
  <c r="V1764"/>
  <c r="W1764"/>
  <c r="X1764"/>
  <c r="R2056"/>
  <c r="S2056"/>
  <c r="T2056"/>
  <c r="V2056"/>
  <c r="W2056"/>
  <c r="X2056"/>
  <c r="R2380"/>
  <c r="S2380"/>
  <c r="T2380"/>
  <c r="V2380"/>
  <c r="W2380"/>
  <c r="X2380"/>
  <c r="R874"/>
  <c r="S874"/>
  <c r="T874"/>
  <c r="V874"/>
  <c r="W874"/>
  <c r="X874"/>
  <c r="R918"/>
  <c r="S918"/>
  <c r="T918"/>
  <c r="V918"/>
  <c r="W918"/>
  <c r="X918"/>
  <c r="R978"/>
  <c r="S978"/>
  <c r="T978"/>
  <c r="V978"/>
  <c r="W978"/>
  <c r="X978"/>
  <c r="Y1130"/>
  <c r="X1130"/>
  <c r="W1130"/>
  <c r="V1130"/>
  <c r="U1130"/>
  <c r="T1130"/>
  <c r="S1130"/>
  <c r="R1130"/>
  <c r="R1181"/>
  <c r="S1181"/>
  <c r="T1181"/>
  <c r="V1181"/>
  <c r="W1181"/>
  <c r="X1181"/>
  <c r="R1336"/>
  <c r="S1336"/>
  <c r="T1336"/>
  <c r="V1336"/>
  <c r="W1336"/>
  <c r="X1336"/>
  <c r="R1518"/>
  <c r="S1518"/>
  <c r="T1518"/>
  <c r="V1518"/>
  <c r="W1518"/>
  <c r="X1518"/>
  <c r="R1743"/>
  <c r="S1743"/>
  <c r="T1743"/>
  <c r="V1743"/>
  <c r="W1743"/>
  <c r="X1743"/>
  <c r="R2000"/>
  <c r="S2000"/>
  <c r="T2000"/>
  <c r="V2000"/>
  <c r="W2000"/>
  <c r="X2000"/>
  <c r="R2295"/>
  <c r="S2295"/>
  <c r="T2295"/>
  <c r="V2295"/>
  <c r="W2295"/>
  <c r="X2295"/>
  <c r="R2620"/>
  <c r="S2620"/>
  <c r="T2620"/>
  <c r="V2620"/>
  <c r="W2620"/>
  <c r="X2620"/>
  <c r="R1091"/>
  <c r="S1091"/>
  <c r="T1091"/>
  <c r="V1091"/>
  <c r="W1091"/>
  <c r="X1091"/>
  <c r="R1129"/>
  <c r="S1129"/>
  <c r="T1129"/>
  <c r="V1129"/>
  <c r="W1129"/>
  <c r="X1129"/>
  <c r="R1189"/>
  <c r="S1189"/>
  <c r="T1189"/>
  <c r="V1189"/>
  <c r="W1189"/>
  <c r="X1189"/>
  <c r="R1291"/>
  <c r="S1291"/>
  <c r="T1291"/>
  <c r="V1291"/>
  <c r="W1291"/>
  <c r="X1291"/>
  <c r="R1410"/>
  <c r="S1410"/>
  <c r="T1410"/>
  <c r="V1410"/>
  <c r="W1410"/>
  <c r="X1410"/>
  <c r="R1575"/>
  <c r="S1575"/>
  <c r="T1575"/>
  <c r="V1575"/>
  <c r="W1575"/>
  <c r="X1575"/>
  <c r="R1765"/>
  <c r="S1765"/>
  <c r="T1765"/>
  <c r="V1765"/>
  <c r="W1765"/>
  <c r="X1765"/>
  <c r="R1995"/>
  <c r="S1995"/>
  <c r="T1995"/>
  <c r="V1995"/>
  <c r="W1995"/>
  <c r="X1995"/>
  <c r="R2253"/>
  <c r="S2253"/>
  <c r="T2253"/>
  <c r="V2253"/>
  <c r="W2253"/>
  <c r="X2253"/>
  <c r="R2555"/>
  <c r="S2555"/>
  <c r="T2555"/>
  <c r="V2555"/>
  <c r="W2555"/>
  <c r="X2555"/>
  <c r="R1325"/>
  <c r="S1325"/>
  <c r="T1325"/>
  <c r="V1325"/>
  <c r="W1325"/>
  <c r="X1325"/>
  <c r="R1363"/>
  <c r="S1363"/>
  <c r="T1363"/>
  <c r="V1363"/>
  <c r="W1363"/>
  <c r="X1363"/>
  <c r="R1447"/>
  <c r="S1447"/>
  <c r="T1447"/>
  <c r="V1447"/>
  <c r="W1447"/>
  <c r="X1447"/>
  <c r="R1540"/>
  <c r="S1540"/>
  <c r="T1540"/>
  <c r="V1540"/>
  <c r="W1540"/>
  <c r="X1540"/>
  <c r="R1671"/>
  <c r="S1671"/>
  <c r="T1671"/>
  <c r="V1671"/>
  <c r="W1671"/>
  <c r="X1671"/>
  <c r="R1840"/>
  <c r="S1840"/>
  <c r="T1840"/>
  <c r="V1840"/>
  <c r="W1840"/>
  <c r="X1840"/>
  <c r="R2038"/>
  <c r="S2038"/>
  <c r="T2038"/>
  <c r="V2038"/>
  <c r="W2038"/>
  <c r="X2038"/>
  <c r="R2260"/>
  <c r="S2260"/>
  <c r="T2260"/>
  <c r="V2260"/>
  <c r="W2260"/>
  <c r="X2260"/>
  <c r="R2534"/>
  <c r="S2534"/>
  <c r="T2534"/>
  <c r="V2534"/>
  <c r="W2534"/>
  <c r="X2534"/>
  <c r="R1603"/>
  <c r="S1603"/>
  <c r="T1603"/>
  <c r="V1603"/>
  <c r="W1603"/>
  <c r="X1603"/>
  <c r="R1644"/>
  <c r="S1644"/>
  <c r="T1644"/>
  <c r="V1644"/>
  <c r="W1644"/>
  <c r="X1644"/>
  <c r="R1716"/>
  <c r="S1716"/>
  <c r="T1716"/>
  <c r="V1716"/>
  <c r="W1716"/>
  <c r="X1716"/>
  <c r="R1823"/>
  <c r="S1823"/>
  <c r="T1823"/>
  <c r="V1823"/>
  <c r="W1823"/>
  <c r="X1823"/>
  <c r="R1964"/>
  <c r="S1964"/>
  <c r="T1964"/>
  <c r="V1964"/>
  <c r="W1964"/>
  <c r="X1964"/>
  <c r="R2123"/>
  <c r="S2123"/>
  <c r="T2123"/>
  <c r="V2123"/>
  <c r="W2123"/>
  <c r="X2123"/>
  <c r="R2335"/>
  <c r="S2335"/>
  <c r="T2335"/>
  <c r="V2335"/>
  <c r="W2335"/>
  <c r="X2335"/>
  <c r="R2567"/>
  <c r="S2567"/>
  <c r="T2567"/>
  <c r="V2567"/>
  <c r="W2567"/>
  <c r="X2567"/>
  <c r="R1907"/>
  <c r="S1907"/>
  <c r="T1907"/>
  <c r="V1907"/>
  <c r="W1907"/>
  <c r="X1907"/>
  <c r="R1951"/>
  <c r="S1951"/>
  <c r="T1951"/>
  <c r="V1951"/>
  <c r="W1951"/>
  <c r="X1951"/>
  <c r="R2030"/>
  <c r="S2030"/>
  <c r="T2030"/>
  <c r="V2030"/>
  <c r="W2030"/>
  <c r="X2030"/>
  <c r="R2133"/>
  <c r="S2133"/>
  <c r="T2133"/>
  <c r="V2133"/>
  <c r="W2133"/>
  <c r="X2133"/>
  <c r="R2273"/>
  <c r="S2273"/>
  <c r="T2273"/>
  <c r="V2273"/>
  <c r="W2273"/>
  <c r="X2273"/>
  <c r="R2441"/>
  <c r="S2441"/>
  <c r="T2441"/>
  <c r="V2441"/>
  <c r="W2441"/>
  <c r="X2441"/>
  <c r="R2657"/>
  <c r="S2657"/>
  <c r="T2657"/>
  <c r="V2657"/>
  <c r="W2657"/>
  <c r="X2657"/>
  <c r="R2235"/>
  <c r="S2235"/>
  <c r="T2235"/>
  <c r="V2235"/>
  <c r="W2235"/>
  <c r="X2235"/>
  <c r="R2282"/>
  <c r="S2282"/>
  <c r="T2282"/>
  <c r="V2282"/>
  <c r="W2282"/>
  <c r="X2282"/>
  <c r="R2370"/>
  <c r="S2370"/>
  <c r="T2370"/>
  <c r="V2370"/>
  <c r="W2370"/>
  <c r="X2370"/>
  <c r="R2465"/>
  <c r="S2465"/>
  <c r="T2465"/>
  <c r="V2465"/>
  <c r="W2465"/>
  <c r="X2465"/>
  <c r="R2613"/>
  <c r="S2613"/>
  <c r="T2613"/>
  <c r="V2613"/>
  <c r="W2613"/>
  <c r="X2613"/>
  <c r="R2597"/>
  <c r="S2597"/>
  <c r="T2597"/>
  <c r="V2597"/>
  <c r="W2597"/>
  <c r="X2597"/>
  <c r="R2643"/>
  <c r="S2643"/>
  <c r="T2643"/>
  <c r="V2643"/>
  <c r="W2643"/>
  <c r="X2643"/>
  <c r="R68"/>
  <c r="S68"/>
  <c r="T68"/>
  <c r="V68"/>
  <c r="W68"/>
  <c r="X68"/>
  <c r="R78"/>
  <c r="S78"/>
  <c r="T78"/>
  <c r="V78"/>
  <c r="W78"/>
  <c r="X78"/>
  <c r="R97"/>
  <c r="S97"/>
  <c r="T97"/>
  <c r="V97"/>
  <c r="W97"/>
  <c r="X97"/>
  <c r="R129"/>
  <c r="S129"/>
  <c r="T129"/>
  <c r="V129"/>
  <c r="W129"/>
  <c r="X129"/>
  <c r="R178"/>
  <c r="S178"/>
  <c r="T178"/>
  <c r="V178"/>
  <c r="W178"/>
  <c r="X178"/>
  <c r="R254"/>
  <c r="S254"/>
  <c r="T254"/>
  <c r="V254"/>
  <c r="W254"/>
  <c r="X254"/>
  <c r="R351"/>
  <c r="S351"/>
  <c r="T351"/>
  <c r="V351"/>
  <c r="W351"/>
  <c r="X351"/>
  <c r="R488"/>
  <c r="S488"/>
  <c r="T488"/>
  <c r="V488"/>
  <c r="W488"/>
  <c r="X488"/>
  <c r="R662"/>
  <c r="S662"/>
  <c r="T662"/>
  <c r="V662"/>
  <c r="W662"/>
  <c r="X662"/>
  <c r="R873"/>
  <c r="S873"/>
  <c r="T873"/>
  <c r="V873"/>
  <c r="W873"/>
  <c r="X873"/>
  <c r="R1139"/>
  <c r="S1139"/>
  <c r="T1139"/>
  <c r="V1139"/>
  <c r="W1139"/>
  <c r="X1139"/>
  <c r="R1463"/>
  <c r="S1463"/>
  <c r="T1463"/>
  <c r="V1463"/>
  <c r="W1463"/>
  <c r="X1463"/>
  <c r="R1825"/>
  <c r="S1825"/>
  <c r="T1825"/>
  <c r="V1825"/>
  <c r="W1825"/>
  <c r="X1825"/>
  <c r="R2241"/>
  <c r="S2241"/>
  <c r="T2241"/>
  <c r="V2241"/>
  <c r="W2241"/>
  <c r="X2241"/>
  <c r="R75"/>
  <c r="S75"/>
  <c r="T75"/>
  <c r="V75"/>
  <c r="W75"/>
  <c r="X75"/>
  <c r="R83"/>
  <c r="S83"/>
  <c r="T83"/>
  <c r="V83"/>
  <c r="W83"/>
  <c r="X83"/>
  <c r="R105"/>
  <c r="S105"/>
  <c r="T105"/>
  <c r="V105"/>
  <c r="W105"/>
  <c r="X105"/>
  <c r="R138"/>
  <c r="S138"/>
  <c r="T138"/>
  <c r="V138"/>
  <c r="W138"/>
  <c r="X138"/>
  <c r="R192"/>
  <c r="S192"/>
  <c r="T192"/>
  <c r="V192"/>
  <c r="W192"/>
  <c r="X192"/>
  <c r="R267"/>
  <c r="S267"/>
  <c r="T267"/>
  <c r="V267"/>
  <c r="W267"/>
  <c r="X267"/>
  <c r="R372"/>
  <c r="S372"/>
  <c r="T372"/>
  <c r="V372"/>
  <c r="W372"/>
  <c r="X372"/>
  <c r="R506"/>
  <c r="S506"/>
  <c r="T506"/>
  <c r="V506"/>
  <c r="W506"/>
  <c r="X506"/>
  <c r="R682"/>
  <c r="S682"/>
  <c r="T682"/>
  <c r="V682"/>
  <c r="W682"/>
  <c r="X682"/>
  <c r="R895"/>
  <c r="S895"/>
  <c r="T895"/>
  <c r="V895"/>
  <c r="W895"/>
  <c r="X895"/>
  <c r="R1168"/>
  <c r="S1168"/>
  <c r="T1168"/>
  <c r="V1168"/>
  <c r="W1168"/>
  <c r="X1168"/>
  <c r="R1485"/>
  <c r="S1485"/>
  <c r="T1485"/>
  <c r="V1485"/>
  <c r="W1485"/>
  <c r="X1485"/>
  <c r="R1855"/>
  <c r="S1855"/>
  <c r="T1855"/>
  <c r="V1855"/>
  <c r="W1855"/>
  <c r="X1855"/>
  <c r="R2268"/>
  <c r="S2268"/>
  <c r="T2268"/>
  <c r="V2268"/>
  <c r="W2268"/>
  <c r="X2268"/>
  <c r="R84"/>
  <c r="S84"/>
  <c r="T84"/>
  <c r="V84"/>
  <c r="W84"/>
  <c r="X84"/>
  <c r="R96"/>
  <c r="S96"/>
  <c r="T96"/>
  <c r="V96"/>
  <c r="W96"/>
  <c r="X96"/>
  <c r="R118"/>
  <c r="S118"/>
  <c r="T118"/>
  <c r="V118"/>
  <c r="W118"/>
  <c r="X118"/>
  <c r="R153"/>
  <c r="S153"/>
  <c r="T153"/>
  <c r="V153"/>
  <c r="W153"/>
  <c r="X153"/>
  <c r="R208"/>
  <c r="S208"/>
  <c r="T208"/>
  <c r="V208"/>
  <c r="W208"/>
  <c r="X208"/>
  <c r="R287"/>
  <c r="S287"/>
  <c r="T287"/>
  <c r="V287"/>
  <c r="W287"/>
  <c r="X287"/>
  <c r="R392"/>
  <c r="S392"/>
  <c r="T392"/>
  <c r="V392"/>
  <c r="W392"/>
  <c r="X392"/>
  <c r="R535"/>
  <c r="S535"/>
  <c r="T535"/>
  <c r="V535"/>
  <c r="W535"/>
  <c r="X535"/>
  <c r="R715"/>
  <c r="S715"/>
  <c r="T715"/>
  <c r="V715"/>
  <c r="W715"/>
  <c r="X715"/>
  <c r="R939"/>
  <c r="S939"/>
  <c r="T939"/>
  <c r="V939"/>
  <c r="W939"/>
  <c r="X939"/>
  <c r="R1205"/>
  <c r="S1205"/>
  <c r="T1205"/>
  <c r="V1205"/>
  <c r="W1205"/>
  <c r="X1205"/>
  <c r="R1529"/>
  <c r="S1529"/>
  <c r="T1529"/>
  <c r="V1529"/>
  <c r="W1529"/>
  <c r="X1529"/>
  <c r="R1905"/>
  <c r="S1905"/>
  <c r="T1905"/>
  <c r="V1905"/>
  <c r="W1905"/>
  <c r="X1905"/>
  <c r="R2320"/>
  <c r="S2320"/>
  <c r="T2320"/>
  <c r="V2320"/>
  <c r="W2320"/>
  <c r="X2320"/>
  <c r="R103"/>
  <c r="S103"/>
  <c r="T103"/>
  <c r="V103"/>
  <c r="W103"/>
  <c r="X103"/>
  <c r="R114"/>
  <c r="S114"/>
  <c r="T114"/>
  <c r="V114"/>
  <c r="W114"/>
  <c r="X114"/>
  <c r="R142"/>
  <c r="S142"/>
  <c r="T142"/>
  <c r="V142"/>
  <c r="W142"/>
  <c r="X142"/>
  <c r="R180"/>
  <c r="S180"/>
  <c r="T180"/>
  <c r="V180"/>
  <c r="W180"/>
  <c r="X180"/>
  <c r="R240"/>
  <c r="S240"/>
  <c r="T240"/>
  <c r="V240"/>
  <c r="W240"/>
  <c r="X240"/>
  <c r="R325"/>
  <c r="S325"/>
  <c r="T325"/>
  <c r="V325"/>
  <c r="W325"/>
  <c r="X325"/>
  <c r="R434"/>
  <c r="S434"/>
  <c r="T434"/>
  <c r="V434"/>
  <c r="W434"/>
  <c r="X434"/>
  <c r="R577"/>
  <c r="S577"/>
  <c r="T577"/>
  <c r="V577"/>
  <c r="W577"/>
  <c r="X577"/>
  <c r="R764"/>
  <c r="S764"/>
  <c r="T764"/>
  <c r="V764"/>
  <c r="W764"/>
  <c r="X764"/>
  <c r="R989"/>
  <c r="S989"/>
  <c r="T989"/>
  <c r="V989"/>
  <c r="W989"/>
  <c r="X989"/>
  <c r="R1264"/>
  <c r="S1264"/>
  <c r="T1264"/>
  <c r="V1264"/>
  <c r="W1264"/>
  <c r="X1264"/>
  <c r="R1596"/>
  <c r="S1596"/>
  <c r="T1596"/>
  <c r="V1596"/>
  <c r="W1596"/>
  <c r="X1596"/>
  <c r="R1970"/>
  <c r="S1970"/>
  <c r="T1970"/>
  <c r="V1970"/>
  <c r="W1970"/>
  <c r="X1970"/>
  <c r="R2389"/>
  <c r="S2389"/>
  <c r="T2389"/>
  <c r="V2389"/>
  <c r="W2389"/>
  <c r="X2389"/>
  <c r="R127"/>
  <c r="S127"/>
  <c r="T127"/>
  <c r="V127"/>
  <c r="W127"/>
  <c r="X127"/>
  <c r="R146"/>
  <c r="S146"/>
  <c r="T146"/>
  <c r="V146"/>
  <c r="W146"/>
  <c r="X146"/>
  <c r="R174"/>
  <c r="S174"/>
  <c r="T174"/>
  <c r="V174"/>
  <c r="W174"/>
  <c r="X174"/>
  <c r="R220"/>
  <c r="S220"/>
  <c r="T220"/>
  <c r="V220"/>
  <c r="W220"/>
  <c r="X220"/>
  <c r="R281"/>
  <c r="S281"/>
  <c r="T281"/>
  <c r="V281"/>
  <c r="W281"/>
  <c r="X281"/>
  <c r="R371"/>
  <c r="S371"/>
  <c r="T371"/>
  <c r="V371"/>
  <c r="W371"/>
  <c r="X371"/>
  <c r="R484"/>
  <c r="S484"/>
  <c r="T484"/>
  <c r="V484"/>
  <c r="W484"/>
  <c r="X484"/>
  <c r="R642"/>
  <c r="S642"/>
  <c r="T642"/>
  <c r="V642"/>
  <c r="W642"/>
  <c r="X642"/>
  <c r="R830"/>
  <c r="S830"/>
  <c r="T830"/>
  <c r="V830"/>
  <c r="W830"/>
  <c r="X830"/>
  <c r="R1060"/>
  <c r="S1060"/>
  <c r="T1060"/>
  <c r="V1060"/>
  <c r="W1060"/>
  <c r="X1060"/>
  <c r="R1342"/>
  <c r="S1342"/>
  <c r="T1342"/>
  <c r="V1342"/>
  <c r="W1342"/>
  <c r="X1342"/>
  <c r="R1675"/>
  <c r="S1675"/>
  <c r="T1675"/>
  <c r="V1675"/>
  <c r="W1675"/>
  <c r="X1675"/>
  <c r="R2055"/>
  <c r="S2055"/>
  <c r="T2055"/>
  <c r="V2055"/>
  <c r="W2055"/>
  <c r="X2055"/>
  <c r="R2469"/>
  <c r="S2469"/>
  <c r="T2469"/>
  <c r="V2469"/>
  <c r="W2469"/>
  <c r="X2469"/>
  <c r="R164"/>
  <c r="S164"/>
  <c r="T164"/>
  <c r="V164"/>
  <c r="W164"/>
  <c r="X164"/>
  <c r="R182"/>
  <c r="S182"/>
  <c r="T182"/>
  <c r="V182"/>
  <c r="W182"/>
  <c r="X182"/>
  <c r="R214"/>
  <c r="S214"/>
  <c r="T214"/>
  <c r="V214"/>
  <c r="W214"/>
  <c r="X214"/>
  <c r="R262"/>
  <c r="S262"/>
  <c r="T262"/>
  <c r="V262"/>
  <c r="W262"/>
  <c r="X262"/>
  <c r="R335"/>
  <c r="S335"/>
  <c r="T335"/>
  <c r="V335"/>
  <c r="W335"/>
  <c r="X335"/>
  <c r="R428"/>
  <c r="S428"/>
  <c r="T428"/>
  <c r="V428"/>
  <c r="W428"/>
  <c r="X428"/>
  <c r="R555"/>
  <c r="S555"/>
  <c r="T555"/>
  <c r="V555"/>
  <c r="W555"/>
  <c r="X555"/>
  <c r="R710"/>
  <c r="S710"/>
  <c r="T710"/>
  <c r="V710"/>
  <c r="W710"/>
  <c r="X710"/>
  <c r="R905"/>
  <c r="S905"/>
  <c r="T905"/>
  <c r="V905"/>
  <c r="W905"/>
  <c r="X905"/>
  <c r="R1148"/>
  <c r="S1148"/>
  <c r="T1148"/>
  <c r="V1148"/>
  <c r="W1148"/>
  <c r="X1148"/>
  <c r="R1442"/>
  <c r="S1442"/>
  <c r="T1442"/>
  <c r="V1442"/>
  <c r="W1442"/>
  <c r="X1442"/>
  <c r="R1778"/>
  <c r="S1778"/>
  <c r="T1778"/>
  <c r="V1778"/>
  <c r="W1778"/>
  <c r="X1778"/>
  <c r="R2157"/>
  <c r="S2157"/>
  <c r="T2157"/>
  <c r="V2157"/>
  <c r="W2157"/>
  <c r="X2157"/>
  <c r="R2580"/>
  <c r="S2580"/>
  <c r="T2580"/>
  <c r="V2580"/>
  <c r="W2580"/>
  <c r="X2580"/>
  <c r="R215"/>
  <c r="S215"/>
  <c r="T215"/>
  <c r="V215"/>
  <c r="W215"/>
  <c r="X215"/>
  <c r="R235"/>
  <c r="S235"/>
  <c r="T235"/>
  <c r="V235"/>
  <c r="W235"/>
  <c r="X235"/>
  <c r="R271"/>
  <c r="S271"/>
  <c r="T271"/>
  <c r="V271"/>
  <c r="W271"/>
  <c r="X271"/>
  <c r="R328"/>
  <c r="S328"/>
  <c r="T328"/>
  <c r="V328"/>
  <c r="W328"/>
  <c r="X328"/>
  <c r="R400"/>
  <c r="S400"/>
  <c r="T400"/>
  <c r="V400"/>
  <c r="W400"/>
  <c r="X400"/>
  <c r="R501"/>
  <c r="S501"/>
  <c r="T501"/>
  <c r="V501"/>
  <c r="W501"/>
  <c r="X501"/>
  <c r="R633"/>
  <c r="S633"/>
  <c r="T633"/>
  <c r="V633"/>
  <c r="W633"/>
  <c r="X633"/>
  <c r="R800"/>
  <c r="S800"/>
  <c r="T800"/>
  <c r="V800"/>
  <c r="W800"/>
  <c r="X800"/>
  <c r="R1006"/>
  <c r="S1006"/>
  <c r="T1006"/>
  <c r="V1006"/>
  <c r="W1006"/>
  <c r="X1006"/>
  <c r="R1256"/>
  <c r="S1256"/>
  <c r="T1256"/>
  <c r="V1256"/>
  <c r="W1256"/>
  <c r="X1256"/>
  <c r="R1557"/>
  <c r="S1557"/>
  <c r="T1557"/>
  <c r="V1557"/>
  <c r="W1557"/>
  <c r="X1557"/>
  <c r="R1894"/>
  <c r="S1894"/>
  <c r="T1894"/>
  <c r="V1894"/>
  <c r="W1894"/>
  <c r="X1894"/>
  <c r="R2280"/>
  <c r="S2280"/>
  <c r="T2280"/>
  <c r="V2280"/>
  <c r="W2280"/>
  <c r="X2280"/>
  <c r="R282"/>
  <c r="S282"/>
  <c r="T282"/>
  <c r="V282"/>
  <c r="W282"/>
  <c r="X282"/>
  <c r="R304"/>
  <c r="S304"/>
  <c r="T304"/>
  <c r="V304"/>
  <c r="W304"/>
  <c r="X304"/>
  <c r="R345"/>
  <c r="S345"/>
  <c r="T345"/>
  <c r="V345"/>
  <c r="W345"/>
  <c r="X345"/>
  <c r="R405"/>
  <c r="S405"/>
  <c r="T405"/>
  <c r="V405"/>
  <c r="W405"/>
  <c r="X405"/>
  <c r="R485"/>
  <c r="S485"/>
  <c r="T485"/>
  <c r="V485"/>
  <c r="W485"/>
  <c r="X485"/>
  <c r="R594"/>
  <c r="S594"/>
  <c r="T594"/>
  <c r="V594"/>
  <c r="W594"/>
  <c r="X594"/>
  <c r="R732"/>
  <c r="S732"/>
  <c r="T732"/>
  <c r="V732"/>
  <c r="W732"/>
  <c r="X732"/>
  <c r="R915"/>
  <c r="S915"/>
  <c r="T915"/>
  <c r="V915"/>
  <c r="W915"/>
  <c r="X915"/>
  <c r="R1126"/>
  <c r="S1126"/>
  <c r="T1126"/>
  <c r="V1126"/>
  <c r="W1126"/>
  <c r="X1126"/>
  <c r="R1385"/>
  <c r="S1385"/>
  <c r="T1385"/>
  <c r="V1385"/>
  <c r="W1385"/>
  <c r="X1385"/>
  <c r="R1686"/>
  <c r="S1686"/>
  <c r="T1686"/>
  <c r="V1686"/>
  <c r="W1686"/>
  <c r="X1686"/>
  <c r="R2041"/>
  <c r="S2041"/>
  <c r="T2041"/>
  <c r="V2041"/>
  <c r="W2041"/>
  <c r="X2041"/>
  <c r="R2420"/>
  <c r="S2420"/>
  <c r="T2420"/>
  <c r="V2420"/>
  <c r="W2420"/>
  <c r="X2420"/>
  <c r="R362"/>
  <c r="S362"/>
  <c r="T362"/>
  <c r="V362"/>
  <c r="W362"/>
  <c r="X362"/>
  <c r="R388"/>
  <c r="S388"/>
  <c r="T388"/>
  <c r="V388"/>
  <c r="W388"/>
  <c r="X388"/>
  <c r="R435"/>
  <c r="S435"/>
  <c r="T435"/>
  <c r="V435"/>
  <c r="W435"/>
  <c r="X435"/>
  <c r="R498"/>
  <c r="S498"/>
  <c r="T498"/>
  <c r="V498"/>
  <c r="W498"/>
  <c r="X498"/>
  <c r="R587"/>
  <c r="S587"/>
  <c r="T587"/>
  <c r="V587"/>
  <c r="W587"/>
  <c r="X587"/>
  <c r="R706"/>
  <c r="S706"/>
  <c r="T706"/>
  <c r="V706"/>
  <c r="W706"/>
  <c r="X706"/>
  <c r="R858"/>
  <c r="S858"/>
  <c r="T858"/>
  <c r="V858"/>
  <c r="W858"/>
  <c r="X858"/>
  <c r="R1033"/>
  <c r="S1033"/>
  <c r="T1033"/>
  <c r="V1033"/>
  <c r="W1033"/>
  <c r="X1033"/>
  <c r="R1265"/>
  <c r="S1265"/>
  <c r="T1265"/>
  <c r="V1265"/>
  <c r="W1265"/>
  <c r="X1265"/>
  <c r="R1535"/>
  <c r="S1535"/>
  <c r="T1535"/>
  <c r="V1535"/>
  <c r="W1535"/>
  <c r="X1535"/>
  <c r="R1846"/>
  <c r="S1846"/>
  <c r="T1846"/>
  <c r="V1846"/>
  <c r="W1846"/>
  <c r="X1846"/>
  <c r="R2193"/>
  <c r="S2193"/>
  <c r="T2193"/>
  <c r="V2193"/>
  <c r="W2193"/>
  <c r="X2193"/>
  <c r="R2594"/>
  <c r="S2594"/>
  <c r="T2594"/>
  <c r="V2594"/>
  <c r="W2594"/>
  <c r="X2594"/>
  <c r="R470"/>
  <c r="S470"/>
  <c r="T470"/>
  <c r="V470"/>
  <c r="W470"/>
  <c r="X470"/>
  <c r="R495"/>
  <c r="S495"/>
  <c r="T495"/>
  <c r="V495"/>
  <c r="W495"/>
  <c r="X495"/>
  <c r="R549"/>
  <c r="S549"/>
  <c r="T549"/>
  <c r="V549"/>
  <c r="W549"/>
  <c r="X549"/>
  <c r="R618"/>
  <c r="S618"/>
  <c r="T618"/>
  <c r="V618"/>
  <c r="W618"/>
  <c r="X618"/>
  <c r="R716"/>
  <c r="S716"/>
  <c r="T716"/>
  <c r="V716"/>
  <c r="W716"/>
  <c r="X716"/>
  <c r="R839"/>
  <c r="S839"/>
  <c r="T839"/>
  <c r="V839"/>
  <c r="W839"/>
  <c r="X839"/>
  <c r="R998"/>
  <c r="S998"/>
  <c r="T998"/>
  <c r="V998"/>
  <c r="W998"/>
  <c r="X998"/>
  <c r="R1193"/>
  <c r="S1193"/>
  <c r="T1193"/>
  <c r="V1193"/>
  <c r="W1193"/>
  <c r="X1193"/>
  <c r="R1430"/>
  <c r="S1430"/>
  <c r="T1430"/>
  <c r="V1430"/>
  <c r="W1430"/>
  <c r="X1430"/>
  <c r="R1703"/>
  <c r="S1703"/>
  <c r="T1703"/>
  <c r="V1703"/>
  <c r="W1703"/>
  <c r="X1703"/>
  <c r="R2026"/>
  <c r="S2026"/>
  <c r="T2026"/>
  <c r="V2026"/>
  <c r="W2026"/>
  <c r="X2026"/>
  <c r="R2383"/>
  <c r="S2383"/>
  <c r="T2383"/>
  <c r="V2383"/>
  <c r="W2383"/>
  <c r="X2383"/>
  <c r="R595"/>
  <c r="S595"/>
  <c r="T595"/>
  <c r="V595"/>
  <c r="W595"/>
  <c r="X595"/>
  <c r="R628"/>
  <c r="S628"/>
  <c r="T628"/>
  <c r="V628"/>
  <c r="W628"/>
  <c r="X628"/>
  <c r="R683"/>
  <c r="S683"/>
  <c r="T683"/>
  <c r="V683"/>
  <c r="W683"/>
  <c r="X683"/>
  <c r="R759"/>
  <c r="S759"/>
  <c r="T759"/>
  <c r="V759"/>
  <c r="W759"/>
  <c r="X759"/>
  <c r="R865"/>
  <c r="S865"/>
  <c r="T865"/>
  <c r="V865"/>
  <c r="W865"/>
  <c r="X865"/>
  <c r="R997"/>
  <c r="S997"/>
  <c r="T997"/>
  <c r="V997"/>
  <c r="W997"/>
  <c r="X997"/>
  <c r="R1169"/>
  <c r="S1169"/>
  <c r="T1169"/>
  <c r="V1169"/>
  <c r="W1169"/>
  <c r="X1169"/>
  <c r="R1370"/>
  <c r="S1370"/>
  <c r="T1370"/>
  <c r="V1370"/>
  <c r="W1370"/>
  <c r="X1370"/>
  <c r="R1620"/>
  <c r="S1620"/>
  <c r="T1620"/>
  <c r="V1620"/>
  <c r="W1620"/>
  <c r="X1620"/>
  <c r="R1902"/>
  <c r="S1902"/>
  <c r="T1902"/>
  <c r="V1902"/>
  <c r="W1902"/>
  <c r="X1902"/>
  <c r="R2228"/>
  <c r="S2228"/>
  <c r="T2228"/>
  <c r="V2228"/>
  <c r="W2228"/>
  <c r="X2228"/>
  <c r="R2590"/>
  <c r="S2590"/>
  <c r="T2590"/>
  <c r="V2590"/>
  <c r="W2590"/>
  <c r="X2590"/>
  <c r="R748"/>
  <c r="S748"/>
  <c r="T748"/>
  <c r="V748"/>
  <c r="W748"/>
  <c r="X748"/>
  <c r="R779"/>
  <c r="S779"/>
  <c r="T779"/>
  <c r="V779"/>
  <c r="W779"/>
  <c r="X779"/>
  <c r="R840"/>
  <c r="S840"/>
  <c r="T840"/>
  <c r="V840"/>
  <c r="W840"/>
  <c r="X840"/>
  <c r="R929"/>
  <c r="S929"/>
  <c r="T929"/>
  <c r="V929"/>
  <c r="W929"/>
  <c r="X929"/>
  <c r="R1030"/>
  <c r="S1030"/>
  <c r="T1030"/>
  <c r="V1030"/>
  <c r="W1030"/>
  <c r="X1030"/>
  <c r="R1177"/>
  <c r="S1177"/>
  <c r="T1177"/>
  <c r="V1177"/>
  <c r="W1177"/>
  <c r="X1177"/>
  <c r="R1359"/>
  <c r="S1359"/>
  <c r="T1359"/>
  <c r="V1359"/>
  <c r="W1359"/>
  <c r="X1359"/>
  <c r="R1580"/>
  <c r="S1580"/>
  <c r="T1580"/>
  <c r="V1580"/>
  <c r="W1580"/>
  <c r="X1580"/>
  <c r="R1826"/>
  <c r="S1826"/>
  <c r="T1826"/>
  <c r="V1826"/>
  <c r="W1826"/>
  <c r="X1826"/>
  <c r="R2115"/>
  <c r="S2115"/>
  <c r="T2115"/>
  <c r="V2115"/>
  <c r="W2115"/>
  <c r="X2115"/>
  <c r="R2440"/>
  <c r="S2440"/>
  <c r="T2440"/>
  <c r="V2440"/>
  <c r="W2440"/>
  <c r="X2440"/>
  <c r="R935"/>
  <c r="S935"/>
  <c r="T935"/>
  <c r="V935"/>
  <c r="W935"/>
  <c r="X935"/>
  <c r="R965"/>
  <c r="S965"/>
  <c r="T965"/>
  <c r="V965"/>
  <c r="W965"/>
  <c r="X965"/>
  <c r="R1024"/>
  <c r="S1024"/>
  <c r="T1024"/>
  <c r="V1024"/>
  <c r="W1024"/>
  <c r="X1024"/>
  <c r="R1123"/>
  <c r="S1123"/>
  <c r="T1123"/>
  <c r="V1123"/>
  <c r="W1123"/>
  <c r="X1123"/>
  <c r="R1238"/>
  <c r="S1238"/>
  <c r="T1238"/>
  <c r="V1238"/>
  <c r="W1238"/>
  <c r="X1238"/>
  <c r="R1392"/>
  <c r="S1392"/>
  <c r="T1392"/>
  <c r="V1392"/>
  <c r="W1392"/>
  <c r="X1392"/>
  <c r="R1585"/>
  <c r="S1585"/>
  <c r="T1585"/>
  <c r="V1585"/>
  <c r="W1585"/>
  <c r="X1585"/>
  <c r="R1809"/>
  <c r="S1809"/>
  <c r="T1809"/>
  <c r="V1809"/>
  <c r="W1809"/>
  <c r="X1809"/>
  <c r="R2065"/>
  <c r="S2065"/>
  <c r="T2065"/>
  <c r="V2065"/>
  <c r="W2065"/>
  <c r="X2065"/>
  <c r="R2362"/>
  <c r="S2362"/>
  <c r="T2362"/>
  <c r="V2362"/>
  <c r="W2362"/>
  <c r="X2362"/>
  <c r="R1140"/>
  <c r="S1140"/>
  <c r="T1140"/>
  <c r="V1140"/>
  <c r="W1140"/>
  <c r="X1140"/>
  <c r="R1178"/>
  <c r="S1178"/>
  <c r="T1178"/>
  <c r="V1178"/>
  <c r="W1178"/>
  <c r="X1178"/>
  <c r="R1249"/>
  <c r="S1249"/>
  <c r="T1249"/>
  <c r="V1249"/>
  <c r="W1249"/>
  <c r="X1249"/>
  <c r="R1348"/>
  <c r="S1348"/>
  <c r="T1348"/>
  <c r="V1348"/>
  <c r="W1348"/>
  <c r="X1348"/>
  <c r="R1475"/>
  <c r="S1475"/>
  <c r="T1475"/>
  <c r="V1475"/>
  <c r="W1475"/>
  <c r="X1475"/>
  <c r="R1638"/>
  <c r="S1638"/>
  <c r="T1638"/>
  <c r="V1638"/>
  <c r="W1638"/>
  <c r="X1638"/>
  <c r="R1828"/>
  <c r="S1828"/>
  <c r="T1828"/>
  <c r="V1828"/>
  <c r="W1828"/>
  <c r="X1828"/>
  <c r="R2061"/>
  <c r="S2061"/>
  <c r="T2061"/>
  <c r="V2061"/>
  <c r="W2061"/>
  <c r="X2061"/>
  <c r="R2323"/>
  <c r="S2323"/>
  <c r="T2323"/>
  <c r="V2323"/>
  <c r="W2323"/>
  <c r="X2323"/>
  <c r="R2617"/>
  <c r="S2617"/>
  <c r="T2617"/>
  <c r="V2617"/>
  <c r="W2617"/>
  <c r="X2617"/>
  <c r="R1386"/>
  <c r="S1386"/>
  <c r="T1386"/>
  <c r="V1386"/>
  <c r="W1386"/>
  <c r="X1386"/>
  <c r="R1429"/>
  <c r="S1429"/>
  <c r="T1429"/>
  <c r="V1429"/>
  <c r="W1429"/>
  <c r="X1429"/>
  <c r="R1498"/>
  <c r="S1498"/>
  <c r="T1498"/>
  <c r="V1498"/>
  <c r="W1498"/>
  <c r="X1498"/>
  <c r="R1606"/>
  <c r="S1606"/>
  <c r="T1606"/>
  <c r="V1606"/>
  <c r="W1606"/>
  <c r="X1606"/>
  <c r="R1737"/>
  <c r="S1737"/>
  <c r="T1737"/>
  <c r="V1737"/>
  <c r="W1737"/>
  <c r="X1737"/>
  <c r="R1903"/>
  <c r="S1903"/>
  <c r="T1903"/>
  <c r="V1903"/>
  <c r="W1903"/>
  <c r="X1903"/>
  <c r="R2099"/>
  <c r="S2099"/>
  <c r="T2099"/>
  <c r="V2099"/>
  <c r="W2099"/>
  <c r="X2099"/>
  <c r="R2340"/>
  <c r="S2340"/>
  <c r="T2340"/>
  <c r="V2340"/>
  <c r="W2340"/>
  <c r="X2340"/>
  <c r="R2604"/>
  <c r="S2604"/>
  <c r="T2604"/>
  <c r="V2604"/>
  <c r="W2604"/>
  <c r="X2604"/>
  <c r="R1662"/>
  <c r="S1662"/>
  <c r="T1662"/>
  <c r="V1662"/>
  <c r="W1662"/>
  <c r="X1662"/>
  <c r="R1704"/>
  <c r="S1704"/>
  <c r="T1704"/>
  <c r="V1704"/>
  <c r="W1704"/>
  <c r="X1704"/>
  <c r="R1785"/>
  <c r="S1785"/>
  <c r="T1785"/>
  <c r="V1785"/>
  <c r="W1785"/>
  <c r="X1785"/>
  <c r="R1885"/>
  <c r="S1885"/>
  <c r="T1885"/>
  <c r="V1885"/>
  <c r="W1885"/>
  <c r="X1885"/>
  <c r="R2028"/>
  <c r="S2028"/>
  <c r="T2028"/>
  <c r="V2028"/>
  <c r="W2028"/>
  <c r="X2028"/>
  <c r="R2190"/>
  <c r="S2190"/>
  <c r="T2190"/>
  <c r="V2190"/>
  <c r="W2190"/>
  <c r="X2190"/>
  <c r="R2398"/>
  <c r="S2398"/>
  <c r="T2398"/>
  <c r="V2398"/>
  <c r="W2398"/>
  <c r="X2398"/>
  <c r="R2637"/>
  <c r="S2637"/>
  <c r="T2637"/>
  <c r="V2637"/>
  <c r="W2637"/>
  <c r="X2637"/>
  <c r="R1971"/>
  <c r="S1971"/>
  <c r="T1971"/>
  <c r="V1971"/>
  <c r="W1971"/>
  <c r="X1971"/>
  <c r="R2017"/>
  <c r="S2017"/>
  <c r="T2017"/>
  <c r="V2017"/>
  <c r="W2017"/>
  <c r="X2017"/>
  <c r="R2091"/>
  <c r="S2091"/>
  <c r="T2091"/>
  <c r="V2091"/>
  <c r="W2091"/>
  <c r="X2091"/>
  <c r="R2195"/>
  <c r="S2195"/>
  <c r="T2195"/>
  <c r="V2195"/>
  <c r="W2195"/>
  <c r="X2195"/>
  <c r="R2346"/>
  <c r="S2346"/>
  <c r="T2346"/>
  <c r="V2346"/>
  <c r="W2346"/>
  <c r="X2346"/>
  <c r="R2514"/>
  <c r="S2514"/>
  <c r="T2514"/>
  <c r="V2514"/>
  <c r="W2514"/>
  <c r="X2514"/>
  <c r="R2303"/>
  <c r="S2303"/>
  <c r="T2303"/>
  <c r="V2303"/>
  <c r="W2303"/>
  <c r="X2303"/>
  <c r="R2358"/>
  <c r="S2358"/>
  <c r="T2358"/>
  <c r="V2358"/>
  <c r="W2358"/>
  <c r="X2358"/>
  <c r="R2422"/>
  <c r="S2422"/>
  <c r="T2422"/>
  <c r="V2422"/>
  <c r="W2422"/>
  <c r="X2422"/>
  <c r="R2536"/>
  <c r="S2536"/>
  <c r="T2536"/>
  <c r="V2536"/>
  <c r="W2536"/>
  <c r="X2536"/>
  <c r="R87"/>
  <c r="S87"/>
  <c r="T87"/>
  <c r="V87"/>
  <c r="W87"/>
  <c r="X87"/>
  <c r="R100"/>
  <c r="S100"/>
  <c r="T100"/>
  <c r="V100"/>
  <c r="W100"/>
  <c r="X100"/>
  <c r="R121"/>
  <c r="S121"/>
  <c r="T121"/>
  <c r="V121"/>
  <c r="W121"/>
  <c r="X121"/>
  <c r="R159"/>
  <c r="S159"/>
  <c r="T159"/>
  <c r="V159"/>
  <c r="W159"/>
  <c r="X159"/>
  <c r="R213"/>
  <c r="S213"/>
  <c r="T213"/>
  <c r="V213"/>
  <c r="W213"/>
  <c r="X213"/>
  <c r="R291"/>
  <c r="S291"/>
  <c r="T291"/>
  <c r="V291"/>
  <c r="W291"/>
  <c r="X291"/>
  <c r="R399"/>
  <c r="S399"/>
  <c r="T399"/>
  <c r="V399"/>
  <c r="W399"/>
  <c r="X399"/>
  <c r="R540"/>
  <c r="S540"/>
  <c r="T540"/>
  <c r="V540"/>
  <c r="W540"/>
  <c r="X540"/>
  <c r="R722"/>
  <c r="S722"/>
  <c r="T722"/>
  <c r="V722"/>
  <c r="W722"/>
  <c r="X722"/>
  <c r="R946"/>
  <c r="S946"/>
  <c r="T946"/>
  <c r="V946"/>
  <c r="W946"/>
  <c r="X946"/>
  <c r="R1211"/>
  <c r="S1211"/>
  <c r="T1211"/>
  <c r="V1211"/>
  <c r="W1211"/>
  <c r="X1211"/>
  <c r="R1538"/>
  <c r="S1538"/>
  <c r="T1538"/>
  <c r="V1538"/>
  <c r="W1538"/>
  <c r="X1538"/>
  <c r="R1911"/>
  <c r="S1911"/>
  <c r="T1911"/>
  <c r="V1911"/>
  <c r="W1911"/>
  <c r="X1911"/>
  <c r="R2326"/>
  <c r="S2326"/>
  <c r="T2326"/>
  <c r="V2326"/>
  <c r="W2326"/>
  <c r="X2326"/>
  <c r="R92"/>
  <c r="S92"/>
  <c r="T92"/>
  <c r="V92"/>
  <c r="W92"/>
  <c r="X92"/>
  <c r="R107"/>
  <c r="S107"/>
  <c r="T107"/>
  <c r="V107"/>
  <c r="W107"/>
  <c r="X107"/>
  <c r="R132"/>
  <c r="S132"/>
  <c r="T132"/>
  <c r="V132"/>
  <c r="W132"/>
  <c r="X132"/>
  <c r="R169"/>
  <c r="S169"/>
  <c r="T169"/>
  <c r="V169"/>
  <c r="W169"/>
  <c r="X169"/>
  <c r="R228"/>
  <c r="S228"/>
  <c r="T228"/>
  <c r="V228"/>
  <c r="W228"/>
  <c r="X228"/>
  <c r="R308"/>
  <c r="S308"/>
  <c r="T308"/>
  <c r="V308"/>
  <c r="W308"/>
  <c r="X308"/>
  <c r="R415"/>
  <c r="S415"/>
  <c r="T415"/>
  <c r="V415"/>
  <c r="W415"/>
  <c r="X415"/>
  <c r="R563"/>
  <c r="S563"/>
  <c r="T563"/>
  <c r="V563"/>
  <c r="W563"/>
  <c r="X563"/>
  <c r="R741"/>
  <c r="S741"/>
  <c r="T741"/>
  <c r="V741"/>
  <c r="W741"/>
  <c r="X741"/>
  <c r="R961"/>
  <c r="S961"/>
  <c r="T961"/>
  <c r="V961"/>
  <c r="W961"/>
  <c r="X961"/>
  <c r="R1236"/>
  <c r="S1236"/>
  <c r="T1236"/>
  <c r="V1236"/>
  <c r="W1236"/>
  <c r="X1236"/>
  <c r="R1567"/>
  <c r="S1567"/>
  <c r="T1567"/>
  <c r="V1567"/>
  <c r="W1567"/>
  <c r="X1567"/>
  <c r="R1943"/>
  <c r="S1943"/>
  <c r="T1943"/>
  <c r="V1943"/>
  <c r="W1943"/>
  <c r="X1943"/>
  <c r="R2361"/>
  <c r="S2361"/>
  <c r="T2361"/>
  <c r="V2361"/>
  <c r="W2361"/>
  <c r="X2361"/>
  <c r="R108"/>
  <c r="S108"/>
  <c r="T108"/>
  <c r="V108"/>
  <c r="W108"/>
  <c r="X108"/>
  <c r="R120"/>
  <c r="S120"/>
  <c r="T120"/>
  <c r="V120"/>
  <c r="W120"/>
  <c r="X120"/>
  <c r="R147"/>
  <c r="S147"/>
  <c r="T147"/>
  <c r="V147"/>
  <c r="W147"/>
  <c r="X147"/>
  <c r="R187"/>
  <c r="S187"/>
  <c r="T187"/>
  <c r="V187"/>
  <c r="W187"/>
  <c r="X187"/>
  <c r="R245"/>
  <c r="S245"/>
  <c r="T245"/>
  <c r="V245"/>
  <c r="W245"/>
  <c r="X245"/>
  <c r="R334"/>
  <c r="S334"/>
  <c r="T334"/>
  <c r="V334"/>
  <c r="W334"/>
  <c r="X334"/>
  <c r="R443"/>
  <c r="S443"/>
  <c r="T443"/>
  <c r="V443"/>
  <c r="W443"/>
  <c r="X443"/>
  <c r="R588"/>
  <c r="S588"/>
  <c r="T588"/>
  <c r="V588"/>
  <c r="W588"/>
  <c r="X588"/>
  <c r="R775"/>
  <c r="S775"/>
  <c r="T775"/>
  <c r="V775"/>
  <c r="W775"/>
  <c r="X775"/>
  <c r="R1003"/>
  <c r="S1003"/>
  <c r="T1003"/>
  <c r="V1003"/>
  <c r="W1003"/>
  <c r="X1003"/>
  <c r="R1278"/>
  <c r="S1278"/>
  <c r="T1278"/>
  <c r="V1278"/>
  <c r="W1278"/>
  <c r="X1278"/>
  <c r="R1610"/>
  <c r="S1610"/>
  <c r="T1610"/>
  <c r="V1610"/>
  <c r="W1610"/>
  <c r="X1610"/>
  <c r="R1985"/>
  <c r="S1985"/>
  <c r="T1985"/>
  <c r="V1985"/>
  <c r="W1985"/>
  <c r="X1985"/>
  <c r="R2402"/>
  <c r="S2402"/>
  <c r="T2402"/>
  <c r="V2402"/>
  <c r="W2402"/>
  <c r="X2402"/>
  <c r="R126"/>
  <c r="S126"/>
  <c r="T126"/>
  <c r="V126"/>
  <c r="W126"/>
  <c r="X126"/>
  <c r="R145"/>
  <c r="S145"/>
  <c r="T145"/>
  <c r="V145"/>
  <c r="W145"/>
  <c r="X145"/>
  <c r="R173"/>
  <c r="S173"/>
  <c r="T173"/>
  <c r="V173"/>
  <c r="W173"/>
  <c r="X173"/>
  <c r="R216"/>
  <c r="S216"/>
  <c r="T216"/>
  <c r="V216"/>
  <c r="W216"/>
  <c r="X216"/>
  <c r="R280"/>
  <c r="S280"/>
  <c r="T280"/>
  <c r="V280"/>
  <c r="W280"/>
  <c r="X280"/>
  <c r="R370"/>
  <c r="S370"/>
  <c r="T370"/>
  <c r="V370"/>
  <c r="W370"/>
  <c r="X370"/>
  <c r="R482"/>
  <c r="S482"/>
  <c r="T482"/>
  <c r="V482"/>
  <c r="W482"/>
  <c r="X482"/>
  <c r="R634"/>
  <c r="S634"/>
  <c r="T634"/>
  <c r="V634"/>
  <c r="W634"/>
  <c r="X634"/>
  <c r="R828"/>
  <c r="S828"/>
  <c r="T828"/>
  <c r="V828"/>
  <c r="W828"/>
  <c r="X828"/>
  <c r="R1056"/>
  <c r="S1056"/>
  <c r="T1056"/>
  <c r="V1056"/>
  <c r="W1056"/>
  <c r="X1056"/>
  <c r="R1340"/>
  <c r="S1340"/>
  <c r="T1340"/>
  <c r="V1340"/>
  <c r="W1340"/>
  <c r="X1340"/>
  <c r="R1669"/>
  <c r="S1669"/>
  <c r="T1669"/>
  <c r="V1669"/>
  <c r="W1669"/>
  <c r="X1669"/>
  <c r="R2049"/>
  <c r="S2049"/>
  <c r="T2049"/>
  <c r="V2049"/>
  <c r="W2049"/>
  <c r="X2049"/>
  <c r="R2464"/>
  <c r="S2464"/>
  <c r="T2464"/>
  <c r="V2464"/>
  <c r="W2464"/>
  <c r="X2464"/>
  <c r="R157"/>
  <c r="S157"/>
  <c r="T157"/>
  <c r="V157"/>
  <c r="W157"/>
  <c r="X157"/>
  <c r="R176"/>
  <c r="S176"/>
  <c r="T176"/>
  <c r="V176"/>
  <c r="W176"/>
  <c r="X176"/>
  <c r="R203"/>
  <c r="S203"/>
  <c r="T203"/>
  <c r="V203"/>
  <c r="W203"/>
  <c r="X203"/>
  <c r="R255"/>
  <c r="S255"/>
  <c r="T255"/>
  <c r="V255"/>
  <c r="W255"/>
  <c r="X255"/>
  <c r="R323"/>
  <c r="S323"/>
  <c r="T323"/>
  <c r="V323"/>
  <c r="W323"/>
  <c r="X323"/>
  <c r="R413"/>
  <c r="S413"/>
  <c r="T413"/>
  <c r="V413"/>
  <c r="W413"/>
  <c r="X413"/>
  <c r="R538"/>
  <c r="S538"/>
  <c r="T538"/>
  <c r="V538"/>
  <c r="W538"/>
  <c r="X538"/>
  <c r="R696"/>
  <c r="S696"/>
  <c r="T696"/>
  <c r="V696"/>
  <c r="W696"/>
  <c r="X696"/>
  <c r="R890"/>
  <c r="S890"/>
  <c r="T890"/>
  <c r="V890"/>
  <c r="W890"/>
  <c r="X890"/>
  <c r="R1132"/>
  <c r="S1132"/>
  <c r="T1132"/>
  <c r="V1132"/>
  <c r="W1132"/>
  <c r="X1132"/>
  <c r="R1413"/>
  <c r="S1413"/>
  <c r="T1413"/>
  <c r="V1413"/>
  <c r="W1413"/>
  <c r="X1413"/>
  <c r="R1753"/>
  <c r="S1753"/>
  <c r="T1753"/>
  <c r="V1753"/>
  <c r="W1753"/>
  <c r="X1753"/>
  <c r="R2136"/>
  <c r="S2136"/>
  <c r="T2136"/>
  <c r="V2136"/>
  <c r="W2136"/>
  <c r="X2136"/>
  <c r="R2560"/>
  <c r="S2560"/>
  <c r="T2560"/>
  <c r="V2560"/>
  <c r="W2560"/>
  <c r="X2560"/>
  <c r="R196"/>
  <c r="S196"/>
  <c r="T196"/>
  <c r="V196"/>
  <c r="W196"/>
  <c r="X196"/>
  <c r="R223"/>
  <c r="S223"/>
  <c r="T223"/>
  <c r="V223"/>
  <c r="W223"/>
  <c r="X223"/>
  <c r="R252"/>
  <c r="S252"/>
  <c r="T252"/>
  <c r="V252"/>
  <c r="W252"/>
  <c r="X252"/>
  <c r="R305"/>
  <c r="S305"/>
  <c r="T305"/>
  <c r="V305"/>
  <c r="W305"/>
  <c r="X305"/>
  <c r="R380"/>
  <c r="S380"/>
  <c r="T380"/>
  <c r="V380"/>
  <c r="W380"/>
  <c r="X380"/>
  <c r="R478"/>
  <c r="S478"/>
  <c r="T478"/>
  <c r="V478"/>
  <c r="W478"/>
  <c r="X478"/>
  <c r="R606"/>
  <c r="S606"/>
  <c r="T606"/>
  <c r="V606"/>
  <c r="W606"/>
  <c r="X606"/>
  <c r="R771"/>
  <c r="S771"/>
  <c r="T771"/>
  <c r="V771"/>
  <c r="W771"/>
  <c r="X771"/>
  <c r="R975"/>
  <c r="S975"/>
  <c r="T975"/>
  <c r="V975"/>
  <c r="W975"/>
  <c r="X975"/>
  <c r="R1219"/>
  <c r="S1219"/>
  <c r="T1219"/>
  <c r="V1219"/>
  <c r="W1219"/>
  <c r="X1219"/>
  <c r="R1512"/>
  <c r="S1512"/>
  <c r="T1512"/>
  <c r="V1512"/>
  <c r="W1512"/>
  <c r="X1512"/>
  <c r="R1857"/>
  <c r="S1857"/>
  <c r="T1857"/>
  <c r="V1857"/>
  <c r="W1857"/>
  <c r="X1857"/>
  <c r="R2239"/>
  <c r="S2239"/>
  <c r="T2239"/>
  <c r="V2239"/>
  <c r="W2239"/>
  <c r="X2239"/>
  <c r="R253"/>
  <c r="S253"/>
  <c r="T253"/>
  <c r="V253"/>
  <c r="W253"/>
  <c r="X253"/>
  <c r="R276"/>
  <c r="S276"/>
  <c r="T276"/>
  <c r="V276"/>
  <c r="W276"/>
  <c r="X276"/>
  <c r="R313"/>
  <c r="S313"/>
  <c r="T313"/>
  <c r="V313"/>
  <c r="W313"/>
  <c r="X313"/>
  <c r="R373"/>
  <c r="S373"/>
  <c r="T373"/>
  <c r="V373"/>
  <c r="W373"/>
  <c r="X373"/>
  <c r="R456"/>
  <c r="S456"/>
  <c r="T456"/>
  <c r="V456"/>
  <c r="W456"/>
  <c r="X456"/>
  <c r="R562"/>
  <c r="S562"/>
  <c r="T562"/>
  <c r="V562"/>
  <c r="W562"/>
  <c r="X562"/>
  <c r="R695"/>
  <c r="S695"/>
  <c r="T695"/>
  <c r="V695"/>
  <c r="W695"/>
  <c r="X695"/>
  <c r="R866"/>
  <c r="S866"/>
  <c r="T866"/>
  <c r="V866"/>
  <c r="W866"/>
  <c r="X866"/>
  <c r="R1076"/>
  <c r="S1076"/>
  <c r="T1076"/>
  <c r="V1076"/>
  <c r="W1076"/>
  <c r="X1076"/>
  <c r="R1332"/>
  <c r="S1332"/>
  <c r="T1332"/>
  <c r="V1332"/>
  <c r="W1332"/>
  <c r="X1332"/>
  <c r="R1636"/>
  <c r="S1636"/>
  <c r="T1636"/>
  <c r="V1636"/>
  <c r="W1636"/>
  <c r="X1636"/>
  <c r="R1979"/>
  <c r="S1979"/>
  <c r="T1979"/>
  <c r="V1979"/>
  <c r="W1979"/>
  <c r="X1979"/>
  <c r="R2372"/>
  <c r="S2372"/>
  <c r="T2372"/>
  <c r="V2372"/>
  <c r="W2372"/>
  <c r="X2372"/>
  <c r="R324"/>
  <c r="S324"/>
  <c r="T324"/>
  <c r="V324"/>
  <c r="W324"/>
  <c r="X324"/>
  <c r="R349"/>
  <c r="S349"/>
  <c r="T349"/>
  <c r="V349"/>
  <c r="W349"/>
  <c r="X349"/>
  <c r="R386"/>
  <c r="S386"/>
  <c r="T386"/>
  <c r="V386"/>
  <c r="W386"/>
  <c r="X386"/>
  <c r="R457"/>
  <c r="S457"/>
  <c r="T457"/>
  <c r="V457"/>
  <c r="W457"/>
  <c r="X457"/>
  <c r="R539"/>
  <c r="S539"/>
  <c r="T539"/>
  <c r="V539"/>
  <c r="W539"/>
  <c r="X539"/>
  <c r="R652"/>
  <c r="S652"/>
  <c r="T652"/>
  <c r="V652"/>
  <c r="W652"/>
  <c r="X652"/>
  <c r="R796"/>
  <c r="S796"/>
  <c r="T796"/>
  <c r="V796"/>
  <c r="W796"/>
  <c r="X796"/>
  <c r="R976"/>
  <c r="S976"/>
  <c r="T976"/>
  <c r="V976"/>
  <c r="W976"/>
  <c r="X976"/>
  <c r="R1196"/>
  <c r="S1196"/>
  <c r="T1196"/>
  <c r="V1196"/>
  <c r="W1196"/>
  <c r="X1196"/>
  <c r="R1465"/>
  <c r="S1465"/>
  <c r="T1465"/>
  <c r="V1465"/>
  <c r="W1465"/>
  <c r="X1465"/>
  <c r="R1774"/>
  <c r="S1774"/>
  <c r="T1774"/>
  <c r="V1774"/>
  <c r="W1774"/>
  <c r="X1774"/>
  <c r="R2116"/>
  <c r="S2116"/>
  <c r="T2116"/>
  <c r="V2116"/>
  <c r="W2116"/>
  <c r="X2116"/>
  <c r="R2509"/>
  <c r="S2509"/>
  <c r="T2509"/>
  <c r="V2509"/>
  <c r="W2509"/>
  <c r="X2509"/>
  <c r="R410"/>
  <c r="S410"/>
  <c r="T410"/>
  <c r="V410"/>
  <c r="W410"/>
  <c r="X410"/>
  <c r="R439"/>
  <c r="S439"/>
  <c r="T439"/>
  <c r="V439"/>
  <c r="W439"/>
  <c r="X439"/>
  <c r="R483"/>
  <c r="S483"/>
  <c r="T483"/>
  <c r="V483"/>
  <c r="W483"/>
  <c r="X483"/>
  <c r="R559"/>
  <c r="S559"/>
  <c r="T559"/>
  <c r="V559"/>
  <c r="W559"/>
  <c r="X559"/>
  <c r="R649"/>
  <c r="S649"/>
  <c r="T649"/>
  <c r="V649"/>
  <c r="W649"/>
  <c r="X649"/>
  <c r="R767"/>
  <c r="S767"/>
  <c r="T767"/>
  <c r="V767"/>
  <c r="W767"/>
  <c r="X767"/>
  <c r="R924"/>
  <c r="S924"/>
  <c r="T924"/>
  <c r="V924"/>
  <c r="W924"/>
  <c r="X924"/>
  <c r="R1113"/>
  <c r="S1113"/>
  <c r="T1113"/>
  <c r="V1113"/>
  <c r="W1113"/>
  <c r="X1113"/>
  <c r="R1341"/>
  <c r="S1341"/>
  <c r="T1341"/>
  <c r="V1341"/>
  <c r="W1341"/>
  <c r="X1341"/>
  <c r="R1616"/>
  <c r="S1616"/>
  <c r="T1616"/>
  <c r="V1616"/>
  <c r="W1616"/>
  <c r="X1616"/>
  <c r="R1936"/>
  <c r="S1936"/>
  <c r="T1936"/>
  <c r="V1936"/>
  <c r="W1936"/>
  <c r="X1936"/>
  <c r="R2283"/>
  <c r="S2283"/>
  <c r="T2283"/>
  <c r="V2283"/>
  <c r="W2283"/>
  <c r="X2283"/>
  <c r="R521"/>
  <c r="S521"/>
  <c r="T521"/>
  <c r="V521"/>
  <c r="W521"/>
  <c r="X521"/>
  <c r="R554"/>
  <c r="S554"/>
  <c r="T554"/>
  <c r="V554"/>
  <c r="W554"/>
  <c r="X554"/>
  <c r="R598"/>
  <c r="S598"/>
  <c r="T598"/>
  <c r="V598"/>
  <c r="W598"/>
  <c r="X598"/>
  <c r="R676"/>
  <c r="S676"/>
  <c r="T676"/>
  <c r="V676"/>
  <c r="W676"/>
  <c r="X676"/>
  <c r="R776"/>
  <c r="S776"/>
  <c r="T776"/>
  <c r="V776"/>
  <c r="W776"/>
  <c r="X776"/>
  <c r="R903"/>
  <c r="S903"/>
  <c r="T903"/>
  <c r="V903"/>
  <c r="W903"/>
  <c r="X903"/>
  <c r="R1067"/>
  <c r="S1067"/>
  <c r="T1067"/>
  <c r="V1067"/>
  <c r="W1067"/>
  <c r="X1067"/>
  <c r="R1268"/>
  <c r="S1268"/>
  <c r="T1268"/>
  <c r="V1268"/>
  <c r="W1268"/>
  <c r="X1268"/>
  <c r="R1503"/>
  <c r="S1503"/>
  <c r="T1503"/>
  <c r="V1503"/>
  <c r="W1503"/>
  <c r="X1503"/>
  <c r="R1790"/>
  <c r="S1790"/>
  <c r="T1790"/>
  <c r="V1790"/>
  <c r="W1790"/>
  <c r="X1790"/>
  <c r="R2106"/>
  <c r="S2106"/>
  <c r="T2106"/>
  <c r="V2106"/>
  <c r="W2106"/>
  <c r="X2106"/>
  <c r="R2461"/>
  <c r="S2461"/>
  <c r="T2461"/>
  <c r="V2461"/>
  <c r="W2461"/>
  <c r="X2461"/>
  <c r="R653"/>
  <c r="S653"/>
  <c r="T653"/>
  <c r="V653"/>
  <c r="W653"/>
  <c r="X653"/>
  <c r="R686"/>
  <c r="S686"/>
  <c r="T686"/>
  <c r="V686"/>
  <c r="W686"/>
  <c r="X686"/>
  <c r="R742"/>
  <c r="S742"/>
  <c r="T742"/>
  <c r="V742"/>
  <c r="W742"/>
  <c r="X742"/>
  <c r="R822"/>
  <c r="S822"/>
  <c r="T822"/>
  <c r="V822"/>
  <c r="W822"/>
  <c r="X822"/>
  <c r="R933"/>
  <c r="S933"/>
  <c r="T933"/>
  <c r="V933"/>
  <c r="W933"/>
  <c r="X933"/>
  <c r="R1064"/>
  <c r="S1064"/>
  <c r="T1064"/>
  <c r="V1064"/>
  <c r="W1064"/>
  <c r="X1064"/>
  <c r="R1237"/>
  <c r="S1237"/>
  <c r="T1237"/>
  <c r="V1237"/>
  <c r="W1237"/>
  <c r="X1237"/>
  <c r="R1451"/>
  <c r="S1451"/>
  <c r="T1451"/>
  <c r="V1451"/>
  <c r="W1451"/>
  <c r="X1451"/>
  <c r="R1697"/>
  <c r="S1697"/>
  <c r="T1697"/>
  <c r="V1697"/>
  <c r="W1697"/>
  <c r="X1697"/>
  <c r="R1983"/>
  <c r="S1983"/>
  <c r="T1983"/>
  <c r="V1983"/>
  <c r="W1983"/>
  <c r="X1983"/>
  <c r="R2310"/>
  <c r="S2310"/>
  <c r="T2310"/>
  <c r="V2310"/>
  <c r="W2310"/>
  <c r="X2310"/>
  <c r="R810"/>
  <c r="S810"/>
  <c r="T810"/>
  <c r="V810"/>
  <c r="W810"/>
  <c r="X810"/>
  <c r="R846"/>
  <c r="S846"/>
  <c r="T846"/>
  <c r="V846"/>
  <c r="W846"/>
  <c r="X846"/>
  <c r="R904"/>
  <c r="S904"/>
  <c r="T904"/>
  <c r="V904"/>
  <c r="W904"/>
  <c r="X904"/>
  <c r="R990"/>
  <c r="S990"/>
  <c r="T990"/>
  <c r="V990"/>
  <c r="W990"/>
  <c r="X990"/>
  <c r="R1111"/>
  <c r="S1111"/>
  <c r="T1111"/>
  <c r="V1111"/>
  <c r="W1111"/>
  <c r="X1111"/>
  <c r="R1254"/>
  <c r="S1254"/>
  <c r="T1254"/>
  <c r="V1254"/>
  <c r="W1254"/>
  <c r="X1254"/>
  <c r="R1440"/>
  <c r="S1440"/>
  <c r="T1440"/>
  <c r="V1440"/>
  <c r="W1440"/>
  <c r="X1440"/>
  <c r="R1653"/>
  <c r="S1653"/>
  <c r="T1653"/>
  <c r="V1653"/>
  <c r="W1653"/>
  <c r="X1653"/>
  <c r="R1913"/>
  <c r="S1913"/>
  <c r="T1913"/>
  <c r="V1913"/>
  <c r="W1913"/>
  <c r="X1913"/>
  <c r="R2198"/>
  <c r="S2198"/>
  <c r="T2198"/>
  <c r="V2198"/>
  <c r="W2198"/>
  <c r="X2198"/>
  <c r="R2527"/>
  <c r="S2527"/>
  <c r="T2527"/>
  <c r="V2527"/>
  <c r="W2527"/>
  <c r="X2527"/>
  <c r="R996"/>
  <c r="S996"/>
  <c r="T996"/>
  <c r="V996"/>
  <c r="W996"/>
  <c r="X996"/>
  <c r="R1029"/>
  <c r="S1029"/>
  <c r="T1029"/>
  <c r="V1029"/>
  <c r="W1029"/>
  <c r="X1029"/>
  <c r="R1108"/>
  <c r="S1108"/>
  <c r="T1108"/>
  <c r="V1108"/>
  <c r="W1108"/>
  <c r="X1108"/>
  <c r="R1188"/>
  <c r="S1188"/>
  <c r="T1188"/>
  <c r="V1188"/>
  <c r="W1188"/>
  <c r="X1188"/>
  <c r="R1317"/>
  <c r="S1317"/>
  <c r="T1317"/>
  <c r="V1317"/>
  <c r="W1317"/>
  <c r="X1317"/>
  <c r="R1470"/>
  <c r="S1470"/>
  <c r="T1470"/>
  <c r="V1470"/>
  <c r="W1470"/>
  <c r="X1470"/>
  <c r="R1658"/>
  <c r="S1658"/>
  <c r="T1658"/>
  <c r="V1658"/>
  <c r="W1658"/>
  <c r="X1658"/>
  <c r="R1878"/>
  <c r="S1878"/>
  <c r="T1878"/>
  <c r="V1878"/>
  <c r="W1878"/>
  <c r="X1878"/>
  <c r="R2148"/>
  <c r="S2148"/>
  <c r="T2148"/>
  <c r="V2148"/>
  <c r="W2148"/>
  <c r="X2148"/>
  <c r="R2437"/>
  <c r="S2437"/>
  <c r="T2437"/>
  <c r="V2437"/>
  <c r="W2437"/>
  <c r="X2437"/>
  <c r="R1212"/>
  <c r="S1212"/>
  <c r="T1212"/>
  <c r="V1212"/>
  <c r="W1212"/>
  <c r="X1212"/>
  <c r="R1255"/>
  <c r="S1255"/>
  <c r="T1255"/>
  <c r="V1255"/>
  <c r="W1255"/>
  <c r="X1255"/>
  <c r="R1321"/>
  <c r="S1321"/>
  <c r="T1321"/>
  <c r="V1321"/>
  <c r="W1321"/>
  <c r="X1321"/>
  <c r="R1417"/>
  <c r="S1417"/>
  <c r="T1417"/>
  <c r="V1417"/>
  <c r="W1417"/>
  <c r="X1417"/>
  <c r="R1555"/>
  <c r="S1555"/>
  <c r="T1555"/>
  <c r="V1555"/>
  <c r="W1555"/>
  <c r="X1555"/>
  <c r="R1711"/>
  <c r="S1711"/>
  <c r="T1711"/>
  <c r="V1711"/>
  <c r="W1711"/>
  <c r="X1711"/>
  <c r="R1914"/>
  <c r="S1914"/>
  <c r="T1914"/>
  <c r="V1914"/>
  <c r="W1914"/>
  <c r="X1914"/>
  <c r="R2140"/>
  <c r="S2140"/>
  <c r="T2140"/>
  <c r="V2140"/>
  <c r="W2140"/>
  <c r="X2140"/>
  <c r="R2405"/>
  <c r="S2405"/>
  <c r="T2405"/>
  <c r="V2405"/>
  <c r="W2405"/>
  <c r="X2405"/>
  <c r="R1467"/>
  <c r="S1467"/>
  <c r="T1467"/>
  <c r="V1467"/>
  <c r="W1467"/>
  <c r="X1467"/>
  <c r="R1501"/>
  <c r="S1501"/>
  <c r="T1501"/>
  <c r="V1501"/>
  <c r="W1501"/>
  <c r="X1501"/>
  <c r="R1584"/>
  <c r="S1584"/>
  <c r="T1584"/>
  <c r="V1584"/>
  <c r="W1584"/>
  <c r="X1584"/>
  <c r="R1681"/>
  <c r="S1681"/>
  <c r="T1681"/>
  <c r="V1681"/>
  <c r="W1681"/>
  <c r="X1681"/>
  <c r="R1818"/>
  <c r="S1818"/>
  <c r="T1818"/>
  <c r="V1818"/>
  <c r="W1818"/>
  <c r="X1818"/>
  <c r="R1984"/>
  <c r="S1984"/>
  <c r="T1984"/>
  <c r="V1984"/>
  <c r="W1984"/>
  <c r="X1984"/>
  <c r="R2181"/>
  <c r="S2181"/>
  <c r="T2181"/>
  <c r="V2181"/>
  <c r="W2181"/>
  <c r="X2181"/>
  <c r="R2416"/>
  <c r="S2416"/>
  <c r="T2416"/>
  <c r="V2416"/>
  <c r="W2416"/>
  <c r="X2416"/>
  <c r="R1744"/>
  <c r="S1744"/>
  <c r="T1744"/>
  <c r="V1744"/>
  <c r="W1744"/>
  <c r="X1744"/>
  <c r="R1792"/>
  <c r="S1792"/>
  <c r="T1792"/>
  <c r="V1792"/>
  <c r="W1792"/>
  <c r="X1792"/>
  <c r="R1862"/>
  <c r="S1862"/>
  <c r="T1862"/>
  <c r="V1862"/>
  <c r="W1862"/>
  <c r="X1862"/>
  <c r="R1972"/>
  <c r="S1972"/>
  <c r="T1972"/>
  <c r="V1972"/>
  <c r="W1972"/>
  <c r="X1972"/>
  <c r="R2107"/>
  <c r="S2107"/>
  <c r="T2107"/>
  <c r="V2107"/>
  <c r="W2107"/>
  <c r="X2107"/>
  <c r="R2277"/>
  <c r="S2277"/>
  <c r="T2277"/>
  <c r="V2277"/>
  <c r="W2277"/>
  <c r="X2277"/>
  <c r="R2477"/>
  <c r="S2477"/>
  <c r="T2477"/>
  <c r="V2477"/>
  <c r="W2477"/>
  <c r="X2477"/>
  <c r="R2053"/>
  <c r="S2053"/>
  <c r="T2053"/>
  <c r="V2053"/>
  <c r="W2053"/>
  <c r="X2053"/>
  <c r="R2097"/>
  <c r="S2097"/>
  <c r="T2097"/>
  <c r="V2097"/>
  <c r="W2097"/>
  <c r="X2097"/>
  <c r="R2173"/>
  <c r="S2173"/>
  <c r="T2173"/>
  <c r="V2173"/>
  <c r="W2173"/>
  <c r="X2173"/>
  <c r="R2285"/>
  <c r="S2285"/>
  <c r="T2285"/>
  <c r="V2285"/>
  <c r="W2285"/>
  <c r="X2285"/>
  <c r="R2419"/>
  <c r="S2419"/>
  <c r="T2419"/>
  <c r="V2419"/>
  <c r="W2419"/>
  <c r="X2419"/>
  <c r="R2602"/>
  <c r="S2602"/>
  <c r="T2602"/>
  <c r="V2602"/>
  <c r="W2602"/>
  <c r="X2602"/>
  <c r="R2390"/>
  <c r="S2390"/>
  <c r="T2390"/>
  <c r="V2390"/>
  <c r="W2390"/>
  <c r="X2390"/>
  <c r="R2432"/>
  <c r="S2432"/>
  <c r="T2432"/>
  <c r="V2432"/>
  <c r="W2432"/>
  <c r="X2432"/>
  <c r="R2511"/>
  <c r="S2511"/>
  <c r="T2511"/>
  <c r="V2511"/>
  <c r="W2511"/>
  <c r="X2511"/>
  <c r="R2621"/>
  <c r="S2621"/>
  <c r="T2621"/>
  <c r="V2621"/>
  <c r="W2621"/>
  <c r="X2621"/>
  <c r="R113"/>
  <c r="S113"/>
  <c r="T113"/>
  <c r="V113"/>
  <c r="W113"/>
  <c r="X113"/>
  <c r="R128"/>
  <c r="S128"/>
  <c r="T128"/>
  <c r="V128"/>
  <c r="W128"/>
  <c r="X128"/>
  <c r="R155"/>
  <c r="S155"/>
  <c r="T155"/>
  <c r="V155"/>
  <c r="W155"/>
  <c r="X155"/>
  <c r="R197"/>
  <c r="S197"/>
  <c r="T197"/>
  <c r="V197"/>
  <c r="W197"/>
  <c r="X197"/>
  <c r="R259"/>
  <c r="S259"/>
  <c r="T259"/>
  <c r="V259"/>
  <c r="W259"/>
  <c r="X259"/>
  <c r="R348"/>
  <c r="S348"/>
  <c r="T348"/>
  <c r="V348"/>
  <c r="W348"/>
  <c r="X348"/>
  <c r="R462"/>
  <c r="S462"/>
  <c r="T462"/>
  <c r="V462"/>
  <c r="W462"/>
  <c r="X462"/>
  <c r="R607"/>
  <c r="S607"/>
  <c r="T607"/>
  <c r="V607"/>
  <c r="W607"/>
  <c r="X607"/>
  <c r="R793"/>
  <c r="S793"/>
  <c r="T793"/>
  <c r="V793"/>
  <c r="W793"/>
  <c r="X793"/>
  <c r="R1018"/>
  <c r="S1018"/>
  <c r="T1018"/>
  <c r="V1018"/>
  <c r="W1018"/>
  <c r="X1018"/>
  <c r="R1304"/>
  <c r="S1304"/>
  <c r="T1304"/>
  <c r="V1304"/>
  <c r="W1304"/>
  <c r="X1304"/>
  <c r="R1637"/>
  <c r="S1637"/>
  <c r="T1637"/>
  <c r="V1637"/>
  <c r="W1637"/>
  <c r="X1637"/>
  <c r="R2011"/>
  <c r="S2011"/>
  <c r="T2011"/>
  <c r="V2011"/>
  <c r="W2011"/>
  <c r="X2011"/>
  <c r="R2427"/>
  <c r="S2427"/>
  <c r="T2427"/>
  <c r="V2427"/>
  <c r="W2427"/>
  <c r="X2427"/>
  <c r="R124"/>
  <c r="S124"/>
  <c r="T124"/>
  <c r="V124"/>
  <c r="W124"/>
  <c r="X124"/>
  <c r="R137"/>
  <c r="S137"/>
  <c r="T137"/>
  <c r="V137"/>
  <c r="W137"/>
  <c r="X137"/>
  <c r="R168"/>
  <c r="S168"/>
  <c r="T168"/>
  <c r="V168"/>
  <c r="W168"/>
  <c r="X168"/>
  <c r="R207"/>
  <c r="S207"/>
  <c r="T207"/>
  <c r="V207"/>
  <c r="W207"/>
  <c r="X207"/>
  <c r="R275"/>
  <c r="S275"/>
  <c r="T275"/>
  <c r="V275"/>
  <c r="W275"/>
  <c r="X275"/>
  <c r="R361"/>
  <c r="S361"/>
  <c r="T361"/>
  <c r="V361"/>
  <c r="W361"/>
  <c r="X361"/>
  <c r="R477"/>
  <c r="S477"/>
  <c r="T477"/>
  <c r="V477"/>
  <c r="W477"/>
  <c r="X477"/>
  <c r="R627"/>
  <c r="S627"/>
  <c r="T627"/>
  <c r="V627"/>
  <c r="W627"/>
  <c r="X627"/>
  <c r="R818"/>
  <c r="S818"/>
  <c r="T818"/>
  <c r="V818"/>
  <c r="W818"/>
  <c r="X818"/>
  <c r="R1040"/>
  <c r="S1040"/>
  <c r="T1040"/>
  <c r="V1040"/>
  <c r="W1040"/>
  <c r="X1040"/>
  <c r="R1330"/>
  <c r="S1330"/>
  <c r="T1330"/>
  <c r="V1330"/>
  <c r="W1330"/>
  <c r="X1330"/>
  <c r="R1661"/>
  <c r="S1661"/>
  <c r="T1661"/>
  <c r="V1661"/>
  <c r="W1661"/>
  <c r="X1661"/>
  <c r="R2043"/>
  <c r="S2043"/>
  <c r="T2043"/>
  <c r="V2043"/>
  <c r="W2043"/>
  <c r="X2043"/>
  <c r="R2452"/>
  <c r="S2452"/>
  <c r="T2452"/>
  <c r="V2452"/>
  <c r="W2452"/>
  <c r="X2452"/>
  <c r="R140"/>
  <c r="S140"/>
  <c r="T140"/>
  <c r="V140"/>
  <c r="W140"/>
  <c r="X140"/>
  <c r="R152"/>
  <c r="S152"/>
  <c r="T152"/>
  <c r="V152"/>
  <c r="W152"/>
  <c r="X152"/>
  <c r="R186"/>
  <c r="S186"/>
  <c r="T186"/>
  <c r="V186"/>
  <c r="W186"/>
  <c r="X186"/>
  <c r="R232"/>
  <c r="S232"/>
  <c r="T232"/>
  <c r="V232"/>
  <c r="W232"/>
  <c r="X232"/>
  <c r="R296"/>
  <c r="S296"/>
  <c r="T296"/>
  <c r="V296"/>
  <c r="W296"/>
  <c r="X296"/>
  <c r="R384"/>
  <c r="S384"/>
  <c r="T384"/>
  <c r="V384"/>
  <c r="W384"/>
  <c r="X384"/>
  <c r="R508"/>
  <c r="S508"/>
  <c r="T508"/>
  <c r="V508"/>
  <c r="W508"/>
  <c r="X508"/>
  <c r="R661"/>
  <c r="S661"/>
  <c r="T661"/>
  <c r="V661"/>
  <c r="W661"/>
  <c r="X661"/>
  <c r="R855"/>
  <c r="S855"/>
  <c r="T855"/>
  <c r="V855"/>
  <c r="W855"/>
  <c r="X855"/>
  <c r="R1095"/>
  <c r="S1095"/>
  <c r="T1095"/>
  <c r="V1095"/>
  <c r="W1095"/>
  <c r="X1095"/>
  <c r="R1372"/>
  <c r="S1372"/>
  <c r="T1372"/>
  <c r="V1372"/>
  <c r="W1372"/>
  <c r="X1372"/>
  <c r="R1702"/>
  <c r="S1702"/>
  <c r="T1702"/>
  <c r="V1702"/>
  <c r="W1702"/>
  <c r="X1702"/>
  <c r="R2085"/>
  <c r="S2085"/>
  <c r="T2085"/>
  <c r="V2085"/>
  <c r="W2085"/>
  <c r="X2085"/>
  <c r="R2505"/>
  <c r="S2505"/>
  <c r="T2505"/>
  <c r="V2505"/>
  <c r="W2505"/>
  <c r="X2505"/>
  <c r="R163"/>
  <c r="S163"/>
  <c r="T163"/>
  <c r="V163"/>
  <c r="W163"/>
  <c r="X163"/>
  <c r="R179"/>
  <c r="S179"/>
  <c r="T179"/>
  <c r="V179"/>
  <c r="W179"/>
  <c r="X179"/>
  <c r="R211"/>
  <c r="S211"/>
  <c r="T211"/>
  <c r="V211"/>
  <c r="W211"/>
  <c r="X211"/>
  <c r="R260"/>
  <c r="S260"/>
  <c r="T260"/>
  <c r="V260"/>
  <c r="W260"/>
  <c r="X260"/>
  <c r="R333"/>
  <c r="S333"/>
  <c r="T333"/>
  <c r="V333"/>
  <c r="W333"/>
  <c r="X333"/>
  <c r="R425"/>
  <c r="S425"/>
  <c r="T425"/>
  <c r="V425"/>
  <c r="W425"/>
  <c r="X425"/>
  <c r="R552"/>
  <c r="S552"/>
  <c r="T552"/>
  <c r="V552"/>
  <c r="W552"/>
  <c r="X552"/>
  <c r="R705"/>
  <c r="S705"/>
  <c r="T705"/>
  <c r="V705"/>
  <c r="W705"/>
  <c r="X705"/>
  <c r="R901"/>
  <c r="S901"/>
  <c r="T901"/>
  <c r="V901"/>
  <c r="W901"/>
  <c r="X901"/>
  <c r="R1144"/>
  <c r="S1144"/>
  <c r="T1144"/>
  <c r="V1144"/>
  <c r="W1144"/>
  <c r="X1144"/>
  <c r="R1436"/>
  <c r="S1436"/>
  <c r="T1436"/>
  <c r="V1436"/>
  <c r="W1436"/>
  <c r="X1436"/>
  <c r="R1775"/>
  <c r="S1775"/>
  <c r="T1775"/>
  <c r="V1775"/>
  <c r="W1775"/>
  <c r="X1775"/>
  <c r="R2151"/>
  <c r="S2151"/>
  <c r="T2151"/>
  <c r="V2151"/>
  <c r="W2151"/>
  <c r="X2151"/>
  <c r="R2575"/>
  <c r="S2575"/>
  <c r="T2575"/>
  <c r="V2575"/>
  <c r="W2575"/>
  <c r="X2575"/>
  <c r="R195"/>
  <c r="S195"/>
  <c r="T195"/>
  <c r="V195"/>
  <c r="W195"/>
  <c r="X195"/>
  <c r="R219"/>
  <c r="S219"/>
  <c r="T219"/>
  <c r="V219"/>
  <c r="W219"/>
  <c r="X219"/>
  <c r="R250"/>
  <c r="S250"/>
  <c r="T250"/>
  <c r="V250"/>
  <c r="W250"/>
  <c r="X250"/>
  <c r="R303"/>
  <c r="S303"/>
  <c r="T303"/>
  <c r="V303"/>
  <c r="W303"/>
  <c r="X303"/>
  <c r="R378"/>
  <c r="S378"/>
  <c r="T378"/>
  <c r="V378"/>
  <c r="W378"/>
  <c r="X378"/>
  <c r="R476"/>
  <c r="S476"/>
  <c r="T476"/>
  <c r="V476"/>
  <c r="W476"/>
  <c r="X476"/>
  <c r="R603"/>
  <c r="S603"/>
  <c r="T603"/>
  <c r="V603"/>
  <c r="W603"/>
  <c r="X603"/>
  <c r="R770"/>
  <c r="S770"/>
  <c r="T770"/>
  <c r="V770"/>
  <c r="W770"/>
  <c r="X770"/>
  <c r="R972"/>
  <c r="S972"/>
  <c r="T972"/>
  <c r="V972"/>
  <c r="W972"/>
  <c r="X972"/>
  <c r="R1217"/>
  <c r="S1217"/>
  <c r="T1217"/>
  <c r="V1217"/>
  <c r="W1217"/>
  <c r="X1217"/>
  <c r="R1508"/>
  <c r="S1508"/>
  <c r="T1508"/>
  <c r="V1508"/>
  <c r="W1508"/>
  <c r="X1508"/>
  <c r="R1854"/>
  <c r="S1854"/>
  <c r="T1854"/>
  <c r="V1854"/>
  <c r="W1854"/>
  <c r="X1854"/>
  <c r="R2238"/>
  <c r="S2238"/>
  <c r="T2238"/>
  <c r="V2238"/>
  <c r="W2238"/>
  <c r="X2238"/>
  <c r="R242"/>
  <c r="S242"/>
  <c r="T242"/>
  <c r="V242"/>
  <c r="W242"/>
  <c r="X242"/>
  <c r="R261"/>
  <c r="S261"/>
  <c r="T261"/>
  <c r="V261"/>
  <c r="W261"/>
  <c r="X261"/>
  <c r="R300"/>
  <c r="S300"/>
  <c r="T300"/>
  <c r="V300"/>
  <c r="W300"/>
  <c r="X300"/>
  <c r="R356"/>
  <c r="S356"/>
  <c r="T356"/>
  <c r="V356"/>
  <c r="W356"/>
  <c r="X356"/>
  <c r="R438"/>
  <c r="S438"/>
  <c r="T438"/>
  <c r="V438"/>
  <c r="W438"/>
  <c r="X438"/>
  <c r="R543"/>
  <c r="S543"/>
  <c r="T543"/>
  <c r="V543"/>
  <c r="W543"/>
  <c r="X543"/>
  <c r="R677"/>
  <c r="S677"/>
  <c r="T677"/>
  <c r="V677"/>
  <c r="W677"/>
  <c r="X677"/>
  <c r="R847"/>
  <c r="S847"/>
  <c r="T847"/>
  <c r="V847"/>
  <c r="W847"/>
  <c r="X847"/>
  <c r="R1054"/>
  <c r="S1054"/>
  <c r="T1054"/>
  <c r="V1054"/>
  <c r="W1054"/>
  <c r="X1054"/>
  <c r="R1313"/>
  <c r="S1313"/>
  <c r="T1313"/>
  <c r="V1313"/>
  <c r="W1313"/>
  <c r="X1313"/>
  <c r="R1613"/>
  <c r="S1613"/>
  <c r="T1613"/>
  <c r="V1613"/>
  <c r="W1613"/>
  <c r="X1613"/>
  <c r="R1955"/>
  <c r="S1955"/>
  <c r="T1955"/>
  <c r="V1955"/>
  <c r="W1955"/>
  <c r="X1955"/>
  <c r="R2351"/>
  <c r="S2351"/>
  <c r="T2351"/>
  <c r="V2351"/>
  <c r="W2351"/>
  <c r="X2351"/>
  <c r="R301"/>
  <c r="S301"/>
  <c r="T301"/>
  <c r="V301"/>
  <c r="W301"/>
  <c r="X301"/>
  <c r="R327"/>
  <c r="S327"/>
  <c r="T327"/>
  <c r="V327"/>
  <c r="W327"/>
  <c r="X327"/>
  <c r="R367"/>
  <c r="S367"/>
  <c r="T367"/>
  <c r="V367"/>
  <c r="W367"/>
  <c r="X367"/>
  <c r="R427"/>
  <c r="S427"/>
  <c r="T427"/>
  <c r="V427"/>
  <c r="W427"/>
  <c r="X427"/>
  <c r="R515"/>
  <c r="S515"/>
  <c r="T515"/>
  <c r="V515"/>
  <c r="W515"/>
  <c r="X515"/>
  <c r="R624"/>
  <c r="S624"/>
  <c r="T624"/>
  <c r="V624"/>
  <c r="W624"/>
  <c r="X624"/>
  <c r="R766"/>
  <c r="S766"/>
  <c r="T766"/>
  <c r="V766"/>
  <c r="W766"/>
  <c r="X766"/>
  <c r="R947"/>
  <c r="S947"/>
  <c r="T947"/>
  <c r="V947"/>
  <c r="W947"/>
  <c r="X947"/>
  <c r="R1166"/>
  <c r="S1166"/>
  <c r="T1166"/>
  <c r="V1166"/>
  <c r="W1166"/>
  <c r="X1166"/>
  <c r="R1421"/>
  <c r="S1421"/>
  <c r="T1421"/>
  <c r="V1421"/>
  <c r="W1421"/>
  <c r="X1421"/>
  <c r="R1730"/>
  <c r="S1730"/>
  <c r="T1730"/>
  <c r="V1730"/>
  <c r="W1730"/>
  <c r="X1730"/>
  <c r="R2074"/>
  <c r="S2074"/>
  <c r="T2074"/>
  <c r="V2074"/>
  <c r="W2074"/>
  <c r="X2074"/>
  <c r="R2463"/>
  <c r="S2463"/>
  <c r="T2463"/>
  <c r="V2463"/>
  <c r="W2463"/>
  <c r="X2463"/>
  <c r="R379"/>
  <c r="S379"/>
  <c r="T379"/>
  <c r="V379"/>
  <c r="W379"/>
  <c r="X379"/>
  <c r="R403"/>
  <c r="S403"/>
  <c r="T403"/>
  <c r="V403"/>
  <c r="W403"/>
  <c r="X403"/>
  <c r="R452"/>
  <c r="S452"/>
  <c r="T452"/>
  <c r="V452"/>
  <c r="W452"/>
  <c r="X452"/>
  <c r="R517"/>
  <c r="S517"/>
  <c r="T517"/>
  <c r="V517"/>
  <c r="W517"/>
  <c r="X517"/>
  <c r="R604"/>
  <c r="S604"/>
  <c r="T604"/>
  <c r="V604"/>
  <c r="W604"/>
  <c r="X604"/>
  <c r="R725"/>
  <c r="S725"/>
  <c r="T725"/>
  <c r="V725"/>
  <c r="W725"/>
  <c r="X725"/>
  <c r="R871"/>
  <c r="S871"/>
  <c r="T871"/>
  <c r="V871"/>
  <c r="W871"/>
  <c r="X871"/>
  <c r="R1059"/>
  <c r="S1059"/>
  <c r="T1059"/>
  <c r="V1059"/>
  <c r="W1059"/>
  <c r="X1059"/>
  <c r="R1290"/>
  <c r="S1290"/>
  <c r="T1290"/>
  <c r="V1290"/>
  <c r="W1290"/>
  <c r="X1290"/>
  <c r="R1561"/>
  <c r="S1561"/>
  <c r="T1561"/>
  <c r="V1561"/>
  <c r="W1561"/>
  <c r="X1561"/>
  <c r="R1865"/>
  <c r="S1865"/>
  <c r="T1865"/>
  <c r="V1865"/>
  <c r="W1865"/>
  <c r="X1865"/>
  <c r="R2227"/>
  <c r="S2227"/>
  <c r="T2227"/>
  <c r="V2227"/>
  <c r="W2227"/>
  <c r="X2227"/>
  <c r="R2615"/>
  <c r="S2615"/>
  <c r="T2615"/>
  <c r="V2615"/>
  <c r="W2615"/>
  <c r="X2615"/>
  <c r="R471"/>
  <c r="S471"/>
  <c r="T471"/>
  <c r="V471"/>
  <c r="W471"/>
  <c r="X471"/>
  <c r="R497"/>
  <c r="S497"/>
  <c r="T497"/>
  <c r="V497"/>
  <c r="W497"/>
  <c r="X497"/>
  <c r="R553"/>
  <c r="S553"/>
  <c r="T553"/>
  <c r="V553"/>
  <c r="W553"/>
  <c r="X553"/>
  <c r="R621"/>
  <c r="S621"/>
  <c r="T621"/>
  <c r="V621"/>
  <c r="W621"/>
  <c r="X621"/>
  <c r="R718"/>
  <c r="S718"/>
  <c r="T718"/>
  <c r="V718"/>
  <c r="W718"/>
  <c r="X718"/>
  <c r="R845"/>
  <c r="S845"/>
  <c r="T845"/>
  <c r="V845"/>
  <c r="W845"/>
  <c r="X845"/>
  <c r="R1001"/>
  <c r="S1001"/>
  <c r="T1001"/>
  <c r="V1001"/>
  <c r="W1001"/>
  <c r="X1001"/>
  <c r="R1198"/>
  <c r="S1198"/>
  <c r="T1198"/>
  <c r="V1198"/>
  <c r="W1198"/>
  <c r="X1198"/>
  <c r="R1437"/>
  <c r="S1437"/>
  <c r="T1437"/>
  <c r="V1437"/>
  <c r="W1437"/>
  <c r="X1437"/>
  <c r="R1707"/>
  <c r="S1707"/>
  <c r="T1707"/>
  <c r="V1707"/>
  <c r="W1707"/>
  <c r="X1707"/>
  <c r="R2032"/>
  <c r="S2032"/>
  <c r="T2032"/>
  <c r="V2032"/>
  <c r="W2032"/>
  <c r="X2032"/>
  <c r="R2392"/>
  <c r="S2392"/>
  <c r="T2392"/>
  <c r="V2392"/>
  <c r="W2392"/>
  <c r="X2392"/>
  <c r="R584"/>
  <c r="S584"/>
  <c r="T584"/>
  <c r="V584"/>
  <c r="W584"/>
  <c r="X584"/>
  <c r="R617"/>
  <c r="S617"/>
  <c r="T617"/>
  <c r="V617"/>
  <c r="W617"/>
  <c r="X617"/>
  <c r="R674"/>
  <c r="S674"/>
  <c r="T674"/>
  <c r="V674"/>
  <c r="W674"/>
  <c r="X674"/>
  <c r="R747"/>
  <c r="S747"/>
  <c r="T747"/>
  <c r="V747"/>
  <c r="W747"/>
  <c r="X747"/>
  <c r="R856"/>
  <c r="S856"/>
  <c r="T856"/>
  <c r="V856"/>
  <c r="W856"/>
  <c r="X856"/>
  <c r="R986"/>
  <c r="S986"/>
  <c r="T986"/>
  <c r="V986"/>
  <c r="W986"/>
  <c r="X986"/>
  <c r="R1157"/>
  <c r="S1157"/>
  <c r="T1157"/>
  <c r="V1157"/>
  <c r="W1157"/>
  <c r="X1157"/>
  <c r="R1357"/>
  <c r="S1357"/>
  <c r="T1357"/>
  <c r="V1357"/>
  <c r="W1357"/>
  <c r="X1357"/>
  <c r="R1608"/>
  <c r="S1608"/>
  <c r="T1608"/>
  <c r="V1608"/>
  <c r="W1608"/>
  <c r="X1608"/>
  <c r="R1882"/>
  <c r="S1882"/>
  <c r="T1882"/>
  <c r="V1882"/>
  <c r="W1882"/>
  <c r="X1882"/>
  <c r="R2213"/>
  <c r="S2213"/>
  <c r="T2213"/>
  <c r="V2213"/>
  <c r="W2213"/>
  <c r="X2213"/>
  <c r="R2571"/>
  <c r="S2571"/>
  <c r="T2571"/>
  <c r="V2571"/>
  <c r="W2571"/>
  <c r="X2571"/>
  <c r="R727"/>
  <c r="S727"/>
  <c r="T727"/>
  <c r="V727"/>
  <c r="W727"/>
  <c r="X727"/>
  <c r="R758"/>
  <c r="S758"/>
  <c r="T758"/>
  <c r="V758"/>
  <c r="W758"/>
  <c r="X758"/>
  <c r="R819"/>
  <c r="S819"/>
  <c r="T819"/>
  <c r="V819"/>
  <c r="W819"/>
  <c r="X819"/>
  <c r="R896"/>
  <c r="S896"/>
  <c r="T896"/>
  <c r="V896"/>
  <c r="W896"/>
  <c r="X896"/>
  <c r="R1011"/>
  <c r="S1011"/>
  <c r="T1011"/>
  <c r="V1011"/>
  <c r="W1011"/>
  <c r="X1011"/>
  <c r="R1156"/>
  <c r="S1156"/>
  <c r="T1156"/>
  <c r="V1156"/>
  <c r="W1156"/>
  <c r="X1156"/>
  <c r="R1331"/>
  <c r="S1331"/>
  <c r="T1331"/>
  <c r="V1331"/>
  <c r="W1331"/>
  <c r="X1331"/>
  <c r="R1546"/>
  <c r="S1546"/>
  <c r="T1546"/>
  <c r="V1546"/>
  <c r="W1546"/>
  <c r="X1546"/>
  <c r="R1804"/>
  <c r="S1804"/>
  <c r="T1804"/>
  <c r="V1804"/>
  <c r="W1804"/>
  <c r="X1804"/>
  <c r="R2081"/>
  <c r="S2081"/>
  <c r="T2081"/>
  <c r="V2081"/>
  <c r="W2081"/>
  <c r="X2081"/>
  <c r="R2409"/>
  <c r="S2409"/>
  <c r="T2409"/>
  <c r="V2409"/>
  <c r="W2409"/>
  <c r="X2409"/>
  <c r="R888"/>
  <c r="S888"/>
  <c r="T888"/>
  <c r="V888"/>
  <c r="W888"/>
  <c r="X888"/>
  <c r="R928"/>
  <c r="S928"/>
  <c r="T928"/>
  <c r="V928"/>
  <c r="W928"/>
  <c r="X928"/>
  <c r="R987"/>
  <c r="S987"/>
  <c r="T987"/>
  <c r="V987"/>
  <c r="W987"/>
  <c r="X987"/>
  <c r="R1078"/>
  <c r="S1078"/>
  <c r="T1078"/>
  <c r="V1078"/>
  <c r="W1078"/>
  <c r="X1078"/>
  <c r="R1194"/>
  <c r="S1194"/>
  <c r="T1194"/>
  <c r="V1194"/>
  <c r="W1194"/>
  <c r="X1194"/>
  <c r="R1346"/>
  <c r="S1346"/>
  <c r="T1346"/>
  <c r="V1346"/>
  <c r="W1346"/>
  <c r="X1346"/>
  <c r="R1531"/>
  <c r="S1531"/>
  <c r="T1531"/>
  <c r="V1531"/>
  <c r="W1531"/>
  <c r="X1531"/>
  <c r="R1752"/>
  <c r="S1752"/>
  <c r="T1752"/>
  <c r="V1752"/>
  <c r="W1752"/>
  <c r="X1752"/>
  <c r="R2012"/>
  <c r="S2012"/>
  <c r="T2012"/>
  <c r="V2012"/>
  <c r="W2012"/>
  <c r="X2012"/>
  <c r="R2308"/>
  <c r="S2308"/>
  <c r="T2308"/>
  <c r="V2308"/>
  <c r="W2308"/>
  <c r="X2308"/>
  <c r="R2638"/>
  <c r="S2638"/>
  <c r="T2638"/>
  <c r="V2638"/>
  <c r="W2638"/>
  <c r="X2638"/>
  <c r="R1081"/>
  <c r="S1081"/>
  <c r="T1081"/>
  <c r="V1081"/>
  <c r="W1081"/>
  <c r="X1081"/>
  <c r="R1122"/>
  <c r="S1122"/>
  <c r="T1122"/>
  <c r="V1122"/>
  <c r="W1122"/>
  <c r="X1122"/>
  <c r="R1182"/>
  <c r="S1182"/>
  <c r="T1182"/>
  <c r="V1182"/>
  <c r="W1182"/>
  <c r="X1182"/>
  <c r="R1281"/>
  <c r="S1281"/>
  <c r="T1281"/>
  <c r="V1281"/>
  <c r="W1281"/>
  <c r="X1281"/>
  <c r="R1401"/>
  <c r="S1401"/>
  <c r="T1401"/>
  <c r="V1401"/>
  <c r="W1401"/>
  <c r="X1401"/>
  <c r="R1569"/>
  <c r="S1569"/>
  <c r="T1569"/>
  <c r="V1569"/>
  <c r="W1569"/>
  <c r="X1569"/>
  <c r="R1754"/>
  <c r="S1754"/>
  <c r="T1754"/>
  <c r="V1754"/>
  <c r="W1754"/>
  <c r="X1754"/>
  <c r="R1988"/>
  <c r="S1988"/>
  <c r="T1988"/>
  <c r="V1988"/>
  <c r="W1988"/>
  <c r="X1988"/>
  <c r="R2249"/>
  <c r="S2249"/>
  <c r="T2249"/>
  <c r="V2249"/>
  <c r="W2249"/>
  <c r="X2249"/>
  <c r="R2543"/>
  <c r="S2543"/>
  <c r="T2543"/>
  <c r="V2543"/>
  <c r="W2543"/>
  <c r="X2543"/>
  <c r="R1305"/>
  <c r="S1305"/>
  <c r="T1305"/>
  <c r="V1305"/>
  <c r="W1305"/>
  <c r="X1305"/>
  <c r="R1347"/>
  <c r="S1347"/>
  <c r="T1347"/>
  <c r="V1347"/>
  <c r="W1347"/>
  <c r="X1347"/>
  <c r="R1411"/>
  <c r="S1411"/>
  <c r="T1411"/>
  <c r="V1411"/>
  <c r="W1411"/>
  <c r="X1411"/>
  <c r="R1513"/>
  <c r="S1513"/>
  <c r="T1513"/>
  <c r="V1513"/>
  <c r="W1513"/>
  <c r="X1513"/>
  <c r="R1649"/>
  <c r="S1649"/>
  <c r="T1649"/>
  <c r="V1649"/>
  <c r="W1649"/>
  <c r="X1649"/>
  <c r="R1815"/>
  <c r="S1815"/>
  <c r="T1815"/>
  <c r="V1815"/>
  <c r="W1815"/>
  <c r="X1815"/>
  <c r="R2013"/>
  <c r="S2013"/>
  <c r="T2013"/>
  <c r="V2013"/>
  <c r="W2013"/>
  <c r="X2013"/>
  <c r="R2242"/>
  <c r="S2242"/>
  <c r="T2242"/>
  <c r="V2242"/>
  <c r="W2242"/>
  <c r="X2242"/>
  <c r="R2506"/>
  <c r="S2506"/>
  <c r="T2506"/>
  <c r="V2506"/>
  <c r="W2506"/>
  <c r="X2506"/>
  <c r="R1565"/>
  <c r="S1565"/>
  <c r="T1565"/>
  <c r="V1565"/>
  <c r="W1565"/>
  <c r="X1565"/>
  <c r="R1605"/>
  <c r="S1605"/>
  <c r="T1605"/>
  <c r="V1605"/>
  <c r="W1605"/>
  <c r="X1605"/>
  <c r="R1677"/>
  <c r="S1677"/>
  <c r="T1677"/>
  <c r="V1677"/>
  <c r="W1677"/>
  <c r="X1677"/>
  <c r="R1784"/>
  <c r="S1784"/>
  <c r="T1784"/>
  <c r="V1784"/>
  <c r="W1784"/>
  <c r="X1784"/>
  <c r="R1927"/>
  <c r="S1927"/>
  <c r="T1927"/>
  <c r="V1927"/>
  <c r="W1927"/>
  <c r="X1927"/>
  <c r="R2084"/>
  <c r="S2084"/>
  <c r="T2084"/>
  <c r="V2084"/>
  <c r="W2084"/>
  <c r="X2084"/>
  <c r="R2291"/>
  <c r="S2291"/>
  <c r="T2291"/>
  <c r="V2291"/>
  <c r="W2291"/>
  <c r="X2291"/>
  <c r="R2522"/>
  <c r="S2522"/>
  <c r="T2522"/>
  <c r="V2522"/>
  <c r="W2522"/>
  <c r="X2522"/>
  <c r="R1844"/>
  <c r="S1844"/>
  <c r="T1844"/>
  <c r="V1844"/>
  <c r="W1844"/>
  <c r="X1844"/>
  <c r="R1884"/>
  <c r="S1884"/>
  <c r="T1884"/>
  <c r="V1884"/>
  <c r="W1884"/>
  <c r="X1884"/>
  <c r="R1968"/>
  <c r="S1968"/>
  <c r="T1968"/>
  <c r="V1968"/>
  <c r="W1968"/>
  <c r="X1968"/>
  <c r="R2072"/>
  <c r="S2072"/>
  <c r="T2072"/>
  <c r="V2072"/>
  <c r="W2072"/>
  <c r="X2072"/>
  <c r="R2214"/>
  <c r="S2214"/>
  <c r="T2214"/>
  <c r="V2214"/>
  <c r="W2214"/>
  <c r="X2214"/>
  <c r="R2386"/>
  <c r="S2386"/>
  <c r="T2386"/>
  <c r="V2386"/>
  <c r="W2386"/>
  <c r="X2386"/>
  <c r="R2591"/>
  <c r="S2591"/>
  <c r="T2591"/>
  <c r="V2591"/>
  <c r="W2591"/>
  <c r="X2591"/>
  <c r="R2153"/>
  <c r="S2153"/>
  <c r="T2153"/>
  <c r="V2153"/>
  <c r="W2153"/>
  <c r="X2153"/>
  <c r="R2194"/>
  <c r="S2194"/>
  <c r="T2194"/>
  <c r="V2194"/>
  <c r="W2194"/>
  <c r="X2194"/>
  <c r="R2275"/>
  <c r="S2275"/>
  <c r="T2275"/>
  <c r="V2275"/>
  <c r="W2275"/>
  <c r="X2275"/>
  <c r="R2393"/>
  <c r="S2393"/>
  <c r="T2393"/>
  <c r="V2393"/>
  <c r="W2393"/>
  <c r="X2393"/>
  <c r="R2525"/>
  <c r="S2525"/>
  <c r="T2525"/>
  <c r="V2525"/>
  <c r="W2525"/>
  <c r="X2525"/>
  <c r="R2483"/>
  <c r="S2483"/>
  <c r="T2483"/>
  <c r="V2483"/>
  <c r="W2483"/>
  <c r="X2483"/>
  <c r="R2535"/>
  <c r="S2535"/>
  <c r="T2535"/>
  <c r="V2535"/>
  <c r="W2535"/>
  <c r="X2535"/>
  <c r="R2616"/>
  <c r="S2616"/>
  <c r="T2616"/>
  <c r="V2616"/>
  <c r="W2616"/>
  <c r="X2616"/>
  <c r="R150"/>
  <c r="S150"/>
  <c r="T150"/>
  <c r="V150"/>
  <c r="W150"/>
  <c r="X150"/>
  <c r="R175"/>
  <c r="S175"/>
  <c r="T175"/>
  <c r="V175"/>
  <c r="W175"/>
  <c r="X175"/>
  <c r="R200"/>
  <c r="S200"/>
  <c r="T200"/>
  <c r="V200"/>
  <c r="W200"/>
  <c r="X200"/>
  <c r="R251"/>
  <c r="S251"/>
  <c r="T251"/>
  <c r="V251"/>
  <c r="W251"/>
  <c r="X251"/>
  <c r="R317"/>
  <c r="S317"/>
  <c r="T317"/>
  <c r="V317"/>
  <c r="W317"/>
  <c r="X317"/>
  <c r="R411"/>
  <c r="S411"/>
  <c r="T411"/>
  <c r="V411"/>
  <c r="W411"/>
  <c r="X411"/>
  <c r="R530"/>
  <c r="S530"/>
  <c r="T530"/>
  <c r="V530"/>
  <c r="W530"/>
  <c r="X530"/>
  <c r="R692"/>
  <c r="S692"/>
  <c r="T692"/>
  <c r="V692"/>
  <c r="W692"/>
  <c r="X692"/>
  <c r="R883"/>
  <c r="S883"/>
  <c r="T883"/>
  <c r="V883"/>
  <c r="W883"/>
  <c r="X883"/>
  <c r="R1127"/>
  <c r="S1127"/>
  <c r="T1127"/>
  <c r="V1127"/>
  <c r="W1127"/>
  <c r="X1127"/>
  <c r="R1406"/>
  <c r="S1406"/>
  <c r="T1406"/>
  <c r="V1406"/>
  <c r="W1406"/>
  <c r="X1406"/>
  <c r="R1748"/>
  <c r="S1748"/>
  <c r="T1748"/>
  <c r="V1748"/>
  <c r="W1748"/>
  <c r="X1748"/>
  <c r="R2124"/>
  <c r="S2124"/>
  <c r="T2124"/>
  <c r="V2124"/>
  <c r="W2124"/>
  <c r="X2124"/>
  <c r="R2554"/>
  <c r="S2554"/>
  <c r="T2554"/>
  <c r="V2554"/>
  <c r="W2554"/>
  <c r="X2554"/>
  <c r="R165"/>
  <c r="S165"/>
  <c r="T165"/>
  <c r="V165"/>
  <c r="W165"/>
  <c r="X165"/>
  <c r="R183"/>
  <c r="S183"/>
  <c r="T183"/>
  <c r="V183"/>
  <c r="W183"/>
  <c r="X183"/>
  <c r="R217"/>
  <c r="S217"/>
  <c r="T217"/>
  <c r="V217"/>
  <c r="W217"/>
  <c r="X217"/>
  <c r="R264"/>
  <c r="S264"/>
  <c r="T264"/>
  <c r="V264"/>
  <c r="W264"/>
  <c r="X264"/>
  <c r="R338"/>
  <c r="S338"/>
  <c r="T338"/>
  <c r="V338"/>
  <c r="W338"/>
  <c r="X338"/>
  <c r="R429"/>
  <c r="S429"/>
  <c r="T429"/>
  <c r="V429"/>
  <c r="W429"/>
  <c r="X429"/>
  <c r="R558"/>
  <c r="S558"/>
  <c r="T558"/>
  <c r="V558"/>
  <c r="W558"/>
  <c r="X558"/>
  <c r="R711"/>
  <c r="S711"/>
  <c r="T711"/>
  <c r="V711"/>
  <c r="W711"/>
  <c r="X711"/>
  <c r="R907"/>
  <c r="S907"/>
  <c r="T907"/>
  <c r="V907"/>
  <c r="W907"/>
  <c r="X907"/>
  <c r="R1149"/>
  <c r="S1149"/>
  <c r="T1149"/>
  <c r="V1149"/>
  <c r="W1149"/>
  <c r="X1149"/>
  <c r="R1445"/>
  <c r="S1445"/>
  <c r="T1445"/>
  <c r="V1445"/>
  <c r="W1445"/>
  <c r="X1445"/>
  <c r="R1779"/>
  <c r="S1779"/>
  <c r="T1779"/>
  <c r="V1779"/>
  <c r="W1779"/>
  <c r="X1779"/>
  <c r="R2160"/>
  <c r="S2160"/>
  <c r="T2160"/>
  <c r="V2160"/>
  <c r="W2160"/>
  <c r="X2160"/>
  <c r="R2582"/>
  <c r="S2582"/>
  <c r="T2582"/>
  <c r="V2582"/>
  <c r="W2582"/>
  <c r="X2582"/>
  <c r="R184"/>
  <c r="S184"/>
  <c r="T184"/>
  <c r="V184"/>
  <c r="W184"/>
  <c r="X184"/>
  <c r="R199"/>
  <c r="S199"/>
  <c r="T199"/>
  <c r="V199"/>
  <c r="W199"/>
  <c r="X199"/>
  <c r="R237"/>
  <c r="S237"/>
  <c r="T237"/>
  <c r="V237"/>
  <c r="W237"/>
  <c r="X237"/>
  <c r="R286"/>
  <c r="S286"/>
  <c r="T286"/>
  <c r="V286"/>
  <c r="W286"/>
  <c r="X286"/>
  <c r="R358"/>
  <c r="S358"/>
  <c r="T358"/>
  <c r="V358"/>
  <c r="W358"/>
  <c r="X358"/>
  <c r="R459"/>
  <c r="S459"/>
  <c r="T459"/>
  <c r="V459"/>
  <c r="W459"/>
  <c r="X459"/>
  <c r="R579"/>
  <c r="S579"/>
  <c r="T579"/>
  <c r="V579"/>
  <c r="W579"/>
  <c r="X579"/>
  <c r="R745"/>
  <c r="S745"/>
  <c r="T745"/>
  <c r="V745"/>
  <c r="W745"/>
  <c r="X745"/>
  <c r="R950"/>
  <c r="S950"/>
  <c r="T950"/>
  <c r="V950"/>
  <c r="W950"/>
  <c r="X950"/>
  <c r="R1187"/>
  <c r="S1187"/>
  <c r="T1187"/>
  <c r="V1187"/>
  <c r="W1187"/>
  <c r="X1187"/>
  <c r="R1481"/>
  <c r="S1481"/>
  <c r="T1481"/>
  <c r="V1481"/>
  <c r="W1481"/>
  <c r="X1481"/>
  <c r="R1821"/>
  <c r="S1821"/>
  <c r="T1821"/>
  <c r="V1821"/>
  <c r="W1821"/>
  <c r="X1821"/>
  <c r="R2206"/>
  <c r="S2206"/>
  <c r="T2206"/>
  <c r="V2206"/>
  <c r="W2206"/>
  <c r="X2206"/>
  <c r="R2625"/>
  <c r="S2625"/>
  <c r="T2625"/>
  <c r="V2625"/>
  <c r="W2625"/>
  <c r="X2625"/>
  <c r="R209"/>
  <c r="S209"/>
  <c r="T209"/>
  <c r="V209"/>
  <c r="W209"/>
  <c r="X209"/>
  <c r="R233"/>
  <c r="S233"/>
  <c r="T233"/>
  <c r="V233"/>
  <c r="W233"/>
  <c r="X233"/>
  <c r="R268"/>
  <c r="S268"/>
  <c r="T268"/>
  <c r="V268"/>
  <c r="W268"/>
  <c r="X268"/>
  <c r="R322"/>
  <c r="S322"/>
  <c r="T322"/>
  <c r="V322"/>
  <c r="W322"/>
  <c r="X322"/>
  <c r="R394"/>
  <c r="S394"/>
  <c r="T394"/>
  <c r="V394"/>
  <c r="W394"/>
  <c r="X394"/>
  <c r="R496"/>
  <c r="S496"/>
  <c r="T496"/>
  <c r="V496"/>
  <c r="W496"/>
  <c r="X496"/>
  <c r="R629"/>
  <c r="S629"/>
  <c r="T629"/>
  <c r="V629"/>
  <c r="W629"/>
  <c r="X629"/>
  <c r="R794"/>
  <c r="S794"/>
  <c r="T794"/>
  <c r="V794"/>
  <c r="W794"/>
  <c r="X794"/>
  <c r="R1000"/>
  <c r="S1000"/>
  <c r="T1000"/>
  <c r="V1000"/>
  <c r="W1000"/>
  <c r="X1000"/>
  <c r="R1248"/>
  <c r="S1248"/>
  <c r="T1248"/>
  <c r="V1248"/>
  <c r="W1248"/>
  <c r="X1248"/>
  <c r="R1550"/>
  <c r="S1550"/>
  <c r="T1550"/>
  <c r="V1550"/>
  <c r="W1550"/>
  <c r="X1550"/>
  <c r="R1887"/>
  <c r="S1887"/>
  <c r="T1887"/>
  <c r="V1887"/>
  <c r="W1887"/>
  <c r="X1887"/>
  <c r="R2270"/>
  <c r="S2270"/>
  <c r="T2270"/>
  <c r="V2270"/>
  <c r="W2270"/>
  <c r="X2270"/>
  <c r="R246"/>
  <c r="S246"/>
  <c r="T246"/>
  <c r="V246"/>
  <c r="W246"/>
  <c r="X246"/>
  <c r="R272"/>
  <c r="S272"/>
  <c r="T272"/>
  <c r="V272"/>
  <c r="W272"/>
  <c r="X272"/>
  <c r="R309"/>
  <c r="S309"/>
  <c r="T309"/>
  <c r="V309"/>
  <c r="W309"/>
  <c r="X309"/>
  <c r="R368"/>
  <c r="S368"/>
  <c r="T368"/>
  <c r="V368"/>
  <c r="W368"/>
  <c r="X368"/>
  <c r="R448"/>
  <c r="S448"/>
  <c r="T448"/>
  <c r="V448"/>
  <c r="W448"/>
  <c r="X448"/>
  <c r="R556"/>
  <c r="S556"/>
  <c r="T556"/>
  <c r="V556"/>
  <c r="W556"/>
  <c r="X556"/>
  <c r="R688"/>
  <c r="S688"/>
  <c r="T688"/>
  <c r="V688"/>
  <c r="W688"/>
  <c r="X688"/>
  <c r="R862"/>
  <c r="S862"/>
  <c r="T862"/>
  <c r="V862"/>
  <c r="W862"/>
  <c r="X862"/>
  <c r="R1069"/>
  <c r="S1069"/>
  <c r="T1069"/>
  <c r="V1069"/>
  <c r="W1069"/>
  <c r="X1069"/>
  <c r="R1323"/>
  <c r="S1323"/>
  <c r="T1323"/>
  <c r="V1323"/>
  <c r="W1323"/>
  <c r="X1323"/>
  <c r="R1628"/>
  <c r="S1628"/>
  <c r="T1628"/>
  <c r="V1628"/>
  <c r="W1628"/>
  <c r="X1628"/>
  <c r="R1975"/>
  <c r="S1975"/>
  <c r="T1975"/>
  <c r="V1975"/>
  <c r="W1975"/>
  <c r="X1975"/>
  <c r="R2366"/>
  <c r="S2366"/>
  <c r="T2366"/>
  <c r="V2366"/>
  <c r="W2366"/>
  <c r="X2366"/>
  <c r="R298"/>
  <c r="S298"/>
  <c r="T298"/>
  <c r="V298"/>
  <c r="W298"/>
  <c r="X298"/>
  <c r="R326"/>
  <c r="S326"/>
  <c r="T326"/>
  <c r="V326"/>
  <c r="W326"/>
  <c r="X326"/>
  <c r="R363"/>
  <c r="S363"/>
  <c r="T363"/>
  <c r="V363"/>
  <c r="W363"/>
  <c r="X363"/>
  <c r="R426"/>
  <c r="S426"/>
  <c r="T426"/>
  <c r="V426"/>
  <c r="W426"/>
  <c r="X426"/>
  <c r="R512"/>
  <c r="S512"/>
  <c r="T512"/>
  <c r="V512"/>
  <c r="W512"/>
  <c r="X512"/>
  <c r="R622"/>
  <c r="S622"/>
  <c r="T622"/>
  <c r="V622"/>
  <c r="W622"/>
  <c r="X622"/>
  <c r="R765"/>
  <c r="S765"/>
  <c r="T765"/>
  <c r="V765"/>
  <c r="W765"/>
  <c r="X765"/>
  <c r="R945"/>
  <c r="S945"/>
  <c r="T945"/>
  <c r="V945"/>
  <c r="W945"/>
  <c r="X945"/>
  <c r="R1163"/>
  <c r="S1163"/>
  <c r="T1163"/>
  <c r="V1163"/>
  <c r="W1163"/>
  <c r="X1163"/>
  <c r="R1416"/>
  <c r="S1416"/>
  <c r="T1416"/>
  <c r="V1416"/>
  <c r="W1416"/>
  <c r="X1416"/>
  <c r="R1728"/>
  <c r="S1728"/>
  <c r="T1728"/>
  <c r="V1728"/>
  <c r="W1728"/>
  <c r="X1728"/>
  <c r="R2073"/>
  <c r="S2073"/>
  <c r="T2073"/>
  <c r="V2073"/>
  <c r="W2073"/>
  <c r="X2073"/>
  <c r="R2460"/>
  <c r="S2460"/>
  <c r="T2460"/>
  <c r="V2460"/>
  <c r="W2460"/>
  <c r="X2460"/>
  <c r="R364"/>
  <c r="S364"/>
  <c r="T364"/>
  <c r="V364"/>
  <c r="W364"/>
  <c r="X364"/>
  <c r="R389"/>
  <c r="S389"/>
  <c r="T389"/>
  <c r="V389"/>
  <c r="W389"/>
  <c r="X389"/>
  <c r="R436"/>
  <c r="S436"/>
  <c r="T436"/>
  <c r="V436"/>
  <c r="W436"/>
  <c r="X436"/>
  <c r="R500"/>
  <c r="S500"/>
  <c r="T500"/>
  <c r="V500"/>
  <c r="W500"/>
  <c r="X500"/>
  <c r="R590"/>
  <c r="S590"/>
  <c r="T590"/>
  <c r="V590"/>
  <c r="W590"/>
  <c r="X590"/>
  <c r="R707"/>
  <c r="S707"/>
  <c r="T707"/>
  <c r="V707"/>
  <c r="W707"/>
  <c r="X707"/>
  <c r="R859"/>
  <c r="S859"/>
  <c r="T859"/>
  <c r="V859"/>
  <c r="W859"/>
  <c r="X859"/>
  <c r="R1034"/>
  <c r="S1034"/>
  <c r="T1034"/>
  <c r="V1034"/>
  <c r="W1034"/>
  <c r="X1034"/>
  <c r="R1267"/>
  <c r="S1267"/>
  <c r="T1267"/>
  <c r="V1267"/>
  <c r="W1267"/>
  <c r="X1267"/>
  <c r="R1537"/>
  <c r="S1537"/>
  <c r="T1537"/>
  <c r="V1537"/>
  <c r="W1537"/>
  <c r="X1537"/>
  <c r="R1847"/>
  <c r="S1847"/>
  <c r="T1847"/>
  <c r="V1847"/>
  <c r="W1847"/>
  <c r="X1847"/>
  <c r="R2197"/>
  <c r="S2197"/>
  <c r="T2197"/>
  <c r="V2197"/>
  <c r="W2197"/>
  <c r="X2197"/>
  <c r="R2595"/>
  <c r="S2595"/>
  <c r="T2595"/>
  <c r="V2595"/>
  <c r="W2595"/>
  <c r="X2595"/>
  <c r="R449"/>
  <c r="S449"/>
  <c r="T449"/>
  <c r="V449"/>
  <c r="W449"/>
  <c r="X449"/>
  <c r="R473"/>
  <c r="S473"/>
  <c r="T473"/>
  <c r="V473"/>
  <c r="W473"/>
  <c r="X473"/>
  <c r="R522"/>
  <c r="S522"/>
  <c r="T522"/>
  <c r="V522"/>
  <c r="W522"/>
  <c r="X522"/>
  <c r="R592"/>
  <c r="S592"/>
  <c r="T592"/>
  <c r="V592"/>
  <c r="W592"/>
  <c r="X592"/>
  <c r="R690"/>
  <c r="S690"/>
  <c r="T690"/>
  <c r="V690"/>
  <c r="W690"/>
  <c r="X690"/>
  <c r="R811"/>
  <c r="S811"/>
  <c r="T811"/>
  <c r="V811"/>
  <c r="W811"/>
  <c r="X811"/>
  <c r="R969"/>
  <c r="S969"/>
  <c r="T969"/>
  <c r="V969"/>
  <c r="W969"/>
  <c r="X969"/>
  <c r="R1167"/>
  <c r="S1167"/>
  <c r="T1167"/>
  <c r="V1167"/>
  <c r="W1167"/>
  <c r="X1167"/>
  <c r="R1394"/>
  <c r="S1394"/>
  <c r="T1394"/>
  <c r="V1394"/>
  <c r="W1394"/>
  <c r="X1394"/>
  <c r="R1668"/>
  <c r="S1668"/>
  <c r="T1668"/>
  <c r="V1668"/>
  <c r="W1668"/>
  <c r="X1668"/>
  <c r="R1991"/>
  <c r="S1991"/>
  <c r="T1991"/>
  <c r="V1991"/>
  <c r="W1991"/>
  <c r="X1991"/>
  <c r="R2352"/>
  <c r="S2352"/>
  <c r="T2352"/>
  <c r="V2352"/>
  <c r="W2352"/>
  <c r="X2352"/>
  <c r="R550"/>
  <c r="S550"/>
  <c r="T550"/>
  <c r="V550"/>
  <c r="W550"/>
  <c r="X550"/>
  <c r="R574"/>
  <c r="S574"/>
  <c r="T574"/>
  <c r="V574"/>
  <c r="W574"/>
  <c r="X574"/>
  <c r="R630"/>
  <c r="S630"/>
  <c r="T630"/>
  <c r="V630"/>
  <c r="W630"/>
  <c r="X630"/>
  <c r="R704"/>
  <c r="S704"/>
  <c r="T704"/>
  <c r="V704"/>
  <c r="W704"/>
  <c r="X704"/>
  <c r="R807"/>
  <c r="S807"/>
  <c r="T807"/>
  <c r="V807"/>
  <c r="W807"/>
  <c r="X807"/>
  <c r="R941"/>
  <c r="S941"/>
  <c r="T941"/>
  <c r="V941"/>
  <c r="W941"/>
  <c r="X941"/>
  <c r="R1109"/>
  <c r="S1109"/>
  <c r="T1109"/>
  <c r="V1109"/>
  <c r="W1109"/>
  <c r="X1109"/>
  <c r="R1306"/>
  <c r="S1306"/>
  <c r="T1306"/>
  <c r="V1306"/>
  <c r="W1306"/>
  <c r="X1306"/>
  <c r="R1551"/>
  <c r="S1551"/>
  <c r="T1551"/>
  <c r="V1551"/>
  <c r="W1551"/>
  <c r="X1551"/>
  <c r="R1827"/>
  <c r="S1827"/>
  <c r="T1827"/>
  <c r="V1827"/>
  <c r="W1827"/>
  <c r="X1827"/>
  <c r="R2150"/>
  <c r="S2150"/>
  <c r="T2150"/>
  <c r="V2150"/>
  <c r="W2150"/>
  <c r="X2150"/>
  <c r="R2507"/>
  <c r="S2507"/>
  <c r="T2507"/>
  <c r="V2507"/>
  <c r="W2507"/>
  <c r="X2507"/>
  <c r="R670"/>
  <c r="S670"/>
  <c r="T670"/>
  <c r="V670"/>
  <c r="W670"/>
  <c r="X670"/>
  <c r="R701"/>
  <c r="S701"/>
  <c r="T701"/>
  <c r="V701"/>
  <c r="W701"/>
  <c r="X701"/>
  <c r="R752"/>
  <c r="S752"/>
  <c r="T752"/>
  <c r="V752"/>
  <c r="W752"/>
  <c r="X752"/>
  <c r="R836"/>
  <c r="S836"/>
  <c r="T836"/>
  <c r="V836"/>
  <c r="W836"/>
  <c r="X836"/>
  <c r="R952"/>
  <c r="S952"/>
  <c r="T952"/>
  <c r="V952"/>
  <c r="W952"/>
  <c r="X952"/>
  <c r="R1085"/>
  <c r="S1085"/>
  <c r="T1085"/>
  <c r="V1085"/>
  <c r="W1085"/>
  <c r="X1085"/>
  <c r="R1259"/>
  <c r="S1259"/>
  <c r="T1259"/>
  <c r="V1259"/>
  <c r="W1259"/>
  <c r="X1259"/>
  <c r="R1469"/>
  <c r="S1469"/>
  <c r="T1469"/>
  <c r="V1469"/>
  <c r="W1469"/>
  <c r="X1469"/>
  <c r="R1714"/>
  <c r="S1714"/>
  <c r="T1714"/>
  <c r="V1714"/>
  <c r="W1714"/>
  <c r="X1714"/>
  <c r="R2003"/>
  <c r="S2003"/>
  <c r="T2003"/>
  <c r="V2003"/>
  <c r="W2003"/>
  <c r="X2003"/>
  <c r="R2331"/>
  <c r="S2331"/>
  <c r="T2331"/>
  <c r="V2331"/>
  <c r="W2331"/>
  <c r="X2331"/>
  <c r="R816"/>
  <c r="S816"/>
  <c r="T816"/>
  <c r="V816"/>
  <c r="W816"/>
  <c r="X816"/>
  <c r="R851"/>
  <c r="S851"/>
  <c r="T851"/>
  <c r="V851"/>
  <c r="W851"/>
  <c r="X851"/>
  <c r="R908"/>
  <c r="S908"/>
  <c r="T908"/>
  <c r="V908"/>
  <c r="W908"/>
  <c r="X908"/>
  <c r="R994"/>
  <c r="S994"/>
  <c r="T994"/>
  <c r="V994"/>
  <c r="W994"/>
  <c r="X994"/>
  <c r="R1116"/>
  <c r="S1116"/>
  <c r="T1116"/>
  <c r="V1116"/>
  <c r="W1116"/>
  <c r="X1116"/>
  <c r="R1258"/>
  <c r="S1258"/>
  <c r="T1258"/>
  <c r="V1258"/>
  <c r="W1258"/>
  <c r="X1258"/>
  <c r="R1446"/>
  <c r="S1446"/>
  <c r="T1446"/>
  <c r="V1446"/>
  <c r="W1446"/>
  <c r="X1446"/>
  <c r="R1655"/>
  <c r="S1655"/>
  <c r="T1655"/>
  <c r="V1655"/>
  <c r="W1655"/>
  <c r="X1655"/>
  <c r="R1921"/>
  <c r="S1921"/>
  <c r="T1921"/>
  <c r="V1921"/>
  <c r="W1921"/>
  <c r="X1921"/>
  <c r="R2203"/>
  <c r="S2203"/>
  <c r="T2203"/>
  <c r="V2203"/>
  <c r="W2203"/>
  <c r="X2203"/>
  <c r="R2533"/>
  <c r="S2533"/>
  <c r="T2533"/>
  <c r="V2533"/>
  <c r="W2533"/>
  <c r="X2533"/>
  <c r="R982"/>
  <c r="S982"/>
  <c r="T982"/>
  <c r="V982"/>
  <c r="W982"/>
  <c r="X982"/>
  <c r="R1015"/>
  <c r="S1015"/>
  <c r="T1015"/>
  <c r="V1015"/>
  <c r="W1015"/>
  <c r="X1015"/>
  <c r="R1088"/>
  <c r="S1088"/>
  <c r="T1088"/>
  <c r="V1088"/>
  <c r="W1088"/>
  <c r="X1088"/>
  <c r="R1175"/>
  <c r="S1175"/>
  <c r="T1175"/>
  <c r="V1175"/>
  <c r="W1175"/>
  <c r="X1175"/>
  <c r="R1298"/>
  <c r="S1298"/>
  <c r="T1298"/>
  <c r="V1298"/>
  <c r="W1298"/>
  <c r="X1298"/>
  <c r="R1457"/>
  <c r="S1457"/>
  <c r="T1457"/>
  <c r="V1457"/>
  <c r="W1457"/>
  <c r="X1457"/>
  <c r="R1645"/>
  <c r="S1645"/>
  <c r="T1645"/>
  <c r="V1645"/>
  <c r="W1645"/>
  <c r="X1645"/>
  <c r="R1866"/>
  <c r="S1866"/>
  <c r="T1866"/>
  <c r="V1866"/>
  <c r="W1866"/>
  <c r="X1866"/>
  <c r="R2126"/>
  <c r="S2126"/>
  <c r="T2126"/>
  <c r="V2126"/>
  <c r="W2126"/>
  <c r="X2126"/>
  <c r="R2421"/>
  <c r="S2421"/>
  <c r="T2421"/>
  <c r="V2421"/>
  <c r="W2421"/>
  <c r="X2421"/>
  <c r="R1179"/>
  <c r="S1179"/>
  <c r="T1179"/>
  <c r="V1179"/>
  <c r="W1179"/>
  <c r="X1179"/>
  <c r="R1224"/>
  <c r="S1224"/>
  <c r="T1224"/>
  <c r="V1224"/>
  <c r="W1224"/>
  <c r="X1224"/>
  <c r="R1293"/>
  <c r="S1293"/>
  <c r="T1293"/>
  <c r="V1293"/>
  <c r="W1293"/>
  <c r="X1293"/>
  <c r="R1388"/>
  <c r="S1388"/>
  <c r="T1388"/>
  <c r="V1388"/>
  <c r="W1388"/>
  <c r="X1388"/>
  <c r="R1517"/>
  <c r="S1517"/>
  <c r="T1517"/>
  <c r="V1517"/>
  <c r="W1517"/>
  <c r="X1517"/>
  <c r="R1680"/>
  <c r="S1680"/>
  <c r="T1680"/>
  <c r="V1680"/>
  <c r="W1680"/>
  <c r="X1680"/>
  <c r="R1871"/>
  <c r="S1871"/>
  <c r="T1871"/>
  <c r="V1871"/>
  <c r="W1871"/>
  <c r="X1871"/>
  <c r="R2103"/>
  <c r="S2103"/>
  <c r="T2103"/>
  <c r="V2103"/>
  <c r="W2103"/>
  <c r="X2103"/>
  <c r="R2374"/>
  <c r="S2374"/>
  <c r="T2374"/>
  <c r="V2374"/>
  <c r="W2374"/>
  <c r="X2374"/>
  <c r="R1409"/>
  <c r="S1409"/>
  <c r="T1409"/>
  <c r="V1409"/>
  <c r="W1409"/>
  <c r="X1409"/>
  <c r="R1458"/>
  <c r="S1458"/>
  <c r="T1458"/>
  <c r="V1458"/>
  <c r="W1458"/>
  <c r="X1458"/>
  <c r="R1522"/>
  <c r="S1522"/>
  <c r="T1522"/>
  <c r="V1522"/>
  <c r="W1522"/>
  <c r="X1522"/>
  <c r="R1633"/>
  <c r="S1633"/>
  <c r="T1633"/>
  <c r="V1633"/>
  <c r="W1633"/>
  <c r="X1633"/>
  <c r="R1763"/>
  <c r="S1763"/>
  <c r="T1763"/>
  <c r="V1763"/>
  <c r="W1763"/>
  <c r="X1763"/>
  <c r="R1938"/>
  <c r="S1938"/>
  <c r="T1938"/>
  <c r="V1938"/>
  <c r="W1938"/>
  <c r="X1938"/>
  <c r="R2127"/>
  <c r="S2127"/>
  <c r="T2127"/>
  <c r="V2127"/>
  <c r="W2127"/>
  <c r="X2127"/>
  <c r="R2371"/>
  <c r="S2371"/>
  <c r="T2371"/>
  <c r="V2371"/>
  <c r="W2371"/>
  <c r="X2371"/>
  <c r="R2630"/>
  <c r="S2630"/>
  <c r="T2630"/>
  <c r="V2630"/>
  <c r="W2630"/>
  <c r="X2630"/>
  <c r="R1670"/>
  <c r="S1670"/>
  <c r="T1670"/>
  <c r="V1670"/>
  <c r="W1670"/>
  <c r="X1670"/>
  <c r="R1713"/>
  <c r="S1713"/>
  <c r="T1713"/>
  <c r="V1713"/>
  <c r="W1713"/>
  <c r="X1713"/>
  <c r="R1801"/>
  <c r="S1801"/>
  <c r="T1801"/>
  <c r="V1801"/>
  <c r="W1801"/>
  <c r="X1801"/>
  <c r="R1895"/>
  <c r="S1895"/>
  <c r="T1895"/>
  <c r="V1895"/>
  <c r="W1895"/>
  <c r="X1895"/>
  <c r="R2037"/>
  <c r="S2037"/>
  <c r="T2037"/>
  <c r="V2037"/>
  <c r="W2037"/>
  <c r="X2037"/>
  <c r="R2205"/>
  <c r="S2205"/>
  <c r="T2205"/>
  <c r="V2205"/>
  <c r="W2205"/>
  <c r="X2205"/>
  <c r="R2408"/>
  <c r="S2408"/>
  <c r="T2408"/>
  <c r="V2408"/>
  <c r="W2408"/>
  <c r="X2408"/>
  <c r="R2645"/>
  <c r="S2645"/>
  <c r="T2645"/>
  <c r="V2645"/>
  <c r="W2645"/>
  <c r="X2645"/>
  <c r="R1963"/>
  <c r="S1963"/>
  <c r="T1963"/>
  <c r="V1963"/>
  <c r="W1963"/>
  <c r="X1963"/>
  <c r="R2004"/>
  <c r="S2004"/>
  <c r="T2004"/>
  <c r="V2004"/>
  <c r="W2004"/>
  <c r="X2004"/>
  <c r="R2076"/>
  <c r="S2076"/>
  <c r="T2076"/>
  <c r="V2076"/>
  <c r="W2076"/>
  <c r="X2076"/>
  <c r="R2185"/>
  <c r="S2185"/>
  <c r="T2185"/>
  <c r="V2185"/>
  <c r="W2185"/>
  <c r="X2185"/>
  <c r="R2334"/>
  <c r="S2334"/>
  <c r="T2334"/>
  <c r="V2334"/>
  <c r="W2334"/>
  <c r="X2334"/>
  <c r="R2494"/>
  <c r="S2494"/>
  <c r="T2494"/>
  <c r="V2494"/>
  <c r="W2494"/>
  <c r="X2494"/>
  <c r="R2272"/>
  <c r="S2272"/>
  <c r="T2272"/>
  <c r="V2272"/>
  <c r="W2272"/>
  <c r="X2272"/>
  <c r="R2324"/>
  <c r="S2324"/>
  <c r="T2324"/>
  <c r="V2324"/>
  <c r="W2324"/>
  <c r="X2324"/>
  <c r="R2399"/>
  <c r="S2399"/>
  <c r="T2399"/>
  <c r="V2399"/>
  <c r="W2399"/>
  <c r="X2399"/>
  <c r="R2508"/>
  <c r="S2508"/>
  <c r="T2508"/>
  <c r="V2508"/>
  <c r="W2508"/>
  <c r="X2508"/>
  <c r="R2656"/>
  <c r="S2656"/>
  <c r="T2656"/>
  <c r="V2656"/>
  <c r="W2656"/>
  <c r="X2656"/>
  <c r="R2612"/>
  <c r="S2612"/>
  <c r="T2612"/>
  <c r="V2612"/>
  <c r="W2612"/>
  <c r="X2612"/>
  <c r="R206"/>
  <c r="S206"/>
  <c r="T206"/>
  <c r="V206"/>
  <c r="W206"/>
  <c r="X206"/>
  <c r="R231"/>
  <c r="S231"/>
  <c r="T231"/>
  <c r="V231"/>
  <c r="W231"/>
  <c r="X231"/>
  <c r="R266"/>
  <c r="S266"/>
  <c r="T266"/>
  <c r="V266"/>
  <c r="W266"/>
  <c r="X266"/>
  <c r="R316"/>
  <c r="S316"/>
  <c r="T316"/>
  <c r="V316"/>
  <c r="W316"/>
  <c r="X316"/>
  <c r="R391"/>
  <c r="S391"/>
  <c r="T391"/>
  <c r="V391"/>
  <c r="W391"/>
  <c r="X391"/>
  <c r="R494"/>
  <c r="S494"/>
  <c r="T494"/>
  <c r="V494"/>
  <c r="W494"/>
  <c r="X494"/>
  <c r="R626"/>
  <c r="S626"/>
  <c r="T626"/>
  <c r="V626"/>
  <c r="W626"/>
  <c r="X626"/>
  <c r="R787"/>
  <c r="S787"/>
  <c r="T787"/>
  <c r="V787"/>
  <c r="W787"/>
  <c r="X787"/>
  <c r="R995"/>
  <c r="S995"/>
  <c r="T995"/>
  <c r="V995"/>
  <c r="W995"/>
  <c r="X995"/>
  <c r="R1241"/>
  <c r="S1241"/>
  <c r="T1241"/>
  <c r="V1241"/>
  <c r="W1241"/>
  <c r="X1241"/>
  <c r="R1542"/>
  <c r="S1542"/>
  <c r="T1542"/>
  <c r="V1542"/>
  <c r="W1542"/>
  <c r="X1542"/>
  <c r="R1877"/>
  <c r="S1877"/>
  <c r="T1877"/>
  <c r="V1877"/>
  <c r="W1877"/>
  <c r="X1877"/>
  <c r="R2264"/>
  <c r="S2264"/>
  <c r="T2264"/>
  <c r="V2264"/>
  <c r="W2264"/>
  <c r="X2264"/>
  <c r="R225"/>
  <c r="S225"/>
  <c r="T225"/>
  <c r="V225"/>
  <c r="W225"/>
  <c r="X225"/>
  <c r="R243"/>
  <c r="S243"/>
  <c r="T243"/>
  <c r="V243"/>
  <c r="W243"/>
  <c r="X243"/>
  <c r="R279"/>
  <c r="S279"/>
  <c r="T279"/>
  <c r="V279"/>
  <c r="W279"/>
  <c r="X279"/>
  <c r="R337"/>
  <c r="S337"/>
  <c r="T337"/>
  <c r="V337"/>
  <c r="W337"/>
  <c r="X337"/>
  <c r="R409"/>
  <c r="S409"/>
  <c r="T409"/>
  <c r="V409"/>
  <c r="W409"/>
  <c r="X409"/>
  <c r="R516"/>
  <c r="S516"/>
  <c r="T516"/>
  <c r="V516"/>
  <c r="W516"/>
  <c r="X516"/>
  <c r="R648"/>
  <c r="S648"/>
  <c r="T648"/>
  <c r="V648"/>
  <c r="W648"/>
  <c r="X648"/>
  <c r="R814"/>
  <c r="S814"/>
  <c r="T814"/>
  <c r="V814"/>
  <c r="W814"/>
  <c r="X814"/>
  <c r="R1013"/>
  <c r="S1013"/>
  <c r="T1013"/>
  <c r="V1013"/>
  <c r="W1013"/>
  <c r="X1013"/>
  <c r="R1271"/>
  <c r="S1271"/>
  <c r="T1271"/>
  <c r="V1271"/>
  <c r="W1271"/>
  <c r="X1271"/>
  <c r="R1573"/>
  <c r="S1573"/>
  <c r="T1573"/>
  <c r="V1573"/>
  <c r="W1573"/>
  <c r="X1573"/>
  <c r="R1920"/>
  <c r="S1920"/>
  <c r="T1920"/>
  <c r="V1920"/>
  <c r="W1920"/>
  <c r="X1920"/>
  <c r="R2301"/>
  <c r="S2301"/>
  <c r="T2301"/>
  <c r="V2301"/>
  <c r="W2301"/>
  <c r="X2301"/>
  <c r="R244"/>
  <c r="S244"/>
  <c r="T244"/>
  <c r="V244"/>
  <c r="W244"/>
  <c r="X244"/>
  <c r="R265"/>
  <c r="S265"/>
  <c r="T265"/>
  <c r="V265"/>
  <c r="W265"/>
  <c r="X265"/>
  <c r="R302"/>
  <c r="S302"/>
  <c r="T302"/>
  <c r="V302"/>
  <c r="W302"/>
  <c r="X302"/>
  <c r="R357"/>
  <c r="S357"/>
  <c r="T357"/>
  <c r="V357"/>
  <c r="W357"/>
  <c r="X357"/>
  <c r="R441"/>
  <c r="S441"/>
  <c r="T441"/>
  <c r="V441"/>
  <c r="W441"/>
  <c r="X441"/>
  <c r="R545"/>
  <c r="S545"/>
  <c r="T545"/>
  <c r="V545"/>
  <c r="W545"/>
  <c r="X545"/>
  <c r="R681"/>
  <c r="S681"/>
  <c r="T681"/>
  <c r="V681"/>
  <c r="W681"/>
  <c r="X681"/>
  <c r="R853"/>
  <c r="S853"/>
  <c r="T853"/>
  <c r="V853"/>
  <c r="W853"/>
  <c r="X853"/>
  <c r="R1057"/>
  <c r="S1057"/>
  <c r="T1057"/>
  <c r="V1057"/>
  <c r="W1057"/>
  <c r="X1057"/>
  <c r="R1316"/>
  <c r="S1316"/>
  <c r="T1316"/>
  <c r="V1316"/>
  <c r="W1316"/>
  <c r="X1316"/>
  <c r="R1617"/>
  <c r="S1617"/>
  <c r="T1617"/>
  <c r="V1617"/>
  <c r="W1617"/>
  <c r="X1617"/>
  <c r="R1959"/>
  <c r="S1959"/>
  <c r="T1959"/>
  <c r="V1959"/>
  <c r="W1959"/>
  <c r="X1959"/>
  <c r="R2356"/>
  <c r="S2356"/>
  <c r="T2356"/>
  <c r="V2356"/>
  <c r="W2356"/>
  <c r="X2356"/>
  <c r="R277"/>
  <c r="S277"/>
  <c r="T277"/>
  <c r="V277"/>
  <c r="W277"/>
  <c r="X277"/>
  <c r="R297"/>
  <c r="S297"/>
  <c r="T297"/>
  <c r="V297"/>
  <c r="W297"/>
  <c r="X297"/>
  <c r="R341"/>
  <c r="S341"/>
  <c r="T341"/>
  <c r="V341"/>
  <c r="W341"/>
  <c r="X341"/>
  <c r="R393"/>
  <c r="S393"/>
  <c r="T393"/>
  <c r="V393"/>
  <c r="W393"/>
  <c r="X393"/>
  <c r="R479"/>
  <c r="S479"/>
  <c r="T479"/>
  <c r="V479"/>
  <c r="W479"/>
  <c r="X479"/>
  <c r="R585"/>
  <c r="S585"/>
  <c r="T585"/>
  <c r="V585"/>
  <c r="W585"/>
  <c r="X585"/>
  <c r="R729"/>
  <c r="S729"/>
  <c r="T729"/>
  <c r="V729"/>
  <c r="W729"/>
  <c r="X729"/>
  <c r="R899"/>
  <c r="S899"/>
  <c r="T899"/>
  <c r="V899"/>
  <c r="W899"/>
  <c r="X899"/>
  <c r="R1120"/>
  <c r="S1120"/>
  <c r="T1120"/>
  <c r="V1120"/>
  <c r="W1120"/>
  <c r="X1120"/>
  <c r="R1373"/>
  <c r="S1373"/>
  <c r="T1373"/>
  <c r="V1373"/>
  <c r="W1373"/>
  <c r="X1373"/>
  <c r="R1678"/>
  <c r="S1678"/>
  <c r="T1678"/>
  <c r="V1678"/>
  <c r="W1678"/>
  <c r="X1678"/>
  <c r="R2029"/>
  <c r="S2029"/>
  <c r="T2029"/>
  <c r="V2029"/>
  <c r="W2029"/>
  <c r="X2029"/>
  <c r="R2413"/>
  <c r="S2413"/>
  <c r="T2413"/>
  <c r="V2413"/>
  <c r="W2413"/>
  <c r="X2413"/>
  <c r="R315"/>
  <c r="S315"/>
  <c r="T315"/>
  <c r="V315"/>
  <c r="W315"/>
  <c r="X315"/>
  <c r="R343"/>
  <c r="S343"/>
  <c r="T343"/>
  <c r="V343"/>
  <c r="W343"/>
  <c r="X343"/>
  <c r="R382"/>
  <c r="S382"/>
  <c r="T382"/>
  <c r="V382"/>
  <c r="W382"/>
  <c r="X382"/>
  <c r="R447"/>
  <c r="S447"/>
  <c r="T447"/>
  <c r="V447"/>
  <c r="W447"/>
  <c r="X447"/>
  <c r="R527"/>
  <c r="S527"/>
  <c r="T527"/>
  <c r="V527"/>
  <c r="W527"/>
  <c r="X527"/>
  <c r="R646"/>
  <c r="S646"/>
  <c r="T646"/>
  <c r="V646"/>
  <c r="W646"/>
  <c r="X646"/>
  <c r="R782"/>
  <c r="S782"/>
  <c r="T782"/>
  <c r="V782"/>
  <c r="W782"/>
  <c r="X782"/>
  <c r="R968"/>
  <c r="S968"/>
  <c r="T968"/>
  <c r="V968"/>
  <c r="W968"/>
  <c r="X968"/>
  <c r="R1185"/>
  <c r="S1185"/>
  <c r="T1185"/>
  <c r="V1185"/>
  <c r="W1185"/>
  <c r="X1185"/>
  <c r="R1456"/>
  <c r="S1456"/>
  <c r="T1456"/>
  <c r="V1456"/>
  <c r="W1456"/>
  <c r="X1456"/>
  <c r="R1756"/>
  <c r="S1756"/>
  <c r="T1756"/>
  <c r="V1756"/>
  <c r="W1756"/>
  <c r="X1756"/>
  <c r="R2111"/>
  <c r="S2111"/>
  <c r="T2111"/>
  <c r="V2111"/>
  <c r="W2111"/>
  <c r="X2111"/>
  <c r="R2491"/>
  <c r="S2491"/>
  <c r="T2491"/>
  <c r="V2491"/>
  <c r="W2491"/>
  <c r="X2491"/>
  <c r="R376"/>
  <c r="S376"/>
  <c r="T376"/>
  <c r="V376"/>
  <c r="W376"/>
  <c r="X376"/>
  <c r="R397"/>
  <c r="S397"/>
  <c r="T397"/>
  <c r="V397"/>
  <c r="W397"/>
  <c r="X397"/>
  <c r="R444"/>
  <c r="S444"/>
  <c r="T444"/>
  <c r="V444"/>
  <c r="W444"/>
  <c r="X444"/>
  <c r="R511"/>
  <c r="S511"/>
  <c r="T511"/>
  <c r="V511"/>
  <c r="W511"/>
  <c r="X511"/>
  <c r="R597"/>
  <c r="S597"/>
  <c r="T597"/>
  <c r="V597"/>
  <c r="W597"/>
  <c r="X597"/>
  <c r="R719"/>
  <c r="S719"/>
  <c r="T719"/>
  <c r="V719"/>
  <c r="W719"/>
  <c r="X719"/>
  <c r="R869"/>
  <c r="S869"/>
  <c r="T869"/>
  <c r="V869"/>
  <c r="W869"/>
  <c r="X869"/>
  <c r="R1051"/>
  <c r="S1051"/>
  <c r="T1051"/>
  <c r="V1051"/>
  <c r="W1051"/>
  <c r="X1051"/>
  <c r="R1279"/>
  <c r="S1279"/>
  <c r="T1279"/>
  <c r="V1279"/>
  <c r="W1279"/>
  <c r="X1279"/>
  <c r="R1553"/>
  <c r="S1553"/>
  <c r="T1553"/>
  <c r="V1553"/>
  <c r="W1553"/>
  <c r="X1553"/>
  <c r="R1860"/>
  <c r="S1860"/>
  <c r="T1860"/>
  <c r="V1860"/>
  <c r="W1860"/>
  <c r="X1860"/>
  <c r="R2219"/>
  <c r="S2219"/>
  <c r="T2219"/>
  <c r="V2219"/>
  <c r="W2219"/>
  <c r="X2219"/>
  <c r="R2608"/>
  <c r="S2608"/>
  <c r="T2608"/>
  <c r="V2608"/>
  <c r="W2608"/>
  <c r="X2608"/>
  <c r="R445"/>
  <c r="S445"/>
  <c r="T445"/>
  <c r="V445"/>
  <c r="W445"/>
  <c r="X445"/>
  <c r="R472"/>
  <c r="S472"/>
  <c r="T472"/>
  <c r="V472"/>
  <c r="W472"/>
  <c r="X472"/>
  <c r="R520"/>
  <c r="S520"/>
  <c r="T520"/>
  <c r="V520"/>
  <c r="W520"/>
  <c r="X520"/>
  <c r="R589"/>
  <c r="S589"/>
  <c r="T589"/>
  <c r="V589"/>
  <c r="W589"/>
  <c r="X589"/>
  <c r="R687"/>
  <c r="S687"/>
  <c r="T687"/>
  <c r="V687"/>
  <c r="W687"/>
  <c r="X687"/>
  <c r="R809"/>
  <c r="S809"/>
  <c r="T809"/>
  <c r="V809"/>
  <c r="W809"/>
  <c r="X809"/>
  <c r="R964"/>
  <c r="S964"/>
  <c r="T964"/>
  <c r="V964"/>
  <c r="W964"/>
  <c r="X964"/>
  <c r="R1162"/>
  <c r="S1162"/>
  <c r="T1162"/>
  <c r="V1162"/>
  <c r="W1162"/>
  <c r="X1162"/>
  <c r="R1390"/>
  <c r="S1390"/>
  <c r="T1390"/>
  <c r="V1390"/>
  <c r="W1390"/>
  <c r="X1390"/>
  <c r="R1664"/>
  <c r="S1664"/>
  <c r="T1664"/>
  <c r="V1664"/>
  <c r="W1664"/>
  <c r="X1664"/>
  <c r="R1986"/>
  <c r="S1986"/>
  <c r="T1986"/>
  <c r="V1986"/>
  <c r="W1986"/>
  <c r="X1986"/>
  <c r="R2347"/>
  <c r="S2347"/>
  <c r="T2347"/>
  <c r="V2347"/>
  <c r="W2347"/>
  <c r="X2347"/>
  <c r="R528"/>
  <c r="S528"/>
  <c r="T528"/>
  <c r="V528"/>
  <c r="W528"/>
  <c r="X528"/>
  <c r="R566"/>
  <c r="S566"/>
  <c r="T566"/>
  <c r="V566"/>
  <c r="W566"/>
  <c r="X566"/>
  <c r="R612"/>
  <c r="S612"/>
  <c r="T612"/>
  <c r="V612"/>
  <c r="W612"/>
  <c r="X612"/>
  <c r="R689"/>
  <c r="S689"/>
  <c r="T689"/>
  <c r="V689"/>
  <c r="W689"/>
  <c r="X689"/>
  <c r="R783"/>
  <c r="S783"/>
  <c r="T783"/>
  <c r="V783"/>
  <c r="W783"/>
  <c r="X783"/>
  <c r="R921"/>
  <c r="S921"/>
  <c r="T921"/>
  <c r="V921"/>
  <c r="W921"/>
  <c r="X921"/>
  <c r="R1084"/>
  <c r="S1084"/>
  <c r="T1084"/>
  <c r="V1084"/>
  <c r="W1084"/>
  <c r="X1084"/>
  <c r="R1285"/>
  <c r="S1285"/>
  <c r="T1285"/>
  <c r="V1285"/>
  <c r="W1285"/>
  <c r="X1285"/>
  <c r="R1520"/>
  <c r="S1520"/>
  <c r="T1520"/>
  <c r="V1520"/>
  <c r="W1520"/>
  <c r="X1520"/>
  <c r="R1810"/>
  <c r="S1810"/>
  <c r="T1810"/>
  <c r="V1810"/>
  <c r="W1810"/>
  <c r="X1810"/>
  <c r="R2119"/>
  <c r="S2119"/>
  <c r="T2119"/>
  <c r="V2119"/>
  <c r="W2119"/>
  <c r="X2119"/>
  <c r="R2481"/>
  <c r="S2481"/>
  <c r="T2481"/>
  <c r="V2481"/>
  <c r="W2481"/>
  <c r="X2481"/>
  <c r="R645"/>
  <c r="S645"/>
  <c r="T645"/>
  <c r="V645"/>
  <c r="W645"/>
  <c r="X645"/>
  <c r="R675"/>
  <c r="S675"/>
  <c r="T675"/>
  <c r="V675"/>
  <c r="W675"/>
  <c r="X675"/>
  <c r="R730"/>
  <c r="S730"/>
  <c r="T730"/>
  <c r="V730"/>
  <c r="W730"/>
  <c r="X730"/>
  <c r="R806"/>
  <c r="S806"/>
  <c r="T806"/>
  <c r="V806"/>
  <c r="W806"/>
  <c r="X806"/>
  <c r="R917"/>
  <c r="S917"/>
  <c r="T917"/>
  <c r="V917"/>
  <c r="W917"/>
  <c r="X917"/>
  <c r="R1046"/>
  <c r="S1046"/>
  <c r="T1046"/>
  <c r="V1046"/>
  <c r="W1046"/>
  <c r="X1046"/>
  <c r="R1222"/>
  <c r="S1222"/>
  <c r="T1222"/>
  <c r="V1222"/>
  <c r="W1222"/>
  <c r="X1222"/>
  <c r="R1433"/>
  <c r="S1433"/>
  <c r="T1433"/>
  <c r="V1433"/>
  <c r="W1433"/>
  <c r="X1433"/>
  <c r="R1679"/>
  <c r="S1679"/>
  <c r="T1679"/>
  <c r="V1679"/>
  <c r="W1679"/>
  <c r="X1679"/>
  <c r="R1969"/>
  <c r="S1969"/>
  <c r="T1969"/>
  <c r="V1969"/>
  <c r="W1969"/>
  <c r="X1969"/>
  <c r="R2293"/>
  <c r="S2293"/>
  <c r="T2293"/>
  <c r="V2293"/>
  <c r="W2293"/>
  <c r="X2293"/>
  <c r="R2654"/>
  <c r="S2654"/>
  <c r="T2654"/>
  <c r="V2654"/>
  <c r="W2654"/>
  <c r="X2654"/>
  <c r="R769"/>
  <c r="S769"/>
  <c r="T769"/>
  <c r="V769"/>
  <c r="W769"/>
  <c r="X769"/>
  <c r="R802"/>
  <c r="S802"/>
  <c r="T802"/>
  <c r="V802"/>
  <c r="W802"/>
  <c r="X802"/>
  <c r="R864"/>
  <c r="S864"/>
  <c r="T864"/>
  <c r="V864"/>
  <c r="W864"/>
  <c r="X864"/>
  <c r="R951"/>
  <c r="S951"/>
  <c r="T951"/>
  <c r="V951"/>
  <c r="W951"/>
  <c r="X951"/>
  <c r="R1058"/>
  <c r="S1058"/>
  <c r="T1058"/>
  <c r="V1058"/>
  <c r="W1058"/>
  <c r="X1058"/>
  <c r="R1201"/>
  <c r="S1201"/>
  <c r="T1201"/>
  <c r="V1201"/>
  <c r="W1201"/>
  <c r="X1201"/>
  <c r="R1384"/>
  <c r="S1384"/>
  <c r="T1384"/>
  <c r="V1384"/>
  <c r="W1384"/>
  <c r="X1384"/>
  <c r="R1600"/>
  <c r="S1600"/>
  <c r="T1600"/>
  <c r="V1600"/>
  <c r="W1600"/>
  <c r="X1600"/>
  <c r="R1852"/>
  <c r="S1852"/>
  <c r="T1852"/>
  <c r="V1852"/>
  <c r="W1852"/>
  <c r="X1852"/>
  <c r="R2144"/>
  <c r="S2144"/>
  <c r="T2144"/>
  <c r="V2144"/>
  <c r="W2144"/>
  <c r="X2144"/>
  <c r="R2467"/>
  <c r="S2467"/>
  <c r="T2467"/>
  <c r="V2467"/>
  <c r="W2467"/>
  <c r="X2467"/>
  <c r="R925"/>
  <c r="S925"/>
  <c r="T925"/>
  <c r="V925"/>
  <c r="W925"/>
  <c r="X925"/>
  <c r="R959"/>
  <c r="S959"/>
  <c r="T959"/>
  <c r="V959"/>
  <c r="W959"/>
  <c r="X959"/>
  <c r="R1014"/>
  <c r="S1014"/>
  <c r="T1014"/>
  <c r="V1014"/>
  <c r="W1014"/>
  <c r="X1014"/>
  <c r="R1115"/>
  <c r="S1115"/>
  <c r="T1115"/>
  <c r="V1115"/>
  <c r="W1115"/>
  <c r="X1115"/>
  <c r="R1228"/>
  <c r="S1228"/>
  <c r="T1228"/>
  <c r="V1228"/>
  <c r="W1228"/>
  <c r="X1228"/>
  <c r="R1380"/>
  <c r="S1380"/>
  <c r="T1380"/>
  <c r="V1380"/>
  <c r="W1380"/>
  <c r="X1380"/>
  <c r="R1574"/>
  <c r="S1574"/>
  <c r="T1574"/>
  <c r="V1574"/>
  <c r="W1574"/>
  <c r="X1574"/>
  <c r="R1799"/>
  <c r="S1799"/>
  <c r="T1799"/>
  <c r="V1799"/>
  <c r="W1799"/>
  <c r="X1799"/>
  <c r="R2050"/>
  <c r="S2050"/>
  <c r="T2050"/>
  <c r="V2050"/>
  <c r="W2050"/>
  <c r="X2050"/>
  <c r="R2353"/>
  <c r="S2353"/>
  <c r="T2353"/>
  <c r="V2353"/>
  <c r="W2353"/>
  <c r="X2353"/>
  <c r="R1107"/>
  <c r="S1107"/>
  <c r="T1107"/>
  <c r="V1107"/>
  <c r="W1107"/>
  <c r="X1107"/>
  <c r="R1137"/>
  <c r="S1137"/>
  <c r="T1137"/>
  <c r="V1137"/>
  <c r="W1137"/>
  <c r="X1137"/>
  <c r="R1204"/>
  <c r="S1204"/>
  <c r="T1204"/>
  <c r="V1204"/>
  <c r="W1204"/>
  <c r="X1204"/>
  <c r="R1297"/>
  <c r="S1297"/>
  <c r="T1297"/>
  <c r="V1297"/>
  <c r="W1297"/>
  <c r="X1297"/>
  <c r="R1428"/>
  <c r="S1428"/>
  <c r="T1428"/>
  <c r="V1428"/>
  <c r="W1428"/>
  <c r="X1428"/>
  <c r="R1587"/>
  <c r="S1587"/>
  <c r="T1587"/>
  <c r="V1587"/>
  <c r="W1587"/>
  <c r="X1587"/>
  <c r="R1783"/>
  <c r="S1783"/>
  <c r="T1783"/>
  <c r="V1783"/>
  <c r="W1783"/>
  <c r="X1783"/>
  <c r="R2007"/>
  <c r="S2007"/>
  <c r="T2007"/>
  <c r="V2007"/>
  <c r="W2007"/>
  <c r="X2007"/>
  <c r="R2266"/>
  <c r="S2266"/>
  <c r="T2266"/>
  <c r="V2266"/>
  <c r="W2266"/>
  <c r="X2266"/>
  <c r="R2568"/>
  <c r="S2568"/>
  <c r="T2568"/>
  <c r="V2568"/>
  <c r="W2568"/>
  <c r="X2568"/>
  <c r="R1308"/>
  <c r="S1308"/>
  <c r="T1308"/>
  <c r="V1308"/>
  <c r="W1308"/>
  <c r="X1308"/>
  <c r="R1352"/>
  <c r="S1352"/>
  <c r="T1352"/>
  <c r="V1352"/>
  <c r="W1352"/>
  <c r="X1352"/>
  <c r="R1414"/>
  <c r="S1414"/>
  <c r="T1414"/>
  <c r="V1414"/>
  <c r="W1414"/>
  <c r="X1414"/>
  <c r="R1514"/>
  <c r="S1514"/>
  <c r="T1514"/>
  <c r="V1514"/>
  <c r="W1514"/>
  <c r="X1514"/>
  <c r="R1651"/>
  <c r="S1651"/>
  <c r="T1651"/>
  <c r="V1651"/>
  <c r="W1651"/>
  <c r="X1651"/>
  <c r="R1817"/>
  <c r="S1817"/>
  <c r="T1817"/>
  <c r="V1817"/>
  <c r="W1817"/>
  <c r="X1817"/>
  <c r="R2016"/>
  <c r="S2016"/>
  <c r="T2016"/>
  <c r="V2016"/>
  <c r="W2016"/>
  <c r="X2016"/>
  <c r="R2245"/>
  <c r="S2245"/>
  <c r="T2245"/>
  <c r="V2245"/>
  <c r="W2245"/>
  <c r="X2245"/>
  <c r="R2510"/>
  <c r="S2510"/>
  <c r="T2510"/>
  <c r="V2510"/>
  <c r="W2510"/>
  <c r="X2510"/>
  <c r="R1545"/>
  <c r="S1545"/>
  <c r="T1545"/>
  <c r="V1545"/>
  <c r="W1545"/>
  <c r="X1545"/>
  <c r="R1589"/>
  <c r="S1589"/>
  <c r="T1589"/>
  <c r="V1589"/>
  <c r="W1589"/>
  <c r="X1589"/>
  <c r="R1660"/>
  <c r="S1660"/>
  <c r="T1660"/>
  <c r="V1660"/>
  <c r="W1660"/>
  <c r="X1660"/>
  <c r="R1762"/>
  <c r="S1762"/>
  <c r="T1762"/>
  <c r="V1762"/>
  <c r="W1762"/>
  <c r="X1762"/>
  <c r="R1901"/>
  <c r="S1901"/>
  <c r="T1901"/>
  <c r="V1901"/>
  <c r="W1901"/>
  <c r="X1901"/>
  <c r="R2070"/>
  <c r="S2070"/>
  <c r="T2070"/>
  <c r="V2070"/>
  <c r="W2070"/>
  <c r="X2070"/>
  <c r="R2267"/>
  <c r="S2267"/>
  <c r="T2267"/>
  <c r="V2267"/>
  <c r="W2267"/>
  <c r="X2267"/>
  <c r="R2499"/>
  <c r="S2499"/>
  <c r="T2499"/>
  <c r="V2499"/>
  <c r="W2499"/>
  <c r="X2499"/>
  <c r="R1811"/>
  <c r="S1811"/>
  <c r="T1811"/>
  <c r="V1811"/>
  <c r="W1811"/>
  <c r="X1811"/>
  <c r="R1851"/>
  <c r="S1851"/>
  <c r="T1851"/>
  <c r="V1851"/>
  <c r="W1851"/>
  <c r="X1851"/>
  <c r="R1937"/>
  <c r="S1937"/>
  <c r="T1937"/>
  <c r="V1937"/>
  <c r="W1937"/>
  <c r="X1937"/>
  <c r="R2036"/>
  <c r="S2036"/>
  <c r="T2036"/>
  <c r="V2036"/>
  <c r="W2036"/>
  <c r="X2036"/>
  <c r="R2171"/>
  <c r="S2171"/>
  <c r="T2171"/>
  <c r="V2171"/>
  <c r="W2171"/>
  <c r="X2171"/>
  <c r="R2355"/>
  <c r="S2355"/>
  <c r="T2355"/>
  <c r="V2355"/>
  <c r="W2355"/>
  <c r="X2355"/>
  <c r="R2550"/>
  <c r="S2550"/>
  <c r="T2550"/>
  <c r="V2550"/>
  <c r="W2550"/>
  <c r="X2550"/>
  <c r="R2098"/>
  <c r="S2098"/>
  <c r="T2098"/>
  <c r="V2098"/>
  <c r="W2098"/>
  <c r="X2098"/>
  <c r="R2145"/>
  <c r="S2145"/>
  <c r="T2145"/>
  <c r="V2145"/>
  <c r="W2145"/>
  <c r="X2145"/>
  <c r="R2226"/>
  <c r="S2226"/>
  <c r="T2226"/>
  <c r="V2226"/>
  <c r="W2226"/>
  <c r="X2226"/>
  <c r="R2333"/>
  <c r="S2333"/>
  <c r="T2333"/>
  <c r="V2333"/>
  <c r="W2333"/>
  <c r="X2333"/>
  <c r="R2468"/>
  <c r="S2468"/>
  <c r="T2468"/>
  <c r="V2468"/>
  <c r="W2468"/>
  <c r="X2468"/>
  <c r="R2648"/>
  <c r="S2648"/>
  <c r="T2648"/>
  <c r="V2648"/>
  <c r="W2648"/>
  <c r="X2648"/>
  <c r="R2414"/>
  <c r="S2414"/>
  <c r="T2414"/>
  <c r="V2414"/>
  <c r="W2414"/>
  <c r="X2414"/>
  <c r="R2456"/>
  <c r="S2456"/>
  <c r="T2456"/>
  <c r="V2456"/>
  <c r="W2456"/>
  <c r="X2456"/>
  <c r="R2539"/>
  <c r="S2539"/>
  <c r="T2539"/>
  <c r="V2539"/>
  <c r="W2539"/>
  <c r="X2539"/>
  <c r="R2655"/>
  <c r="S2655"/>
  <c r="T2655"/>
  <c r="V2655"/>
  <c r="W2655"/>
  <c r="X2655"/>
  <c r="R283"/>
  <c r="S283"/>
  <c r="T283"/>
  <c r="V283"/>
  <c r="W283"/>
  <c r="X283"/>
  <c r="R306"/>
  <c r="S306"/>
  <c r="T306"/>
  <c r="V306"/>
  <c r="W306"/>
  <c r="X306"/>
  <c r="R347"/>
  <c r="S347"/>
  <c r="T347"/>
  <c r="V347"/>
  <c r="W347"/>
  <c r="X347"/>
  <c r="R407"/>
  <c r="S407"/>
  <c r="T407"/>
  <c r="V407"/>
  <c r="W407"/>
  <c r="X407"/>
  <c r="R487"/>
  <c r="S487"/>
  <c r="T487"/>
  <c r="V487"/>
  <c r="W487"/>
  <c r="X487"/>
  <c r="R596"/>
  <c r="S596"/>
  <c r="T596"/>
  <c r="V596"/>
  <c r="W596"/>
  <c r="X596"/>
  <c r="R737"/>
  <c r="S737"/>
  <c r="T737"/>
  <c r="V737"/>
  <c r="W737"/>
  <c r="X737"/>
  <c r="R916"/>
  <c r="S916"/>
  <c r="T916"/>
  <c r="V916"/>
  <c r="W916"/>
  <c r="X916"/>
  <c r="Y878"/>
  <c r="X878"/>
  <c r="W878"/>
  <c r="V878"/>
  <c r="U878"/>
  <c r="T878"/>
  <c r="S878"/>
  <c r="R878"/>
  <c r="R1387"/>
  <c r="S1387"/>
  <c r="T1387"/>
  <c r="V1387"/>
  <c r="W1387"/>
  <c r="X1387"/>
  <c r="R1689"/>
  <c r="S1689"/>
  <c r="T1689"/>
  <c r="V1689"/>
  <c r="W1689"/>
  <c r="X1689"/>
  <c r="R2045"/>
  <c r="S2045"/>
  <c r="T2045"/>
  <c r="V2045"/>
  <c r="W2045"/>
  <c r="X2045"/>
  <c r="R2426"/>
  <c r="S2426"/>
  <c r="T2426"/>
  <c r="V2426"/>
  <c r="W2426"/>
  <c r="X2426"/>
  <c r="R294"/>
  <c r="S294"/>
  <c r="T294"/>
  <c r="V294"/>
  <c r="W294"/>
  <c r="X294"/>
  <c r="R319"/>
  <c r="S319"/>
  <c r="T319"/>
  <c r="V319"/>
  <c r="W319"/>
  <c r="X319"/>
  <c r="R360"/>
  <c r="S360"/>
  <c r="T360"/>
  <c r="V360"/>
  <c r="W360"/>
  <c r="X360"/>
  <c r="R422"/>
  <c r="S422"/>
  <c r="T422"/>
  <c r="V422"/>
  <c r="W422"/>
  <c r="X422"/>
  <c r="R505"/>
  <c r="S505"/>
  <c r="T505"/>
  <c r="V505"/>
  <c r="W505"/>
  <c r="X505"/>
  <c r="R614"/>
  <c r="S614"/>
  <c r="T614"/>
  <c r="V614"/>
  <c r="W614"/>
  <c r="X614"/>
  <c r="R756"/>
  <c r="S756"/>
  <c r="T756"/>
  <c r="V756"/>
  <c r="W756"/>
  <c r="X756"/>
  <c r="R937"/>
  <c r="S937"/>
  <c r="T937"/>
  <c r="V937"/>
  <c r="W937"/>
  <c r="X937"/>
  <c r="R1152"/>
  <c r="S1152"/>
  <c r="T1152"/>
  <c r="V1152"/>
  <c r="W1152"/>
  <c r="X1152"/>
  <c r="R1407"/>
  <c r="S1407"/>
  <c r="T1407"/>
  <c r="V1407"/>
  <c r="W1407"/>
  <c r="X1407"/>
  <c r="R1718"/>
  <c r="S1718"/>
  <c r="T1718"/>
  <c r="V1718"/>
  <c r="W1718"/>
  <c r="X1718"/>
  <c r="R2068"/>
  <c r="S2068"/>
  <c r="T2068"/>
  <c r="V2068"/>
  <c r="W2068"/>
  <c r="X2068"/>
  <c r="R2451"/>
  <c r="S2451"/>
  <c r="T2451"/>
  <c r="V2451"/>
  <c r="W2451"/>
  <c r="X2451"/>
  <c r="R320"/>
  <c r="S320"/>
  <c r="T320"/>
  <c r="V320"/>
  <c r="W320"/>
  <c r="X320"/>
  <c r="R346"/>
  <c r="S346"/>
  <c r="T346"/>
  <c r="V346"/>
  <c r="W346"/>
  <c r="X346"/>
  <c r="R383"/>
  <c r="S383"/>
  <c r="T383"/>
  <c r="V383"/>
  <c r="W383"/>
  <c r="X383"/>
  <c r="R454"/>
  <c r="S454"/>
  <c r="T454"/>
  <c r="V454"/>
  <c r="W454"/>
  <c r="X454"/>
  <c r="R534"/>
  <c r="S534"/>
  <c r="T534"/>
  <c r="V534"/>
  <c r="W534"/>
  <c r="X534"/>
  <c r="R650"/>
  <c r="S650"/>
  <c r="T650"/>
  <c r="V650"/>
  <c r="W650"/>
  <c r="X650"/>
  <c r="R792"/>
  <c r="S792"/>
  <c r="T792"/>
  <c r="V792"/>
  <c r="W792"/>
  <c r="X792"/>
  <c r="R973"/>
  <c r="S973"/>
  <c r="T973"/>
  <c r="V973"/>
  <c r="W973"/>
  <c r="X973"/>
  <c r="R1190"/>
  <c r="S1190"/>
  <c r="T1190"/>
  <c r="V1190"/>
  <c r="W1190"/>
  <c r="X1190"/>
  <c r="R1459"/>
  <c r="S1459"/>
  <c r="T1459"/>
  <c r="V1459"/>
  <c r="W1459"/>
  <c r="X1459"/>
  <c r="R1767"/>
  <c r="S1767"/>
  <c r="T1767"/>
  <c r="V1767"/>
  <c r="W1767"/>
  <c r="X1767"/>
  <c r="R2113"/>
  <c r="S2113"/>
  <c r="T2113"/>
  <c r="V2113"/>
  <c r="W2113"/>
  <c r="X2113"/>
  <c r="R2504"/>
  <c r="S2504"/>
  <c r="T2504"/>
  <c r="V2504"/>
  <c r="W2504"/>
  <c r="X2504"/>
  <c r="R353"/>
  <c r="S353"/>
  <c r="T353"/>
  <c r="V353"/>
  <c r="W353"/>
  <c r="X353"/>
  <c r="R381"/>
  <c r="S381"/>
  <c r="T381"/>
  <c r="V381"/>
  <c r="W381"/>
  <c r="X381"/>
  <c r="R424"/>
  <c r="S424"/>
  <c r="T424"/>
  <c r="V424"/>
  <c r="W424"/>
  <c r="X424"/>
  <c r="R489"/>
  <c r="S489"/>
  <c r="T489"/>
  <c r="V489"/>
  <c r="W489"/>
  <c r="X489"/>
  <c r="R576"/>
  <c r="S576"/>
  <c r="T576"/>
  <c r="V576"/>
  <c r="W576"/>
  <c r="X576"/>
  <c r="R697"/>
  <c r="S697"/>
  <c r="T697"/>
  <c r="V697"/>
  <c r="W697"/>
  <c r="X697"/>
  <c r="R842"/>
  <c r="S842"/>
  <c r="T842"/>
  <c r="V842"/>
  <c r="W842"/>
  <c r="X842"/>
  <c r="R1021"/>
  <c r="S1021"/>
  <c r="T1021"/>
  <c r="V1021"/>
  <c r="W1021"/>
  <c r="X1021"/>
  <c r="R1251"/>
  <c r="S1251"/>
  <c r="T1251"/>
  <c r="V1251"/>
  <c r="W1251"/>
  <c r="X1251"/>
  <c r="R1516"/>
  <c r="S1516"/>
  <c r="T1516"/>
  <c r="V1516"/>
  <c r="W1516"/>
  <c r="X1516"/>
  <c r="R1830"/>
  <c r="S1830"/>
  <c r="T1830"/>
  <c r="V1830"/>
  <c r="W1830"/>
  <c r="X1830"/>
  <c r="R2179"/>
  <c r="S2179"/>
  <c r="T2179"/>
  <c r="V2179"/>
  <c r="W2179"/>
  <c r="X2179"/>
  <c r="R2574"/>
  <c r="S2574"/>
  <c r="T2574"/>
  <c r="V2574"/>
  <c r="W2574"/>
  <c r="X2574"/>
  <c r="R401"/>
  <c r="S401"/>
  <c r="T401"/>
  <c r="V401"/>
  <c r="W401"/>
  <c r="X401"/>
  <c r="R430"/>
  <c r="S430"/>
  <c r="T430"/>
  <c r="V430"/>
  <c r="W430"/>
  <c r="X430"/>
  <c r="R474"/>
  <c r="S474"/>
  <c r="T474"/>
  <c r="V474"/>
  <c r="W474"/>
  <c r="X474"/>
  <c r="R546"/>
  <c r="S546"/>
  <c r="T546"/>
  <c r="V546"/>
  <c r="W546"/>
  <c r="X546"/>
  <c r="R639"/>
  <c r="S639"/>
  <c r="T639"/>
  <c r="V639"/>
  <c r="W639"/>
  <c r="X639"/>
  <c r="R753"/>
  <c r="S753"/>
  <c r="T753"/>
  <c r="V753"/>
  <c r="W753"/>
  <c r="X753"/>
  <c r="R912"/>
  <c r="S912"/>
  <c r="T912"/>
  <c r="V912"/>
  <c r="W912"/>
  <c r="X912"/>
  <c r="R1105"/>
  <c r="S1105"/>
  <c r="T1105"/>
  <c r="V1105"/>
  <c r="W1105"/>
  <c r="X1105"/>
  <c r="R1327"/>
  <c r="S1327"/>
  <c r="T1327"/>
  <c r="V1327"/>
  <c r="W1327"/>
  <c r="X1327"/>
  <c r="R1601"/>
  <c r="S1601"/>
  <c r="T1601"/>
  <c r="V1601"/>
  <c r="W1601"/>
  <c r="X1601"/>
  <c r="R1923"/>
  <c r="S1923"/>
  <c r="T1923"/>
  <c r="V1923"/>
  <c r="W1923"/>
  <c r="X1923"/>
  <c r="R2262"/>
  <c r="S2262"/>
  <c r="T2262"/>
  <c r="V2262"/>
  <c r="W2262"/>
  <c r="X2262"/>
  <c r="R466"/>
  <c r="S466"/>
  <c r="T466"/>
  <c r="V466"/>
  <c r="W466"/>
  <c r="X466"/>
  <c r="R492"/>
  <c r="S492"/>
  <c r="T492"/>
  <c r="V492"/>
  <c r="W492"/>
  <c r="X492"/>
  <c r="R541"/>
  <c r="S541"/>
  <c r="T541"/>
  <c r="V541"/>
  <c r="W541"/>
  <c r="X541"/>
  <c r="R610"/>
  <c r="S610"/>
  <c r="T610"/>
  <c r="V610"/>
  <c r="W610"/>
  <c r="X610"/>
  <c r="R709"/>
  <c r="S709"/>
  <c r="T709"/>
  <c r="V709"/>
  <c r="W709"/>
  <c r="X709"/>
  <c r="R835"/>
  <c r="S835"/>
  <c r="T835"/>
  <c r="V835"/>
  <c r="W835"/>
  <c r="X835"/>
  <c r="R992"/>
  <c r="S992"/>
  <c r="T992"/>
  <c r="V992"/>
  <c r="W992"/>
  <c r="X992"/>
  <c r="R1183"/>
  <c r="S1183"/>
  <c r="T1183"/>
  <c r="V1183"/>
  <c r="W1183"/>
  <c r="X1183"/>
  <c r="R1420"/>
  <c r="S1420"/>
  <c r="T1420"/>
  <c r="V1420"/>
  <c r="W1420"/>
  <c r="X1420"/>
  <c r="R1699"/>
  <c r="S1699"/>
  <c r="T1699"/>
  <c r="V1699"/>
  <c r="W1699"/>
  <c r="X1699"/>
  <c r="R2019"/>
  <c r="S2019"/>
  <c r="T2019"/>
  <c r="V2019"/>
  <c r="W2019"/>
  <c r="X2019"/>
  <c r="R2377"/>
  <c r="S2377"/>
  <c r="T2377"/>
  <c r="V2377"/>
  <c r="W2377"/>
  <c r="X2377"/>
  <c r="R542"/>
  <c r="S542"/>
  <c r="T542"/>
  <c r="V542"/>
  <c r="W542"/>
  <c r="X542"/>
  <c r="R571"/>
  <c r="S571"/>
  <c r="T571"/>
  <c r="V571"/>
  <c r="W571"/>
  <c r="X571"/>
  <c r="R623"/>
  <c r="S623"/>
  <c r="T623"/>
  <c r="V623"/>
  <c r="W623"/>
  <c r="X623"/>
  <c r="R698"/>
  <c r="S698"/>
  <c r="T698"/>
  <c r="V698"/>
  <c r="W698"/>
  <c r="X698"/>
  <c r="R799"/>
  <c r="S799"/>
  <c r="T799"/>
  <c r="V799"/>
  <c r="W799"/>
  <c r="X799"/>
  <c r="R936"/>
  <c r="S936"/>
  <c r="T936"/>
  <c r="V936"/>
  <c r="W936"/>
  <c r="X936"/>
  <c r="R1102"/>
  <c r="S1102"/>
  <c r="T1102"/>
  <c r="V1102"/>
  <c r="W1102"/>
  <c r="X1102"/>
  <c r="R1295"/>
  <c r="S1295"/>
  <c r="T1295"/>
  <c r="V1295"/>
  <c r="W1295"/>
  <c r="X1295"/>
  <c r="R1539"/>
  <c r="S1539"/>
  <c r="T1539"/>
  <c r="V1539"/>
  <c r="W1539"/>
  <c r="X1539"/>
  <c r="R1819"/>
  <c r="S1819"/>
  <c r="T1819"/>
  <c r="V1819"/>
  <c r="W1819"/>
  <c r="X1819"/>
  <c r="R2142"/>
  <c r="S2142"/>
  <c r="T2142"/>
  <c r="V2142"/>
  <c r="W2142"/>
  <c r="X2142"/>
  <c r="R2490"/>
  <c r="S2490"/>
  <c r="T2490"/>
  <c r="V2490"/>
  <c r="W2490"/>
  <c r="X2490"/>
  <c r="R641"/>
  <c r="S641"/>
  <c r="T641"/>
  <c r="V641"/>
  <c r="W641"/>
  <c r="X641"/>
  <c r="R672"/>
  <c r="S672"/>
  <c r="T672"/>
  <c r="V672"/>
  <c r="W672"/>
  <c r="X672"/>
  <c r="R724"/>
  <c r="S724"/>
  <c r="T724"/>
  <c r="V724"/>
  <c r="W724"/>
  <c r="X724"/>
  <c r="R804"/>
  <c r="S804"/>
  <c r="T804"/>
  <c r="V804"/>
  <c r="W804"/>
  <c r="X804"/>
  <c r="R914"/>
  <c r="S914"/>
  <c r="T914"/>
  <c r="V914"/>
  <c r="W914"/>
  <c r="X914"/>
  <c r="R1036"/>
  <c r="S1036"/>
  <c r="T1036"/>
  <c r="V1036"/>
  <c r="W1036"/>
  <c r="X1036"/>
  <c r="R1216"/>
  <c r="S1216"/>
  <c r="T1216"/>
  <c r="V1216"/>
  <c r="W1216"/>
  <c r="X1216"/>
  <c r="R1427"/>
  <c r="S1427"/>
  <c r="T1427"/>
  <c r="V1427"/>
  <c r="W1427"/>
  <c r="X1427"/>
  <c r="R1673"/>
  <c r="S1673"/>
  <c r="T1673"/>
  <c r="V1673"/>
  <c r="W1673"/>
  <c r="X1673"/>
  <c r="R1962"/>
  <c r="S1962"/>
  <c r="T1962"/>
  <c r="V1962"/>
  <c r="W1962"/>
  <c r="X1962"/>
  <c r="R2287"/>
  <c r="S2287"/>
  <c r="T2287"/>
  <c r="V2287"/>
  <c r="W2287"/>
  <c r="X2287"/>
  <c r="R2647"/>
  <c r="S2647"/>
  <c r="T2647"/>
  <c r="V2647"/>
  <c r="W2647"/>
  <c r="X2647"/>
  <c r="R749"/>
  <c r="S749"/>
  <c r="T749"/>
  <c r="V749"/>
  <c r="W749"/>
  <c r="X749"/>
  <c r="R780"/>
  <c r="S780"/>
  <c r="T780"/>
  <c r="V780"/>
  <c r="W780"/>
  <c r="X780"/>
  <c r="R843"/>
  <c r="S843"/>
  <c r="T843"/>
  <c r="V843"/>
  <c r="W843"/>
  <c r="X843"/>
  <c r="R931"/>
  <c r="S931"/>
  <c r="T931"/>
  <c r="V931"/>
  <c r="W931"/>
  <c r="X931"/>
  <c r="R1032"/>
  <c r="S1032"/>
  <c r="T1032"/>
  <c r="V1032"/>
  <c r="W1032"/>
  <c r="X1032"/>
  <c r="R1180"/>
  <c r="S1180"/>
  <c r="T1180"/>
  <c r="V1180"/>
  <c r="W1180"/>
  <c r="X1180"/>
  <c r="R1361"/>
  <c r="S1361"/>
  <c r="T1361"/>
  <c r="V1361"/>
  <c r="W1361"/>
  <c r="X1361"/>
  <c r="R1583"/>
  <c r="S1583"/>
  <c r="T1583"/>
  <c r="V1583"/>
  <c r="W1583"/>
  <c r="X1583"/>
  <c r="R1831"/>
  <c r="S1831"/>
  <c r="T1831"/>
  <c r="V1831"/>
  <c r="W1831"/>
  <c r="X1831"/>
  <c r="R2117"/>
  <c r="S2117"/>
  <c r="T2117"/>
  <c r="V2117"/>
  <c r="W2117"/>
  <c r="X2117"/>
  <c r="R2444"/>
  <c r="S2444"/>
  <c r="T2444"/>
  <c r="V2444"/>
  <c r="W2444"/>
  <c r="X2444"/>
  <c r="R886"/>
  <c r="S886"/>
  <c r="T886"/>
  <c r="V886"/>
  <c r="W886"/>
  <c r="X886"/>
  <c r="R927"/>
  <c r="S927"/>
  <c r="T927"/>
  <c r="V927"/>
  <c r="W927"/>
  <c r="X927"/>
  <c r="R984"/>
  <c r="S984"/>
  <c r="T984"/>
  <c r="V984"/>
  <c r="W984"/>
  <c r="X984"/>
  <c r="R1075"/>
  <c r="S1075"/>
  <c r="T1075"/>
  <c r="V1075"/>
  <c r="W1075"/>
  <c r="X1075"/>
  <c r="R1192"/>
  <c r="S1192"/>
  <c r="T1192"/>
  <c r="V1192"/>
  <c r="W1192"/>
  <c r="X1192"/>
  <c r="R1344"/>
  <c r="S1344"/>
  <c r="T1344"/>
  <c r="V1344"/>
  <c r="W1344"/>
  <c r="X1344"/>
  <c r="R1528"/>
  <c r="S1528"/>
  <c r="T1528"/>
  <c r="V1528"/>
  <c r="W1528"/>
  <c r="X1528"/>
  <c r="R1750"/>
  <c r="S1750"/>
  <c r="T1750"/>
  <c r="V1750"/>
  <c r="W1750"/>
  <c r="X1750"/>
  <c r="R2010"/>
  <c r="S2010"/>
  <c r="T2010"/>
  <c r="V2010"/>
  <c r="W2010"/>
  <c r="X2010"/>
  <c r="R2304"/>
  <c r="S2304"/>
  <c r="T2304"/>
  <c r="V2304"/>
  <c r="W2304"/>
  <c r="X2304"/>
  <c r="R2631"/>
  <c r="S2631"/>
  <c r="T2631"/>
  <c r="V2631"/>
  <c r="W2631"/>
  <c r="X2631"/>
  <c r="R1041"/>
  <c r="S1041"/>
  <c r="T1041"/>
  <c r="V1041"/>
  <c r="W1041"/>
  <c r="X1041"/>
  <c r="R1090"/>
  <c r="S1090"/>
  <c r="T1090"/>
  <c r="V1090"/>
  <c r="W1090"/>
  <c r="X1090"/>
  <c r="R1153"/>
  <c r="S1153"/>
  <c r="T1153"/>
  <c r="V1153"/>
  <c r="W1153"/>
  <c r="X1153"/>
  <c r="R1243"/>
  <c r="S1243"/>
  <c r="T1243"/>
  <c r="V1243"/>
  <c r="W1243"/>
  <c r="X1243"/>
  <c r="R1367"/>
  <c r="S1367"/>
  <c r="T1367"/>
  <c r="V1367"/>
  <c r="W1367"/>
  <c r="X1367"/>
  <c r="R1523"/>
  <c r="S1523"/>
  <c r="T1523"/>
  <c r="V1523"/>
  <c r="W1523"/>
  <c r="X1523"/>
  <c r="R1721"/>
  <c r="S1721"/>
  <c r="T1721"/>
  <c r="V1721"/>
  <c r="W1721"/>
  <c r="X1721"/>
  <c r="R1946"/>
  <c r="S1946"/>
  <c r="T1946"/>
  <c r="V1946"/>
  <c r="W1946"/>
  <c r="X1946"/>
  <c r="R2208"/>
  <c r="S2208"/>
  <c r="T2208"/>
  <c r="V2208"/>
  <c r="W2208"/>
  <c r="X2208"/>
  <c r="R2500"/>
  <c r="S2500"/>
  <c r="T2500"/>
  <c r="V2500"/>
  <c r="W2500"/>
  <c r="X2500"/>
  <c r="R1231"/>
  <c r="S1231"/>
  <c r="T1231"/>
  <c r="V1231"/>
  <c r="W1231"/>
  <c r="X1231"/>
  <c r="R1274"/>
  <c r="S1274"/>
  <c r="T1274"/>
  <c r="V1274"/>
  <c r="W1274"/>
  <c r="X1274"/>
  <c r="R1345"/>
  <c r="S1345"/>
  <c r="T1345"/>
  <c r="V1345"/>
  <c r="W1345"/>
  <c r="X1345"/>
  <c r="R1448"/>
  <c r="S1448"/>
  <c r="T1448"/>
  <c r="V1448"/>
  <c r="W1448"/>
  <c r="X1448"/>
  <c r="R1579"/>
  <c r="S1579"/>
  <c r="T1579"/>
  <c r="V1579"/>
  <c r="W1579"/>
  <c r="X1579"/>
  <c r="R1739"/>
  <c r="S1739"/>
  <c r="T1739"/>
  <c r="V1739"/>
  <c r="W1739"/>
  <c r="X1739"/>
  <c r="R1940"/>
  <c r="S1940"/>
  <c r="T1940"/>
  <c r="V1940"/>
  <c r="W1940"/>
  <c r="X1940"/>
  <c r="R2166"/>
  <c r="S2166"/>
  <c r="T2166"/>
  <c r="V2166"/>
  <c r="W2166"/>
  <c r="X2166"/>
  <c r="R2429"/>
  <c r="S2429"/>
  <c r="T2429"/>
  <c r="V2429"/>
  <c r="W2429"/>
  <c r="X2429"/>
  <c r="R1453"/>
  <c r="S1453"/>
  <c r="T1453"/>
  <c r="V1453"/>
  <c r="W1453"/>
  <c r="X1453"/>
  <c r="R1492"/>
  <c r="S1492"/>
  <c r="T1492"/>
  <c r="V1492"/>
  <c r="W1492"/>
  <c r="X1492"/>
  <c r="R1568"/>
  <c r="S1568"/>
  <c r="T1568"/>
  <c r="V1568"/>
  <c r="W1568"/>
  <c r="X1568"/>
  <c r="R1666"/>
  <c r="S1666"/>
  <c r="T1666"/>
  <c r="V1666"/>
  <c r="W1666"/>
  <c r="X1666"/>
  <c r="R1808"/>
  <c r="S1808"/>
  <c r="T1808"/>
  <c r="V1808"/>
  <c r="W1808"/>
  <c r="X1808"/>
  <c r="R1973"/>
  <c r="S1973"/>
  <c r="T1973"/>
  <c r="V1973"/>
  <c r="W1973"/>
  <c r="X1973"/>
  <c r="R2169"/>
  <c r="S2169"/>
  <c r="T2169"/>
  <c r="V2169"/>
  <c r="W2169"/>
  <c r="X2169"/>
  <c r="R2403"/>
  <c r="S2403"/>
  <c r="T2403"/>
  <c r="V2403"/>
  <c r="W2403"/>
  <c r="X2403"/>
  <c r="R1692"/>
  <c r="S1692"/>
  <c r="T1692"/>
  <c r="V1692"/>
  <c r="W1692"/>
  <c r="X1692"/>
  <c r="R1740"/>
  <c r="S1740"/>
  <c r="T1740"/>
  <c r="V1740"/>
  <c r="W1740"/>
  <c r="X1740"/>
  <c r="R1814"/>
  <c r="S1814"/>
  <c r="T1814"/>
  <c r="V1814"/>
  <c r="W1814"/>
  <c r="X1814"/>
  <c r="R1928"/>
  <c r="S1928"/>
  <c r="T1928"/>
  <c r="V1928"/>
  <c r="W1928"/>
  <c r="X1928"/>
  <c r="R2060"/>
  <c r="S2060"/>
  <c r="T2060"/>
  <c r="V2060"/>
  <c r="W2060"/>
  <c r="X2060"/>
  <c r="R2230"/>
  <c r="S2230"/>
  <c r="T2230"/>
  <c r="V2230"/>
  <c r="W2230"/>
  <c r="X2230"/>
  <c r="R2430"/>
  <c r="S2430"/>
  <c r="T2430"/>
  <c r="V2430"/>
  <c r="W2430"/>
  <c r="X2430"/>
  <c r="R1966"/>
  <c r="S1966"/>
  <c r="T1966"/>
  <c r="V1966"/>
  <c r="W1966"/>
  <c r="X1966"/>
  <c r="R2009"/>
  <c r="S2009"/>
  <c r="T2009"/>
  <c r="V2009"/>
  <c r="W2009"/>
  <c r="X2009"/>
  <c r="R2082"/>
  <c r="S2082"/>
  <c r="T2082"/>
  <c r="V2082"/>
  <c r="W2082"/>
  <c r="X2082"/>
  <c r="R2186"/>
  <c r="S2186"/>
  <c r="T2186"/>
  <c r="V2186"/>
  <c r="W2186"/>
  <c r="X2186"/>
  <c r="R2339"/>
  <c r="S2339"/>
  <c r="T2339"/>
  <c r="V2339"/>
  <c r="W2339"/>
  <c r="X2339"/>
  <c r="R2503"/>
  <c r="S2503"/>
  <c r="T2503"/>
  <c r="V2503"/>
  <c r="W2503"/>
  <c r="X2503"/>
  <c r="R2254"/>
  <c r="S2254"/>
  <c r="T2254"/>
  <c r="V2254"/>
  <c r="W2254"/>
  <c r="X2254"/>
  <c r="R2305"/>
  <c r="S2305"/>
  <c r="T2305"/>
  <c r="V2305"/>
  <c r="W2305"/>
  <c r="X2305"/>
  <c r="R2384"/>
  <c r="S2384"/>
  <c r="T2384"/>
  <c r="V2384"/>
  <c r="W2384"/>
  <c r="X2384"/>
  <c r="R2485"/>
  <c r="S2485"/>
  <c r="T2485"/>
  <c r="V2485"/>
  <c r="W2485"/>
  <c r="X2485"/>
  <c r="R2634"/>
  <c r="S2634"/>
  <c r="T2634"/>
  <c r="V2634"/>
  <c r="W2634"/>
  <c r="X2634"/>
  <c r="R2577"/>
  <c r="S2577"/>
  <c r="T2577"/>
  <c r="V2577"/>
  <c r="W2577"/>
  <c r="X2577"/>
  <c r="R2622"/>
  <c r="S2622"/>
  <c r="T2622"/>
  <c r="V2622"/>
  <c r="W2622"/>
  <c r="X2622"/>
  <c r="R377"/>
  <c r="S377"/>
  <c r="T377"/>
  <c r="V377"/>
  <c r="W377"/>
  <c r="X377"/>
  <c r="R398"/>
  <c r="S398"/>
  <c r="T398"/>
  <c r="V398"/>
  <c r="W398"/>
  <c r="X398"/>
  <c r="R446"/>
  <c r="S446"/>
  <c r="T446"/>
  <c r="V446"/>
  <c r="W446"/>
  <c r="X446"/>
  <c r="R514"/>
  <c r="S514"/>
  <c r="T514"/>
  <c r="V514"/>
  <c r="W514"/>
  <c r="X514"/>
  <c r="R599"/>
  <c r="S599"/>
  <c r="T599"/>
  <c r="V599"/>
  <c r="W599"/>
  <c r="X599"/>
  <c r="R721"/>
  <c r="S721"/>
  <c r="T721"/>
  <c r="V721"/>
  <c r="W721"/>
  <c r="X721"/>
  <c r="R870"/>
  <c r="S870"/>
  <c r="T870"/>
  <c r="V870"/>
  <c r="W870"/>
  <c r="X870"/>
  <c r="R1053"/>
  <c r="S1053"/>
  <c r="T1053"/>
  <c r="V1053"/>
  <c r="W1053"/>
  <c r="X1053"/>
  <c r="R1280"/>
  <c r="S1280"/>
  <c r="T1280"/>
  <c r="V1280"/>
  <c r="W1280"/>
  <c r="X1280"/>
  <c r="R1554"/>
  <c r="S1554"/>
  <c r="T1554"/>
  <c r="V1554"/>
  <c r="W1554"/>
  <c r="X1554"/>
  <c r="R1861"/>
  <c r="S1861"/>
  <c r="T1861"/>
  <c r="V1861"/>
  <c r="W1861"/>
  <c r="X1861"/>
  <c r="R2221"/>
  <c r="S2221"/>
  <c r="T2221"/>
  <c r="V2221"/>
  <c r="W2221"/>
  <c r="X2221"/>
  <c r="R2609"/>
  <c r="S2609"/>
  <c r="T2609"/>
  <c r="V2609"/>
  <c r="W2609"/>
  <c r="X2609"/>
  <c r="R387"/>
  <c r="S387"/>
  <c r="T387"/>
  <c r="V387"/>
  <c r="W387"/>
  <c r="X387"/>
  <c r="R414"/>
  <c r="S414"/>
  <c r="T414"/>
  <c r="V414"/>
  <c r="W414"/>
  <c r="X414"/>
  <c r="R464"/>
  <c r="S464"/>
  <c r="T464"/>
  <c r="V464"/>
  <c r="W464"/>
  <c r="X464"/>
  <c r="R526"/>
  <c r="S526"/>
  <c r="T526"/>
  <c r="V526"/>
  <c r="W526"/>
  <c r="X526"/>
  <c r="R620"/>
  <c r="S620"/>
  <c r="T620"/>
  <c r="V620"/>
  <c r="W620"/>
  <c r="X620"/>
  <c r="R740"/>
  <c r="S740"/>
  <c r="T740"/>
  <c r="V740"/>
  <c r="W740"/>
  <c r="X740"/>
  <c r="R891"/>
  <c r="S891"/>
  <c r="T891"/>
  <c r="V891"/>
  <c r="W891"/>
  <c r="X891"/>
  <c r="R1080"/>
  <c r="S1080"/>
  <c r="T1080"/>
  <c r="V1080"/>
  <c r="W1080"/>
  <c r="X1080"/>
  <c r="R1309"/>
  <c r="S1309"/>
  <c r="T1309"/>
  <c r="V1309"/>
  <c r="W1309"/>
  <c r="X1309"/>
  <c r="R1582"/>
  <c r="S1582"/>
  <c r="T1582"/>
  <c r="V1582"/>
  <c r="W1582"/>
  <c r="X1582"/>
  <c r="R1890"/>
  <c r="S1890"/>
  <c r="T1890"/>
  <c r="V1890"/>
  <c r="W1890"/>
  <c r="X1890"/>
  <c r="R2246"/>
  <c r="S2246"/>
  <c r="T2246"/>
  <c r="V2246"/>
  <c r="W2246"/>
  <c r="X2246"/>
  <c r="R2640"/>
  <c r="S2640"/>
  <c r="T2640"/>
  <c r="V2640"/>
  <c r="W2640"/>
  <c r="X2640"/>
  <c r="R417"/>
  <c r="S417"/>
  <c r="T417"/>
  <c r="V417"/>
  <c r="W417"/>
  <c r="X417"/>
  <c r="R442"/>
  <c r="S442"/>
  <c r="T442"/>
  <c r="V442"/>
  <c r="W442"/>
  <c r="X442"/>
  <c r="R491"/>
  <c r="S491"/>
  <c r="T491"/>
  <c r="V491"/>
  <c r="W491"/>
  <c r="X491"/>
  <c r="R564"/>
  <c r="S564"/>
  <c r="T564"/>
  <c r="V564"/>
  <c r="W564"/>
  <c r="X564"/>
  <c r="R654"/>
  <c r="S654"/>
  <c r="T654"/>
  <c r="V654"/>
  <c r="W654"/>
  <c r="X654"/>
  <c r="R774"/>
  <c r="S774"/>
  <c r="T774"/>
  <c r="V774"/>
  <c r="W774"/>
  <c r="X774"/>
  <c r="R934"/>
  <c r="S934"/>
  <c r="T934"/>
  <c r="V934"/>
  <c r="W934"/>
  <c r="X934"/>
  <c r="R1121"/>
  <c r="S1121"/>
  <c r="T1121"/>
  <c r="V1121"/>
  <c r="W1121"/>
  <c r="X1121"/>
  <c r="R1353"/>
  <c r="S1353"/>
  <c r="T1353"/>
  <c r="V1353"/>
  <c r="W1353"/>
  <c r="X1353"/>
  <c r="R1623"/>
  <c r="S1623"/>
  <c r="T1623"/>
  <c r="V1623"/>
  <c r="W1623"/>
  <c r="X1623"/>
  <c r="R1944"/>
  <c r="S1944"/>
  <c r="T1944"/>
  <c r="V1944"/>
  <c r="W1944"/>
  <c r="X1944"/>
  <c r="R2296"/>
  <c r="S2296"/>
  <c r="T2296"/>
  <c r="V2296"/>
  <c r="W2296"/>
  <c r="X2296"/>
  <c r="R458"/>
  <c r="S458"/>
  <c r="T458"/>
  <c r="V458"/>
  <c r="W458"/>
  <c r="X458"/>
  <c r="R481"/>
  <c r="S481"/>
  <c r="T481"/>
  <c r="V481"/>
  <c r="W481"/>
  <c r="X481"/>
  <c r="R529"/>
  <c r="S529"/>
  <c r="T529"/>
  <c r="V529"/>
  <c r="W529"/>
  <c r="X529"/>
  <c r="R600"/>
  <c r="S600"/>
  <c r="T600"/>
  <c r="V600"/>
  <c r="W600"/>
  <c r="X600"/>
  <c r="R700"/>
  <c r="S700"/>
  <c r="T700"/>
  <c r="V700"/>
  <c r="W700"/>
  <c r="X700"/>
  <c r="R827"/>
  <c r="S827"/>
  <c r="T827"/>
  <c r="V827"/>
  <c r="W827"/>
  <c r="X827"/>
  <c r="R980"/>
  <c r="S980"/>
  <c r="T980"/>
  <c r="V980"/>
  <c r="W980"/>
  <c r="X980"/>
  <c r="R1173"/>
  <c r="S1173"/>
  <c r="T1173"/>
  <c r="V1173"/>
  <c r="W1173"/>
  <c r="X1173"/>
  <c r="R1403"/>
  <c r="S1403"/>
  <c r="T1403"/>
  <c r="V1403"/>
  <c r="W1403"/>
  <c r="X1403"/>
  <c r="R1684"/>
  <c r="S1684"/>
  <c r="T1684"/>
  <c r="V1684"/>
  <c r="W1684"/>
  <c r="X1684"/>
  <c r="R2001"/>
  <c r="S2001"/>
  <c r="T2001"/>
  <c r="V2001"/>
  <c r="W2001"/>
  <c r="X2001"/>
  <c r="R2369"/>
  <c r="S2369"/>
  <c r="T2369"/>
  <c r="V2369"/>
  <c r="W2369"/>
  <c r="X2369"/>
  <c r="R510"/>
  <c r="S510"/>
  <c r="T510"/>
  <c r="V510"/>
  <c r="W510"/>
  <c r="X510"/>
  <c r="R537"/>
  <c r="S537"/>
  <c r="T537"/>
  <c r="V537"/>
  <c r="W537"/>
  <c r="X537"/>
  <c r="R586"/>
  <c r="S586"/>
  <c r="T586"/>
  <c r="V586"/>
  <c r="W586"/>
  <c r="X586"/>
  <c r="R664"/>
  <c r="S664"/>
  <c r="T664"/>
  <c r="V664"/>
  <c r="W664"/>
  <c r="X664"/>
  <c r="R762"/>
  <c r="S762"/>
  <c r="T762"/>
  <c r="V762"/>
  <c r="W762"/>
  <c r="X762"/>
  <c r="R889"/>
  <c r="S889"/>
  <c r="T889"/>
  <c r="V889"/>
  <c r="W889"/>
  <c r="X889"/>
  <c r="R1047"/>
  <c r="S1047"/>
  <c r="T1047"/>
  <c r="V1047"/>
  <c r="W1047"/>
  <c r="X1047"/>
  <c r="R1250"/>
  <c r="S1250"/>
  <c r="T1250"/>
  <c r="V1250"/>
  <c r="W1250"/>
  <c r="X1250"/>
  <c r="R1488"/>
  <c r="S1488"/>
  <c r="T1488"/>
  <c r="V1488"/>
  <c r="W1488"/>
  <c r="X1488"/>
  <c r="R1773"/>
  <c r="S1773"/>
  <c r="T1773"/>
  <c r="V1773"/>
  <c r="W1773"/>
  <c r="X1773"/>
  <c r="R2089"/>
  <c r="S2089"/>
  <c r="T2089"/>
  <c r="V2089"/>
  <c r="W2089"/>
  <c r="X2089"/>
  <c r="R2442"/>
  <c r="S2442"/>
  <c r="T2442"/>
  <c r="V2442"/>
  <c r="W2442"/>
  <c r="X2442"/>
  <c r="R573"/>
  <c r="S573"/>
  <c r="T573"/>
  <c r="V573"/>
  <c r="W573"/>
  <c r="X573"/>
  <c r="R605"/>
  <c r="S605"/>
  <c r="T605"/>
  <c r="V605"/>
  <c r="W605"/>
  <c r="X605"/>
  <c r="R659"/>
  <c r="S659"/>
  <c r="T659"/>
  <c r="V659"/>
  <c r="W659"/>
  <c r="X659"/>
  <c r="R734"/>
  <c r="S734"/>
  <c r="T734"/>
  <c r="V734"/>
  <c r="W734"/>
  <c r="X734"/>
  <c r="R838"/>
  <c r="S838"/>
  <c r="T838"/>
  <c r="V838"/>
  <c r="W838"/>
  <c r="X838"/>
  <c r="R974"/>
  <c r="S974"/>
  <c r="T974"/>
  <c r="V974"/>
  <c r="W974"/>
  <c r="X974"/>
  <c r="R1138"/>
  <c r="S1138"/>
  <c r="T1138"/>
  <c r="V1138"/>
  <c r="W1138"/>
  <c r="X1138"/>
  <c r="R1343"/>
  <c r="S1343"/>
  <c r="T1343"/>
  <c r="V1343"/>
  <c r="W1343"/>
  <c r="X1343"/>
  <c r="R1592"/>
  <c r="S1592"/>
  <c r="T1592"/>
  <c r="V1592"/>
  <c r="W1592"/>
  <c r="X1592"/>
  <c r="R1868"/>
  <c r="S1868"/>
  <c r="T1868"/>
  <c r="V1868"/>
  <c r="W1868"/>
  <c r="X1868"/>
  <c r="R2189"/>
  <c r="S2189"/>
  <c r="T2189"/>
  <c r="V2189"/>
  <c r="W2189"/>
  <c r="X2189"/>
  <c r="R2557"/>
  <c r="S2557"/>
  <c r="T2557"/>
  <c r="V2557"/>
  <c r="W2557"/>
  <c r="X2557"/>
  <c r="R660"/>
  <c r="S660"/>
  <c r="T660"/>
  <c r="V660"/>
  <c r="W660"/>
  <c r="X660"/>
  <c r="R694"/>
  <c r="S694"/>
  <c r="T694"/>
  <c r="V694"/>
  <c r="W694"/>
  <c r="X694"/>
  <c r="R746"/>
  <c r="S746"/>
  <c r="T746"/>
  <c r="V746"/>
  <c r="W746"/>
  <c r="X746"/>
  <c r="R832"/>
  <c r="S832"/>
  <c r="T832"/>
  <c r="V832"/>
  <c r="W832"/>
  <c r="X832"/>
  <c r="R938"/>
  <c r="S938"/>
  <c r="T938"/>
  <c r="V938"/>
  <c r="W938"/>
  <c r="X938"/>
  <c r="R1074"/>
  <c r="S1074"/>
  <c r="T1074"/>
  <c r="V1074"/>
  <c r="W1074"/>
  <c r="X1074"/>
  <c r="R1247"/>
  <c r="S1247"/>
  <c r="T1247"/>
  <c r="V1247"/>
  <c r="W1247"/>
  <c r="X1247"/>
  <c r="R1460"/>
  <c r="S1460"/>
  <c r="T1460"/>
  <c r="V1460"/>
  <c r="W1460"/>
  <c r="X1460"/>
  <c r="R1701"/>
  <c r="S1701"/>
  <c r="T1701"/>
  <c r="V1701"/>
  <c r="W1701"/>
  <c r="X1701"/>
  <c r="R1998"/>
  <c r="S1998"/>
  <c r="T1998"/>
  <c r="V1998"/>
  <c r="W1998"/>
  <c r="X1998"/>
  <c r="R2319"/>
  <c r="S2319"/>
  <c r="T2319"/>
  <c r="V2319"/>
  <c r="W2319"/>
  <c r="X2319"/>
  <c r="R763"/>
  <c r="S763"/>
  <c r="T763"/>
  <c r="V763"/>
  <c r="W763"/>
  <c r="X763"/>
  <c r="R795"/>
  <c r="S795"/>
  <c r="T795"/>
  <c r="V795"/>
  <c r="W795"/>
  <c r="X795"/>
  <c r="R857"/>
  <c r="S857"/>
  <c r="T857"/>
  <c r="V857"/>
  <c r="W857"/>
  <c r="X857"/>
  <c r="R943"/>
  <c r="S943"/>
  <c r="T943"/>
  <c r="V943"/>
  <c r="W943"/>
  <c r="X943"/>
  <c r="R1048"/>
  <c r="S1048"/>
  <c r="T1048"/>
  <c r="V1048"/>
  <c r="W1048"/>
  <c r="X1048"/>
  <c r="R1195"/>
  <c r="S1195"/>
  <c r="T1195"/>
  <c r="V1195"/>
  <c r="W1195"/>
  <c r="X1195"/>
  <c r="R1374"/>
  <c r="S1374"/>
  <c r="T1374"/>
  <c r="V1374"/>
  <c r="W1374"/>
  <c r="X1374"/>
  <c r="R1593"/>
  <c r="S1593"/>
  <c r="T1593"/>
  <c r="V1593"/>
  <c r="W1593"/>
  <c r="X1593"/>
  <c r="R1845"/>
  <c r="S1845"/>
  <c r="T1845"/>
  <c r="V1845"/>
  <c r="W1845"/>
  <c r="X1845"/>
  <c r="R2134"/>
  <c r="S2134"/>
  <c r="T2134"/>
  <c r="V2134"/>
  <c r="W2134"/>
  <c r="X2134"/>
  <c r="R2457"/>
  <c r="S2457"/>
  <c r="T2457"/>
  <c r="V2457"/>
  <c r="W2457"/>
  <c r="X2457"/>
  <c r="R879"/>
  <c r="S879"/>
  <c r="T879"/>
  <c r="V879"/>
  <c r="W879"/>
  <c r="X879"/>
  <c r="R923"/>
  <c r="S923"/>
  <c r="T923"/>
  <c r="V923"/>
  <c r="W923"/>
  <c r="X923"/>
  <c r="R981"/>
  <c r="S981"/>
  <c r="T981"/>
  <c r="V981"/>
  <c r="W981"/>
  <c r="X981"/>
  <c r="R1071"/>
  <c r="S1071"/>
  <c r="T1071"/>
  <c r="V1071"/>
  <c r="W1071"/>
  <c r="X1071"/>
  <c r="R1186"/>
  <c r="S1186"/>
  <c r="T1186"/>
  <c r="V1186"/>
  <c r="W1186"/>
  <c r="X1186"/>
  <c r="R1339"/>
  <c r="S1339"/>
  <c r="T1339"/>
  <c r="V1339"/>
  <c r="W1339"/>
  <c r="X1339"/>
  <c r="R1521"/>
  <c r="S1521"/>
  <c r="T1521"/>
  <c r="V1521"/>
  <c r="W1521"/>
  <c r="X1521"/>
  <c r="R1746"/>
  <c r="S1746"/>
  <c r="T1746"/>
  <c r="V1746"/>
  <c r="W1746"/>
  <c r="X1746"/>
  <c r="R2002"/>
  <c r="S2002"/>
  <c r="T2002"/>
  <c r="V2002"/>
  <c r="W2002"/>
  <c r="X2002"/>
  <c r="R2299"/>
  <c r="S2299"/>
  <c r="T2299"/>
  <c r="V2299"/>
  <c r="W2299"/>
  <c r="X2299"/>
  <c r="R2623"/>
  <c r="S2623"/>
  <c r="T2623"/>
  <c r="V2623"/>
  <c r="W2623"/>
  <c r="X2623"/>
  <c r="R1023"/>
  <c r="S1023"/>
  <c r="T1023"/>
  <c r="V1023"/>
  <c r="W1023"/>
  <c r="X1023"/>
  <c r="R1066"/>
  <c r="S1066"/>
  <c r="T1066"/>
  <c r="V1066"/>
  <c r="W1066"/>
  <c r="X1066"/>
  <c r="R1133"/>
  <c r="S1133"/>
  <c r="T1133"/>
  <c r="V1133"/>
  <c r="W1133"/>
  <c r="X1133"/>
  <c r="R1225"/>
  <c r="S1225"/>
  <c r="T1225"/>
  <c r="V1225"/>
  <c r="W1225"/>
  <c r="X1225"/>
  <c r="R1354"/>
  <c r="S1354"/>
  <c r="T1354"/>
  <c r="V1354"/>
  <c r="W1354"/>
  <c r="X1354"/>
  <c r="R1502"/>
  <c r="S1502"/>
  <c r="T1502"/>
  <c r="V1502"/>
  <c r="W1502"/>
  <c r="X1502"/>
  <c r="R1698"/>
  <c r="S1698"/>
  <c r="T1698"/>
  <c r="V1698"/>
  <c r="W1698"/>
  <c r="X1698"/>
  <c r="R1930"/>
  <c r="S1930"/>
  <c r="T1930"/>
  <c r="V1930"/>
  <c r="W1930"/>
  <c r="X1930"/>
  <c r="R2182"/>
  <c r="S2182"/>
  <c r="T2182"/>
  <c r="V2182"/>
  <c r="W2182"/>
  <c r="X2182"/>
  <c r="R2475"/>
  <c r="S2475"/>
  <c r="T2475"/>
  <c r="V2475"/>
  <c r="W2475"/>
  <c r="X2475"/>
  <c r="R1197"/>
  <c r="S1197"/>
  <c r="T1197"/>
  <c r="V1197"/>
  <c r="W1197"/>
  <c r="X1197"/>
  <c r="R1235"/>
  <c r="S1235"/>
  <c r="T1235"/>
  <c r="V1235"/>
  <c r="W1235"/>
  <c r="X1235"/>
  <c r="R1310"/>
  <c r="S1310"/>
  <c r="T1310"/>
  <c r="V1310"/>
  <c r="W1310"/>
  <c r="X1310"/>
  <c r="R1399"/>
  <c r="S1399"/>
  <c r="T1399"/>
  <c r="V1399"/>
  <c r="W1399"/>
  <c r="X1399"/>
  <c r="R1534"/>
  <c r="S1534"/>
  <c r="T1534"/>
  <c r="V1534"/>
  <c r="W1534"/>
  <c r="X1534"/>
  <c r="R1696"/>
  <c r="S1696"/>
  <c r="T1696"/>
  <c r="V1696"/>
  <c r="W1696"/>
  <c r="X1696"/>
  <c r="R1891"/>
  <c r="S1891"/>
  <c r="T1891"/>
  <c r="V1891"/>
  <c r="W1891"/>
  <c r="X1891"/>
  <c r="R2118"/>
  <c r="S2118"/>
  <c r="T2118"/>
  <c r="V2118"/>
  <c r="W2118"/>
  <c r="X2118"/>
  <c r="R2391"/>
  <c r="S2391"/>
  <c r="T2391"/>
  <c r="V2391"/>
  <c r="W2391"/>
  <c r="X2391"/>
  <c r="R1391"/>
  <c r="S1391"/>
  <c r="T1391"/>
  <c r="V1391"/>
  <c r="W1391"/>
  <c r="X1391"/>
  <c r="R1439"/>
  <c r="S1439"/>
  <c r="T1439"/>
  <c r="V1439"/>
  <c r="W1439"/>
  <c r="X1439"/>
  <c r="R1504"/>
  <c r="S1504"/>
  <c r="T1504"/>
  <c r="V1504"/>
  <c r="W1504"/>
  <c r="X1504"/>
  <c r="R1611"/>
  <c r="S1611"/>
  <c r="T1611"/>
  <c r="V1611"/>
  <c r="W1611"/>
  <c r="X1611"/>
  <c r="R1745"/>
  <c r="S1745"/>
  <c r="T1745"/>
  <c r="V1745"/>
  <c r="W1745"/>
  <c r="X1745"/>
  <c r="R1910"/>
  <c r="S1910"/>
  <c r="T1910"/>
  <c r="V1910"/>
  <c r="W1910"/>
  <c r="X1910"/>
  <c r="R2108"/>
  <c r="S2108"/>
  <c r="T2108"/>
  <c r="V2108"/>
  <c r="W2108"/>
  <c r="X2108"/>
  <c r="R2349"/>
  <c r="S2349"/>
  <c r="T2349"/>
  <c r="V2349"/>
  <c r="W2349"/>
  <c r="X2349"/>
  <c r="R2610"/>
  <c r="S2610"/>
  <c r="T2610"/>
  <c r="V2610"/>
  <c r="W2610"/>
  <c r="X2610"/>
  <c r="R1619"/>
  <c r="S1619"/>
  <c r="T1619"/>
  <c r="V1619"/>
  <c r="W1619"/>
  <c r="X1619"/>
  <c r="R1657"/>
  <c r="S1657"/>
  <c r="T1657"/>
  <c r="V1657"/>
  <c r="W1657"/>
  <c r="X1657"/>
  <c r="R1735"/>
  <c r="S1735"/>
  <c r="T1735"/>
  <c r="V1735"/>
  <c r="W1735"/>
  <c r="X1735"/>
  <c r="R1842"/>
  <c r="S1842"/>
  <c r="T1842"/>
  <c r="V1842"/>
  <c r="W1842"/>
  <c r="X1842"/>
  <c r="R1978"/>
  <c r="S1978"/>
  <c r="T1978"/>
  <c r="V1978"/>
  <c r="W1978"/>
  <c r="X1978"/>
  <c r="R2147"/>
  <c r="S2147"/>
  <c r="T2147"/>
  <c r="V2147"/>
  <c r="W2147"/>
  <c r="X2147"/>
  <c r="R2357"/>
  <c r="S2357"/>
  <c r="T2357"/>
  <c r="V2357"/>
  <c r="W2357"/>
  <c r="X2357"/>
  <c r="R2584"/>
  <c r="S2584"/>
  <c r="T2584"/>
  <c r="V2584"/>
  <c r="W2584"/>
  <c r="X2584"/>
  <c r="R1863"/>
  <c r="S1863"/>
  <c r="T1863"/>
  <c r="V1863"/>
  <c r="W1863"/>
  <c r="X1863"/>
  <c r="R1912"/>
  <c r="S1912"/>
  <c r="T1912"/>
  <c r="V1912"/>
  <c r="W1912"/>
  <c r="X1912"/>
  <c r="R1987"/>
  <c r="S1987"/>
  <c r="T1987"/>
  <c r="V1987"/>
  <c r="W1987"/>
  <c r="X1987"/>
  <c r="R2093"/>
  <c r="S2093"/>
  <c r="T2093"/>
  <c r="V2093"/>
  <c r="W2093"/>
  <c r="X2093"/>
  <c r="R2233"/>
  <c r="S2233"/>
  <c r="T2233"/>
  <c r="V2233"/>
  <c r="W2233"/>
  <c r="X2233"/>
  <c r="R2404"/>
  <c r="S2404"/>
  <c r="T2404"/>
  <c r="V2404"/>
  <c r="W2404"/>
  <c r="X2404"/>
  <c r="R2611"/>
  <c r="S2611"/>
  <c r="T2611"/>
  <c r="V2611"/>
  <c r="W2611"/>
  <c r="X2611"/>
  <c r="R2138"/>
  <c r="S2138"/>
  <c r="T2138"/>
  <c r="V2138"/>
  <c r="W2138"/>
  <c r="X2138"/>
  <c r="R2180"/>
  <c r="S2180"/>
  <c r="T2180"/>
  <c r="V2180"/>
  <c r="W2180"/>
  <c r="X2180"/>
  <c r="R2259"/>
  <c r="S2259"/>
  <c r="T2259"/>
  <c r="V2259"/>
  <c r="W2259"/>
  <c r="X2259"/>
  <c r="R2375"/>
  <c r="S2375"/>
  <c r="T2375"/>
  <c r="V2375"/>
  <c r="W2375"/>
  <c r="X2375"/>
  <c r="R2512"/>
  <c r="S2512"/>
  <c r="T2512"/>
  <c r="V2512"/>
  <c r="W2512"/>
  <c r="X2512"/>
  <c r="R2433"/>
  <c r="S2433"/>
  <c r="T2433"/>
  <c r="V2433"/>
  <c r="W2433"/>
  <c r="X2433"/>
  <c r="R2476"/>
  <c r="S2476"/>
  <c r="T2476"/>
  <c r="V2476"/>
  <c r="W2476"/>
  <c r="X2476"/>
  <c r="R2562"/>
  <c r="S2562"/>
  <c r="T2562"/>
  <c r="V2562"/>
  <c r="W2562"/>
  <c r="X2562"/>
  <c r="R486"/>
  <c r="S486"/>
  <c r="T486"/>
  <c r="V486"/>
  <c r="W486"/>
  <c r="X486"/>
  <c r="R518"/>
  <c r="S518"/>
  <c r="T518"/>
  <c r="V518"/>
  <c r="W518"/>
  <c r="X518"/>
  <c r="R569"/>
  <c r="S569"/>
  <c r="T569"/>
  <c r="V569"/>
  <c r="W569"/>
  <c r="X569"/>
  <c r="R644"/>
  <c r="S644"/>
  <c r="T644"/>
  <c r="V644"/>
  <c r="W644"/>
  <c r="X644"/>
  <c r="R736"/>
  <c r="S736"/>
  <c r="T736"/>
  <c r="V736"/>
  <c r="W736"/>
  <c r="X736"/>
  <c r="R867"/>
  <c r="S867"/>
  <c r="T867"/>
  <c r="V867"/>
  <c r="W867"/>
  <c r="X867"/>
  <c r="R1017"/>
  <c r="S1017"/>
  <c r="T1017"/>
  <c r="V1017"/>
  <c r="W1017"/>
  <c r="X1017"/>
  <c r="R1220"/>
  <c r="S1220"/>
  <c r="T1220"/>
  <c r="V1220"/>
  <c r="W1220"/>
  <c r="X1220"/>
  <c r="R1462"/>
  <c r="S1462"/>
  <c r="T1462"/>
  <c r="V1462"/>
  <c r="W1462"/>
  <c r="X1462"/>
  <c r="R1738"/>
  <c r="S1738"/>
  <c r="T1738"/>
  <c r="V1738"/>
  <c r="W1738"/>
  <c r="X1738"/>
  <c r="R2057"/>
  <c r="S2057"/>
  <c r="T2057"/>
  <c r="V2057"/>
  <c r="W2057"/>
  <c r="X2057"/>
  <c r="R2410"/>
  <c r="S2410"/>
  <c r="T2410"/>
  <c r="V2410"/>
  <c r="W2410"/>
  <c r="X2410"/>
  <c r="R504"/>
  <c r="S504"/>
  <c r="T504"/>
  <c r="V504"/>
  <c r="W504"/>
  <c r="X504"/>
  <c r="R531"/>
  <c r="S531"/>
  <c r="T531"/>
  <c r="V531"/>
  <c r="W531"/>
  <c r="X531"/>
  <c r="R580"/>
  <c r="S580"/>
  <c r="T580"/>
  <c r="V580"/>
  <c r="W580"/>
  <c r="X580"/>
  <c r="R657"/>
  <c r="S657"/>
  <c r="T657"/>
  <c r="V657"/>
  <c r="W657"/>
  <c r="X657"/>
  <c r="R755"/>
  <c r="S755"/>
  <c r="T755"/>
  <c r="V755"/>
  <c r="W755"/>
  <c r="X755"/>
  <c r="R884"/>
  <c r="S884"/>
  <c r="T884"/>
  <c r="V884"/>
  <c r="W884"/>
  <c r="X884"/>
  <c r="R1038"/>
  <c r="S1038"/>
  <c r="T1038"/>
  <c r="V1038"/>
  <c r="W1038"/>
  <c r="X1038"/>
  <c r="R1242"/>
  <c r="S1242"/>
  <c r="T1242"/>
  <c r="V1242"/>
  <c r="W1242"/>
  <c r="X1242"/>
  <c r="R1483"/>
  <c r="S1483"/>
  <c r="T1483"/>
  <c r="V1483"/>
  <c r="W1483"/>
  <c r="X1483"/>
  <c r="R1759"/>
  <c r="S1759"/>
  <c r="T1759"/>
  <c r="V1759"/>
  <c r="W1759"/>
  <c r="X1759"/>
  <c r="R2079"/>
  <c r="S2079"/>
  <c r="T2079"/>
  <c r="V2079"/>
  <c r="W2079"/>
  <c r="X2079"/>
  <c r="R2436"/>
  <c r="S2436"/>
  <c r="T2436"/>
  <c r="V2436"/>
  <c r="W2436"/>
  <c r="X2436"/>
  <c r="R533"/>
  <c r="S533"/>
  <c r="T533"/>
  <c r="V533"/>
  <c r="W533"/>
  <c r="X533"/>
  <c r="R568"/>
  <c r="S568"/>
  <c r="T568"/>
  <c r="V568"/>
  <c r="W568"/>
  <c r="X568"/>
  <c r="R615"/>
  <c r="S615"/>
  <c r="T615"/>
  <c r="V615"/>
  <c r="W615"/>
  <c r="X615"/>
  <c r="R693"/>
  <c r="S693"/>
  <c r="T693"/>
  <c r="V693"/>
  <c r="W693"/>
  <c r="X693"/>
  <c r="R791"/>
  <c r="S791"/>
  <c r="T791"/>
  <c r="V791"/>
  <c r="W791"/>
  <c r="X791"/>
  <c r="R926"/>
  <c r="S926"/>
  <c r="T926"/>
  <c r="V926"/>
  <c r="W926"/>
  <c r="X926"/>
  <c r="R1094"/>
  <c r="S1094"/>
  <c r="T1094"/>
  <c r="V1094"/>
  <c r="W1094"/>
  <c r="X1094"/>
  <c r="R1292"/>
  <c r="S1292"/>
  <c r="T1292"/>
  <c r="V1292"/>
  <c r="W1292"/>
  <c r="X1292"/>
  <c r="R1526"/>
  <c r="S1526"/>
  <c r="T1526"/>
  <c r="V1526"/>
  <c r="W1526"/>
  <c r="X1526"/>
  <c r="R1813"/>
  <c r="S1813"/>
  <c r="T1813"/>
  <c r="V1813"/>
  <c r="W1813"/>
  <c r="X1813"/>
  <c r="R2129"/>
  <c r="S2129"/>
  <c r="T2129"/>
  <c r="V2129"/>
  <c r="W2129"/>
  <c r="X2129"/>
  <c r="R2484"/>
  <c r="S2484"/>
  <c r="T2484"/>
  <c r="V2484"/>
  <c r="W2484"/>
  <c r="X2484"/>
  <c r="R575"/>
  <c r="S575"/>
  <c r="T575"/>
  <c r="V575"/>
  <c r="W575"/>
  <c r="X575"/>
  <c r="R608"/>
  <c r="S608"/>
  <c r="T608"/>
  <c r="V608"/>
  <c r="W608"/>
  <c r="X608"/>
  <c r="R665"/>
  <c r="S665"/>
  <c r="T665"/>
  <c r="V665"/>
  <c r="W665"/>
  <c r="X665"/>
  <c r="R739"/>
  <c r="S739"/>
  <c r="T739"/>
  <c r="V739"/>
  <c r="W739"/>
  <c r="X739"/>
  <c r="R841"/>
  <c r="S841"/>
  <c r="T841"/>
  <c r="V841"/>
  <c r="W841"/>
  <c r="X841"/>
  <c r="R977"/>
  <c r="S977"/>
  <c r="T977"/>
  <c r="V977"/>
  <c r="W977"/>
  <c r="X977"/>
  <c r="R1142"/>
  <c r="S1142"/>
  <c r="T1142"/>
  <c r="V1142"/>
  <c r="W1142"/>
  <c r="X1142"/>
  <c r="R1351"/>
  <c r="S1351"/>
  <c r="T1351"/>
  <c r="V1351"/>
  <c r="W1351"/>
  <c r="X1351"/>
  <c r="R1595"/>
  <c r="S1595"/>
  <c r="T1595"/>
  <c r="V1595"/>
  <c r="W1595"/>
  <c r="X1595"/>
  <c r="R1870"/>
  <c r="S1870"/>
  <c r="T1870"/>
  <c r="V1870"/>
  <c r="W1870"/>
  <c r="X1870"/>
  <c r="R2191"/>
  <c r="S2191"/>
  <c r="T2191"/>
  <c r="V2191"/>
  <c r="W2191"/>
  <c r="X2191"/>
  <c r="R2561"/>
  <c r="S2561"/>
  <c r="T2561"/>
  <c r="V2561"/>
  <c r="W2561"/>
  <c r="X2561"/>
  <c r="R637"/>
  <c r="S637"/>
  <c r="T637"/>
  <c r="V637"/>
  <c r="W637"/>
  <c r="X637"/>
  <c r="R669"/>
  <c r="S669"/>
  <c r="T669"/>
  <c r="V669"/>
  <c r="W669"/>
  <c r="X669"/>
  <c r="R723"/>
  <c r="S723"/>
  <c r="T723"/>
  <c r="V723"/>
  <c r="W723"/>
  <c r="X723"/>
  <c r="R803"/>
  <c r="S803"/>
  <c r="T803"/>
  <c r="V803"/>
  <c r="W803"/>
  <c r="X803"/>
  <c r="R910"/>
  <c r="S910"/>
  <c r="T910"/>
  <c r="V910"/>
  <c r="W910"/>
  <c r="X910"/>
  <c r="R1035"/>
  <c r="S1035"/>
  <c r="T1035"/>
  <c r="V1035"/>
  <c r="W1035"/>
  <c r="X1035"/>
  <c r="R1214"/>
  <c r="S1214"/>
  <c r="T1214"/>
  <c r="V1214"/>
  <c r="W1214"/>
  <c r="X1214"/>
  <c r="R1425"/>
  <c r="S1425"/>
  <c r="T1425"/>
  <c r="V1425"/>
  <c r="W1425"/>
  <c r="X1425"/>
  <c r="R1672"/>
  <c r="S1672"/>
  <c r="T1672"/>
  <c r="V1672"/>
  <c r="W1672"/>
  <c r="X1672"/>
  <c r="R1960"/>
  <c r="S1960"/>
  <c r="T1960"/>
  <c r="V1960"/>
  <c r="W1960"/>
  <c r="X1960"/>
  <c r="R2286"/>
  <c r="S2286"/>
  <c r="T2286"/>
  <c r="V2286"/>
  <c r="W2286"/>
  <c r="X2286"/>
  <c r="R2646"/>
  <c r="S2646"/>
  <c r="T2646"/>
  <c r="V2646"/>
  <c r="W2646"/>
  <c r="X2646"/>
  <c r="R708"/>
  <c r="S708"/>
  <c r="T708"/>
  <c r="V708"/>
  <c r="W708"/>
  <c r="X708"/>
  <c r="R743"/>
  <c r="S743"/>
  <c r="T743"/>
  <c r="V743"/>
  <c r="W743"/>
  <c r="X743"/>
  <c r="R797"/>
  <c r="S797"/>
  <c r="T797"/>
  <c r="V797"/>
  <c r="W797"/>
  <c r="X797"/>
  <c r="R877"/>
  <c r="S877"/>
  <c r="T877"/>
  <c r="V877"/>
  <c r="W877"/>
  <c r="X877"/>
  <c r="R991"/>
  <c r="S991"/>
  <c r="T991"/>
  <c r="V991"/>
  <c r="W991"/>
  <c r="X991"/>
  <c r="R1134"/>
  <c r="S1134"/>
  <c r="T1134"/>
  <c r="V1134"/>
  <c r="W1134"/>
  <c r="X1134"/>
  <c r="R1312"/>
  <c r="S1312"/>
  <c r="T1312"/>
  <c r="V1312"/>
  <c r="W1312"/>
  <c r="X1312"/>
  <c r="R1519"/>
  <c r="S1519"/>
  <c r="T1519"/>
  <c r="V1519"/>
  <c r="W1519"/>
  <c r="X1519"/>
  <c r="R1777"/>
  <c r="S1777"/>
  <c r="T1777"/>
  <c r="V1777"/>
  <c r="W1777"/>
  <c r="X1777"/>
  <c r="R2066"/>
  <c r="S2066"/>
  <c r="T2066"/>
  <c r="V2066"/>
  <c r="W2066"/>
  <c r="X2066"/>
  <c r="R2394"/>
  <c r="S2394"/>
  <c r="T2394"/>
  <c r="V2394"/>
  <c r="W2394"/>
  <c r="X2394"/>
  <c r="R798"/>
  <c r="S798"/>
  <c r="T798"/>
  <c r="V798"/>
  <c r="W798"/>
  <c r="X798"/>
  <c r="R834"/>
  <c r="S834"/>
  <c r="T834"/>
  <c r="V834"/>
  <c r="W834"/>
  <c r="X834"/>
  <c r="R892"/>
  <c r="S892"/>
  <c r="T892"/>
  <c r="V892"/>
  <c r="W892"/>
  <c r="X892"/>
  <c r="R979"/>
  <c r="S979"/>
  <c r="T979"/>
  <c r="V979"/>
  <c r="W979"/>
  <c r="X979"/>
  <c r="R1101"/>
  <c r="S1101"/>
  <c r="T1101"/>
  <c r="V1101"/>
  <c r="W1101"/>
  <c r="X1101"/>
  <c r="R1239"/>
  <c r="S1239"/>
  <c r="T1239"/>
  <c r="V1239"/>
  <c r="W1239"/>
  <c r="X1239"/>
  <c r="R1419"/>
  <c r="S1419"/>
  <c r="T1419"/>
  <c r="V1419"/>
  <c r="W1419"/>
  <c r="X1419"/>
  <c r="R1640"/>
  <c r="S1640"/>
  <c r="T1640"/>
  <c r="V1640"/>
  <c r="W1640"/>
  <c r="X1640"/>
  <c r="R1893"/>
  <c r="S1893"/>
  <c r="T1893"/>
  <c r="V1893"/>
  <c r="W1893"/>
  <c r="X1893"/>
  <c r="R2183"/>
  <c r="S2183"/>
  <c r="T2183"/>
  <c r="V2183"/>
  <c r="W2183"/>
  <c r="X2183"/>
  <c r="R2516"/>
  <c r="S2516"/>
  <c r="T2516"/>
  <c r="V2516"/>
  <c r="W2516"/>
  <c r="X2516"/>
  <c r="R911"/>
  <c r="S911"/>
  <c r="T911"/>
  <c r="V911"/>
  <c r="W911"/>
  <c r="X911"/>
  <c r="R953"/>
  <c r="S953"/>
  <c r="T953"/>
  <c r="V953"/>
  <c r="W953"/>
  <c r="X953"/>
  <c r="R1008"/>
  <c r="S1008"/>
  <c r="T1008"/>
  <c r="V1008"/>
  <c r="W1008"/>
  <c r="X1008"/>
  <c r="R1104"/>
  <c r="S1104"/>
  <c r="T1104"/>
  <c r="V1104"/>
  <c r="W1104"/>
  <c r="X1104"/>
  <c r="R1215"/>
  <c r="S1215"/>
  <c r="T1215"/>
  <c r="V1215"/>
  <c r="W1215"/>
  <c r="X1215"/>
  <c r="R1364"/>
  <c r="S1364"/>
  <c r="T1364"/>
  <c r="V1364"/>
  <c r="W1364"/>
  <c r="X1364"/>
  <c r="R1560"/>
  <c r="S1560"/>
  <c r="T1560"/>
  <c r="V1560"/>
  <c r="W1560"/>
  <c r="X1560"/>
  <c r="R1780"/>
  <c r="S1780"/>
  <c r="T1780"/>
  <c r="V1780"/>
  <c r="W1780"/>
  <c r="X1780"/>
  <c r="R2040"/>
  <c r="S2040"/>
  <c r="T2040"/>
  <c r="V2040"/>
  <c r="W2040"/>
  <c r="X2040"/>
  <c r="R2332"/>
  <c r="S2332"/>
  <c r="T2332"/>
  <c r="V2332"/>
  <c r="W2332"/>
  <c r="X2332"/>
  <c r="R1031"/>
  <c r="S1031"/>
  <c r="T1031"/>
  <c r="V1031"/>
  <c r="W1031"/>
  <c r="X1031"/>
  <c r="R1079"/>
  <c r="S1079"/>
  <c r="T1079"/>
  <c r="V1079"/>
  <c r="W1079"/>
  <c r="X1079"/>
  <c r="R1143"/>
  <c r="S1143"/>
  <c r="T1143"/>
  <c r="V1143"/>
  <c r="W1143"/>
  <c r="X1143"/>
  <c r="R1234"/>
  <c r="S1234"/>
  <c r="T1234"/>
  <c r="V1234"/>
  <c r="W1234"/>
  <c r="X1234"/>
  <c r="R1360"/>
  <c r="S1360"/>
  <c r="T1360"/>
  <c r="V1360"/>
  <c r="W1360"/>
  <c r="X1360"/>
  <c r="R1515"/>
  <c r="S1515"/>
  <c r="T1515"/>
  <c r="V1515"/>
  <c r="W1515"/>
  <c r="X1515"/>
  <c r="R1706"/>
  <c r="S1706"/>
  <c r="T1706"/>
  <c r="V1706"/>
  <c r="W1706"/>
  <c r="X1706"/>
  <c r="R1942"/>
  <c r="S1942"/>
  <c r="T1942"/>
  <c r="V1942"/>
  <c r="W1942"/>
  <c r="X1942"/>
  <c r="R2192"/>
  <c r="S2192"/>
  <c r="T2192"/>
  <c r="V2192"/>
  <c r="W2192"/>
  <c r="X2192"/>
  <c r="R2487"/>
  <c r="S2487"/>
  <c r="T2487"/>
  <c r="V2487"/>
  <c r="W2487"/>
  <c r="X2487"/>
  <c r="R1191"/>
  <c r="S1191"/>
  <c r="T1191"/>
  <c r="V1191"/>
  <c r="W1191"/>
  <c r="X1191"/>
  <c r="R1230"/>
  <c r="S1230"/>
  <c r="T1230"/>
  <c r="V1230"/>
  <c r="W1230"/>
  <c r="X1230"/>
  <c r="R1300"/>
  <c r="S1300"/>
  <c r="T1300"/>
  <c r="V1300"/>
  <c r="W1300"/>
  <c r="X1300"/>
  <c r="R1397"/>
  <c r="S1397"/>
  <c r="T1397"/>
  <c r="V1397"/>
  <c r="W1397"/>
  <c r="X1397"/>
  <c r="R1527"/>
  <c r="S1527"/>
  <c r="T1527"/>
  <c r="V1527"/>
  <c r="W1527"/>
  <c r="X1527"/>
  <c r="R1688"/>
  <c r="S1688"/>
  <c r="T1688"/>
  <c r="V1688"/>
  <c r="W1688"/>
  <c r="X1688"/>
  <c r="R1881"/>
  <c r="S1881"/>
  <c r="T1881"/>
  <c r="V1881"/>
  <c r="W1881"/>
  <c r="X1881"/>
  <c r="R2114"/>
  <c r="S2114"/>
  <c r="T2114"/>
  <c r="V2114"/>
  <c r="W2114"/>
  <c r="X2114"/>
  <c r="R2382"/>
  <c r="S2382"/>
  <c r="T2382"/>
  <c r="V2382"/>
  <c r="W2382"/>
  <c r="X2382"/>
  <c r="R1366"/>
  <c r="S1366"/>
  <c r="T1366"/>
  <c r="V1366"/>
  <c r="W1366"/>
  <c r="X1366"/>
  <c r="R1408"/>
  <c r="S1408"/>
  <c r="T1408"/>
  <c r="V1408"/>
  <c r="W1408"/>
  <c r="X1408"/>
  <c r="R1484"/>
  <c r="S1484"/>
  <c r="T1484"/>
  <c r="V1484"/>
  <c r="W1484"/>
  <c r="X1484"/>
  <c r="R1590"/>
  <c r="S1590"/>
  <c r="T1590"/>
  <c r="V1590"/>
  <c r="W1590"/>
  <c r="X1590"/>
  <c r="R1719"/>
  <c r="S1719"/>
  <c r="T1719"/>
  <c r="V1719"/>
  <c r="W1719"/>
  <c r="X1719"/>
  <c r="R1879"/>
  <c r="S1879"/>
  <c r="T1879"/>
  <c r="V1879"/>
  <c r="W1879"/>
  <c r="X1879"/>
  <c r="R2080"/>
  <c r="S2080"/>
  <c r="T2080"/>
  <c r="V2080"/>
  <c r="W2080"/>
  <c r="X2080"/>
  <c r="R2318"/>
  <c r="S2318"/>
  <c r="T2318"/>
  <c r="V2318"/>
  <c r="W2318"/>
  <c r="X2318"/>
  <c r="R2587"/>
  <c r="S2587"/>
  <c r="T2587"/>
  <c r="V2587"/>
  <c r="W2587"/>
  <c r="X2587"/>
  <c r="R1577"/>
  <c r="S1577"/>
  <c r="T1577"/>
  <c r="V1577"/>
  <c r="W1577"/>
  <c r="X1577"/>
  <c r="R1621"/>
  <c r="S1621"/>
  <c r="T1621"/>
  <c r="V1621"/>
  <c r="W1621"/>
  <c r="X1621"/>
  <c r="R1690"/>
  <c r="S1690"/>
  <c r="T1690"/>
  <c r="V1690"/>
  <c r="W1690"/>
  <c r="X1690"/>
  <c r="R1806"/>
  <c r="S1806"/>
  <c r="T1806"/>
  <c r="V1806"/>
  <c r="W1806"/>
  <c r="X1806"/>
  <c r="R1939"/>
  <c r="S1939"/>
  <c r="T1939"/>
  <c r="V1939"/>
  <c r="W1939"/>
  <c r="X1939"/>
  <c r="R2100"/>
  <c r="S2100"/>
  <c r="T2100"/>
  <c r="V2100"/>
  <c r="W2100"/>
  <c r="X2100"/>
  <c r="R2307"/>
  <c r="S2307"/>
  <c r="T2307"/>
  <c r="V2307"/>
  <c r="W2307"/>
  <c r="X2307"/>
  <c r="R2538"/>
  <c r="S2538"/>
  <c r="T2538"/>
  <c r="V2538"/>
  <c r="W2538"/>
  <c r="X2538"/>
  <c r="R1807"/>
  <c r="S1807"/>
  <c r="T1807"/>
  <c r="V1807"/>
  <c r="W1807"/>
  <c r="X1807"/>
  <c r="R1848"/>
  <c r="S1848"/>
  <c r="T1848"/>
  <c r="V1848"/>
  <c r="W1848"/>
  <c r="X1848"/>
  <c r="R1931"/>
  <c r="S1931"/>
  <c r="T1931"/>
  <c r="V1931"/>
  <c r="W1931"/>
  <c r="X1931"/>
  <c r="R2033"/>
  <c r="S2033"/>
  <c r="T2033"/>
  <c r="V2033"/>
  <c r="W2033"/>
  <c r="X2033"/>
  <c r="R2168"/>
  <c r="S2168"/>
  <c r="T2168"/>
  <c r="V2168"/>
  <c r="W2168"/>
  <c r="X2168"/>
  <c r="R2348"/>
  <c r="S2348"/>
  <c r="T2348"/>
  <c r="V2348"/>
  <c r="W2348"/>
  <c r="X2348"/>
  <c r="R2542"/>
  <c r="S2542"/>
  <c r="T2542"/>
  <c r="V2542"/>
  <c r="W2542"/>
  <c r="X2542"/>
  <c r="R2059"/>
  <c r="S2059"/>
  <c r="T2059"/>
  <c r="V2059"/>
  <c r="W2059"/>
  <c r="X2059"/>
  <c r="R2101"/>
  <c r="S2101"/>
  <c r="T2101"/>
  <c r="V2101"/>
  <c r="W2101"/>
  <c r="X2101"/>
  <c r="R2177"/>
  <c r="S2177"/>
  <c r="T2177"/>
  <c r="V2177"/>
  <c r="W2177"/>
  <c r="X2177"/>
  <c r="R2292"/>
  <c r="S2292"/>
  <c r="T2292"/>
  <c r="V2292"/>
  <c r="W2292"/>
  <c r="X2292"/>
  <c r="R2428"/>
  <c r="S2428"/>
  <c r="T2428"/>
  <c r="V2428"/>
  <c r="W2428"/>
  <c r="X2428"/>
  <c r="R2605"/>
  <c r="S2605"/>
  <c r="T2605"/>
  <c r="V2605"/>
  <c r="W2605"/>
  <c r="X2605"/>
  <c r="R2338"/>
  <c r="S2338"/>
  <c r="T2338"/>
  <c r="V2338"/>
  <c r="W2338"/>
  <c r="X2338"/>
  <c r="R2381"/>
  <c r="S2381"/>
  <c r="T2381"/>
  <c r="V2381"/>
  <c r="W2381"/>
  <c r="X2381"/>
  <c r="R2453"/>
  <c r="S2453"/>
  <c r="T2453"/>
  <c r="V2453"/>
  <c r="W2453"/>
  <c r="X2453"/>
  <c r="R2569"/>
  <c r="S2569"/>
  <c r="T2569"/>
  <c r="V2569"/>
  <c r="W2569"/>
  <c r="X2569"/>
  <c r="R2632"/>
  <c r="S2632"/>
  <c r="T2632"/>
  <c r="V2632"/>
  <c r="W2632"/>
  <c r="X2632"/>
  <c r="R625"/>
  <c r="S625"/>
  <c r="T625"/>
  <c r="V625"/>
  <c r="W625"/>
  <c r="X625"/>
  <c r="R656"/>
  <c r="S656"/>
  <c r="T656"/>
  <c r="V656"/>
  <c r="W656"/>
  <c r="X656"/>
  <c r="R714"/>
  <c r="S714"/>
  <c r="T714"/>
  <c r="V714"/>
  <c r="W714"/>
  <c r="X714"/>
  <c r="R785"/>
  <c r="S785"/>
  <c r="T785"/>
  <c r="V785"/>
  <c r="W785"/>
  <c r="X785"/>
  <c r="R894"/>
  <c r="S894"/>
  <c r="T894"/>
  <c r="V894"/>
  <c r="W894"/>
  <c r="X894"/>
  <c r="R1028"/>
  <c r="S1028"/>
  <c r="T1028"/>
  <c r="V1028"/>
  <c r="W1028"/>
  <c r="X1028"/>
  <c r="R1202"/>
  <c r="S1202"/>
  <c r="T1202"/>
  <c r="V1202"/>
  <c r="W1202"/>
  <c r="X1202"/>
  <c r="R1405"/>
  <c r="S1405"/>
  <c r="T1405"/>
  <c r="V1405"/>
  <c r="W1405"/>
  <c r="X1405"/>
  <c r="R1656"/>
  <c r="S1656"/>
  <c r="T1656"/>
  <c r="V1656"/>
  <c r="W1656"/>
  <c r="X1656"/>
  <c r="R2261"/>
  <c r="S2261"/>
  <c r="T2261"/>
  <c r="V2261"/>
  <c r="W2261"/>
  <c r="X2261"/>
  <c r="R2626"/>
  <c r="S2626"/>
  <c r="T2626"/>
  <c r="V2626"/>
  <c r="W2626"/>
  <c r="X2626"/>
  <c r="R647"/>
  <c r="S647"/>
  <c r="T647"/>
  <c r="V647"/>
  <c r="W647"/>
  <c r="X647"/>
  <c r="R678"/>
  <c r="S678"/>
  <c r="T678"/>
  <c r="V678"/>
  <c r="W678"/>
  <c r="X678"/>
  <c r="R731"/>
  <c r="S731"/>
  <c r="T731"/>
  <c r="V731"/>
  <c r="W731"/>
  <c r="X731"/>
  <c r="R813"/>
  <c r="S813"/>
  <c r="T813"/>
  <c r="V813"/>
  <c r="W813"/>
  <c r="X813"/>
  <c r="R922"/>
  <c r="S922"/>
  <c r="T922"/>
  <c r="V922"/>
  <c r="W922"/>
  <c r="X922"/>
  <c r="R1055"/>
  <c r="S1055"/>
  <c r="T1055"/>
  <c r="V1055"/>
  <c r="W1055"/>
  <c r="X1055"/>
  <c r="R1227"/>
  <c r="S1227"/>
  <c r="T1227"/>
  <c r="V1227"/>
  <c r="W1227"/>
  <c r="X1227"/>
  <c r="R1444"/>
  <c r="S1444"/>
  <c r="T1444"/>
  <c r="V1444"/>
  <c r="W1444"/>
  <c r="X1444"/>
  <c r="R1683"/>
  <c r="S1683"/>
  <c r="T1683"/>
  <c r="V1683"/>
  <c r="W1683"/>
  <c r="X1683"/>
  <c r="R1977"/>
  <c r="S1977"/>
  <c r="T1977"/>
  <c r="V1977"/>
  <c r="W1977"/>
  <c r="X1977"/>
  <c r="R2298"/>
  <c r="S2298"/>
  <c r="T2298"/>
  <c r="V2298"/>
  <c r="W2298"/>
  <c r="X2298"/>
  <c r="R2660"/>
  <c r="S2660"/>
  <c r="T2660"/>
  <c r="V2660"/>
  <c r="W2660"/>
  <c r="X2660"/>
  <c r="R679"/>
  <c r="S679"/>
  <c r="T679"/>
  <c r="V679"/>
  <c r="W679"/>
  <c r="X679"/>
  <c r="R712"/>
  <c r="S712"/>
  <c r="T712"/>
  <c r="V712"/>
  <c r="W712"/>
  <c r="X712"/>
  <c r="R768"/>
  <c r="S768"/>
  <c r="T768"/>
  <c r="V768"/>
  <c r="W768"/>
  <c r="X768"/>
  <c r="R852"/>
  <c r="S852"/>
  <c r="T852"/>
  <c r="V852"/>
  <c r="W852"/>
  <c r="X852"/>
  <c r="R960"/>
  <c r="S960"/>
  <c r="T960"/>
  <c r="V960"/>
  <c r="W960"/>
  <c r="X960"/>
  <c r="R1103"/>
  <c r="S1103"/>
  <c r="T1103"/>
  <c r="V1103"/>
  <c r="W1103"/>
  <c r="X1103"/>
  <c r="R1272"/>
  <c r="S1272"/>
  <c r="T1272"/>
  <c r="V1272"/>
  <c r="W1272"/>
  <c r="X1272"/>
  <c r="R1480"/>
  <c r="S1480"/>
  <c r="T1480"/>
  <c r="V1480"/>
  <c r="W1480"/>
  <c r="X1480"/>
  <c r="R1731"/>
  <c r="S1731"/>
  <c r="T1731"/>
  <c r="V1731"/>
  <c r="W1731"/>
  <c r="X1731"/>
  <c r="R2023"/>
  <c r="S2023"/>
  <c r="T2023"/>
  <c r="V2023"/>
  <c r="W2023"/>
  <c r="X2023"/>
  <c r="R2354"/>
  <c r="S2354"/>
  <c r="T2354"/>
  <c r="V2354"/>
  <c r="W2354"/>
  <c r="X2354"/>
  <c r="R728"/>
  <c r="S728"/>
  <c r="T728"/>
  <c r="V728"/>
  <c r="W728"/>
  <c r="X728"/>
  <c r="R761"/>
  <c r="S761"/>
  <c r="T761"/>
  <c r="V761"/>
  <c r="W761"/>
  <c r="X761"/>
  <c r="R820"/>
  <c r="S820"/>
  <c r="T820"/>
  <c r="V820"/>
  <c r="W820"/>
  <c r="X820"/>
  <c r="R898"/>
  <c r="S898"/>
  <c r="T898"/>
  <c r="V898"/>
  <c r="W898"/>
  <c r="X898"/>
  <c r="R1012"/>
  <c r="S1012"/>
  <c r="T1012"/>
  <c r="V1012"/>
  <c r="W1012"/>
  <c r="X1012"/>
  <c r="R1158"/>
  <c r="S1158"/>
  <c r="T1158"/>
  <c r="V1158"/>
  <c r="W1158"/>
  <c r="X1158"/>
  <c r="R1333"/>
  <c r="S1333"/>
  <c r="T1333"/>
  <c r="V1333"/>
  <c r="W1333"/>
  <c r="X1333"/>
  <c r="R1548"/>
  <c r="S1548"/>
  <c r="T1548"/>
  <c r="V1548"/>
  <c r="W1548"/>
  <c r="X1548"/>
  <c r="R1805"/>
  <c r="S1805"/>
  <c r="T1805"/>
  <c r="V1805"/>
  <c r="W1805"/>
  <c r="X1805"/>
  <c r="R2086"/>
  <c r="S2086"/>
  <c r="T2086"/>
  <c r="V2086"/>
  <c r="W2086"/>
  <c r="X2086"/>
  <c r="R2411"/>
  <c r="S2411"/>
  <c r="T2411"/>
  <c r="V2411"/>
  <c r="W2411"/>
  <c r="X2411"/>
  <c r="R781"/>
  <c r="S781"/>
  <c r="T781"/>
  <c r="V781"/>
  <c r="W781"/>
  <c r="X781"/>
  <c r="R825"/>
  <c r="S825"/>
  <c r="T825"/>
  <c r="V825"/>
  <c r="W825"/>
  <c r="X825"/>
  <c r="Y1843"/>
  <c r="X1843"/>
  <c r="W1843"/>
  <c r="V1843"/>
  <c r="U1843"/>
  <c r="T1843"/>
  <c r="S1843"/>
  <c r="R1843"/>
  <c r="R967"/>
  <c r="S967"/>
  <c r="T967"/>
  <c r="V967"/>
  <c r="W967"/>
  <c r="X967"/>
  <c r="R1082"/>
  <c r="S1082"/>
  <c r="T1082"/>
  <c r="V1082"/>
  <c r="W1082"/>
  <c r="X1082"/>
  <c r="R1226"/>
  <c r="S1226"/>
  <c r="T1226"/>
  <c r="V1226"/>
  <c r="W1226"/>
  <c r="X1226"/>
  <c r="R1402"/>
  <c r="S1402"/>
  <c r="T1402"/>
  <c r="V1402"/>
  <c r="W1402"/>
  <c r="X1402"/>
  <c r="R1627"/>
  <c r="S1627"/>
  <c r="T1627"/>
  <c r="V1627"/>
  <c r="W1627"/>
  <c r="X1627"/>
  <c r="R1873"/>
  <c r="S1873"/>
  <c r="T1873"/>
  <c r="V1873"/>
  <c r="W1873"/>
  <c r="X1873"/>
  <c r="R2170"/>
  <c r="S2170"/>
  <c r="T2170"/>
  <c r="V2170"/>
  <c r="W2170"/>
  <c r="X2170"/>
  <c r="R2489"/>
  <c r="S2489"/>
  <c r="T2489"/>
  <c r="V2489"/>
  <c r="W2489"/>
  <c r="X2489"/>
  <c r="R868"/>
  <c r="S868"/>
  <c r="T868"/>
  <c r="V868"/>
  <c r="W868"/>
  <c r="X868"/>
  <c r="R902"/>
  <c r="S902"/>
  <c r="T902"/>
  <c r="V902"/>
  <c r="W902"/>
  <c r="X902"/>
  <c r="R962"/>
  <c r="S962"/>
  <c r="T962"/>
  <c r="V962"/>
  <c r="W962"/>
  <c r="X962"/>
  <c r="R1050"/>
  <c r="S1050"/>
  <c r="T1050"/>
  <c r="V1050"/>
  <c r="W1050"/>
  <c r="X1050"/>
  <c r="R1172"/>
  <c r="S1172"/>
  <c r="T1172"/>
  <c r="V1172"/>
  <c r="W1172"/>
  <c r="X1172"/>
  <c r="R1319"/>
  <c r="S1319"/>
  <c r="T1319"/>
  <c r="V1319"/>
  <c r="W1319"/>
  <c r="X1319"/>
  <c r="R1500"/>
  <c r="S1500"/>
  <c r="T1500"/>
  <c r="V1500"/>
  <c r="W1500"/>
  <c r="X1500"/>
  <c r="R1727"/>
  <c r="S1727"/>
  <c r="T1727"/>
  <c r="V1727"/>
  <c r="W1727"/>
  <c r="X1727"/>
  <c r="R2276"/>
  <c r="S2276"/>
  <c r="T2276"/>
  <c r="V2276"/>
  <c r="W2276"/>
  <c r="X2276"/>
  <c r="R2607"/>
  <c r="S2607"/>
  <c r="T2607"/>
  <c r="V2607"/>
  <c r="W2607"/>
  <c r="X2607"/>
  <c r="R963"/>
  <c r="S963"/>
  <c r="T963"/>
  <c r="V963"/>
  <c r="W963"/>
  <c r="X963"/>
  <c r="R1002"/>
  <c r="S1002"/>
  <c r="T1002"/>
  <c r="V1002"/>
  <c r="W1002"/>
  <c r="X1002"/>
  <c r="R1065"/>
  <c r="S1065"/>
  <c r="T1065"/>
  <c r="V1065"/>
  <c r="W1065"/>
  <c r="X1065"/>
  <c r="R1161"/>
  <c r="S1161"/>
  <c r="T1161"/>
  <c r="V1161"/>
  <c r="W1161"/>
  <c r="X1161"/>
  <c r="R1277"/>
  <c r="S1277"/>
  <c r="T1277"/>
  <c r="V1277"/>
  <c r="W1277"/>
  <c r="X1277"/>
  <c r="R1438"/>
  <c r="S1438"/>
  <c r="T1438"/>
  <c r="V1438"/>
  <c r="W1438"/>
  <c r="X1438"/>
  <c r="R1624"/>
  <c r="S1624"/>
  <c r="T1624"/>
  <c r="V1624"/>
  <c r="W1624"/>
  <c r="X1624"/>
  <c r="R2105"/>
  <c r="S2105"/>
  <c r="T2105"/>
  <c r="V2105"/>
  <c r="W2105"/>
  <c r="X2105"/>
  <c r="R2401"/>
  <c r="S2401"/>
  <c r="T2401"/>
  <c r="V2401"/>
  <c r="W2401"/>
  <c r="X2401"/>
  <c r="R1083"/>
  <c r="S1083"/>
  <c r="T1083"/>
  <c r="V1083"/>
  <c r="W1083"/>
  <c r="X1083"/>
  <c r="R1125"/>
  <c r="S1125"/>
  <c r="T1125"/>
  <c r="V1125"/>
  <c r="W1125"/>
  <c r="X1125"/>
  <c r="R1184"/>
  <c r="S1184"/>
  <c r="T1184"/>
  <c r="V1184"/>
  <c r="W1184"/>
  <c r="X1184"/>
  <c r="R1284"/>
  <c r="S1284"/>
  <c r="T1284"/>
  <c r="V1284"/>
  <c r="W1284"/>
  <c r="X1284"/>
  <c r="R1570"/>
  <c r="S1570"/>
  <c r="T1570"/>
  <c r="V1570"/>
  <c r="W1570"/>
  <c r="X1570"/>
  <c r="R1755"/>
  <c r="S1755"/>
  <c r="T1755"/>
  <c r="V1755"/>
  <c r="W1755"/>
  <c r="X1755"/>
  <c r="R1990"/>
  <c r="S1990"/>
  <c r="T1990"/>
  <c r="V1990"/>
  <c r="W1990"/>
  <c r="X1990"/>
  <c r="R2250"/>
  <c r="S2250"/>
  <c r="T2250"/>
  <c r="V2250"/>
  <c r="W2250"/>
  <c r="X2250"/>
  <c r="R2547"/>
  <c r="S2547"/>
  <c r="T2547"/>
  <c r="V2547"/>
  <c r="W2547"/>
  <c r="X2547"/>
  <c r="R1221"/>
  <c r="S1221"/>
  <c r="T1221"/>
  <c r="V1221"/>
  <c r="W1221"/>
  <c r="X1221"/>
  <c r="R1263"/>
  <c r="S1263"/>
  <c r="T1263"/>
  <c r="V1263"/>
  <c r="W1263"/>
  <c r="X1263"/>
  <c r="R1334"/>
  <c r="S1334"/>
  <c r="T1334"/>
  <c r="V1334"/>
  <c r="W1334"/>
  <c r="X1334"/>
  <c r="R1432"/>
  <c r="S1432"/>
  <c r="T1432"/>
  <c r="V1432"/>
  <c r="W1432"/>
  <c r="X1432"/>
  <c r="R1566"/>
  <c r="S1566"/>
  <c r="T1566"/>
  <c r="V1566"/>
  <c r="W1566"/>
  <c r="X1566"/>
  <c r="R1725"/>
  <c r="S1725"/>
  <c r="T1725"/>
  <c r="V1725"/>
  <c r="W1725"/>
  <c r="X1725"/>
  <c r="R2149"/>
  <c r="S2149"/>
  <c r="T2149"/>
  <c r="V2149"/>
  <c r="W2149"/>
  <c r="X2149"/>
  <c r="R2412"/>
  <c r="S2412"/>
  <c r="T2412"/>
  <c r="V2412"/>
  <c r="W2412"/>
  <c r="X2412"/>
  <c r="R1382"/>
  <c r="S1382"/>
  <c r="T1382"/>
  <c r="V1382"/>
  <c r="W1382"/>
  <c r="X1382"/>
  <c r="R1424"/>
  <c r="S1424"/>
  <c r="T1424"/>
  <c r="V1424"/>
  <c r="W1424"/>
  <c r="X1424"/>
  <c r="R1495"/>
  <c r="S1495"/>
  <c r="T1495"/>
  <c r="V1495"/>
  <c r="W1495"/>
  <c r="X1495"/>
  <c r="R1599"/>
  <c r="S1599"/>
  <c r="T1599"/>
  <c r="V1599"/>
  <c r="W1599"/>
  <c r="X1599"/>
  <c r="R1733"/>
  <c r="S1733"/>
  <c r="T1733"/>
  <c r="V1733"/>
  <c r="W1733"/>
  <c r="X1733"/>
  <c r="R1896"/>
  <c r="S1896"/>
  <c r="T1896"/>
  <c r="V1896"/>
  <c r="W1896"/>
  <c r="X1896"/>
  <c r="R2096"/>
  <c r="S2096"/>
  <c r="T2096"/>
  <c r="V2096"/>
  <c r="W2096"/>
  <c r="X2096"/>
  <c r="R2330"/>
  <c r="S2330"/>
  <c r="T2330"/>
  <c r="V2330"/>
  <c r="W2330"/>
  <c r="X2330"/>
  <c r="R2601"/>
  <c r="S2601"/>
  <c r="T2601"/>
  <c r="V2601"/>
  <c r="W2601"/>
  <c r="X2601"/>
  <c r="R1572"/>
  <c r="S1572"/>
  <c r="T1572"/>
  <c r="V1572"/>
  <c r="W1572"/>
  <c r="X1572"/>
  <c r="R1615"/>
  <c r="S1615"/>
  <c r="T1615"/>
  <c r="V1615"/>
  <c r="W1615"/>
  <c r="X1615"/>
  <c r="R1797"/>
  <c r="S1797"/>
  <c r="T1797"/>
  <c r="V1797"/>
  <c r="W1797"/>
  <c r="X1797"/>
  <c r="R1935"/>
  <c r="S1935"/>
  <c r="T1935"/>
  <c r="V1935"/>
  <c r="W1935"/>
  <c r="X1935"/>
  <c r="R2094"/>
  <c r="S2094"/>
  <c r="T2094"/>
  <c r="V2094"/>
  <c r="W2094"/>
  <c r="X2094"/>
  <c r="R2300"/>
  <c r="S2300"/>
  <c r="T2300"/>
  <c r="V2300"/>
  <c r="W2300"/>
  <c r="X2300"/>
  <c r="R2532"/>
  <c r="S2532"/>
  <c r="T2532"/>
  <c r="V2532"/>
  <c r="W2532"/>
  <c r="X2532"/>
  <c r="R1781"/>
  <c r="S1781"/>
  <c r="T1781"/>
  <c r="V1781"/>
  <c r="W1781"/>
  <c r="X1781"/>
  <c r="R1822"/>
  <c r="S1822"/>
  <c r="T1822"/>
  <c r="V1822"/>
  <c r="W1822"/>
  <c r="X1822"/>
  <c r="R1898"/>
  <c r="S1898"/>
  <c r="T1898"/>
  <c r="V1898"/>
  <c r="W1898"/>
  <c r="X1898"/>
  <c r="R2006"/>
  <c r="S2006"/>
  <c r="T2006"/>
  <c r="V2006"/>
  <c r="W2006"/>
  <c r="X2006"/>
  <c r="R2146"/>
  <c r="S2146"/>
  <c r="T2146"/>
  <c r="V2146"/>
  <c r="W2146"/>
  <c r="X2146"/>
  <c r="R2316"/>
  <c r="S2316"/>
  <c r="T2316"/>
  <c r="V2316"/>
  <c r="W2316"/>
  <c r="X2316"/>
  <c r="R2519"/>
  <c r="S2519"/>
  <c r="T2519"/>
  <c r="V2519"/>
  <c r="W2519"/>
  <c r="X2519"/>
  <c r="R2015"/>
  <c r="S2015"/>
  <c r="T2015"/>
  <c r="V2015"/>
  <c r="W2015"/>
  <c r="X2015"/>
  <c r="R2062"/>
  <c r="S2062"/>
  <c r="T2062"/>
  <c r="V2062"/>
  <c r="W2062"/>
  <c r="X2062"/>
  <c r="R2135"/>
  <c r="S2135"/>
  <c r="T2135"/>
  <c r="V2135"/>
  <c r="W2135"/>
  <c r="X2135"/>
  <c r="R2244"/>
  <c r="S2244"/>
  <c r="T2244"/>
  <c r="V2244"/>
  <c r="W2244"/>
  <c r="X2244"/>
  <c r="R2388"/>
  <c r="S2388"/>
  <c r="T2388"/>
  <c r="V2388"/>
  <c r="W2388"/>
  <c r="X2388"/>
  <c r="R2559"/>
  <c r="S2559"/>
  <c r="T2559"/>
  <c r="V2559"/>
  <c r="W2559"/>
  <c r="X2559"/>
  <c r="R2265"/>
  <c r="S2265"/>
  <c r="T2265"/>
  <c r="V2265"/>
  <c r="W2265"/>
  <c r="X2265"/>
  <c r="R2317"/>
  <c r="S2317"/>
  <c r="T2317"/>
  <c r="V2317"/>
  <c r="W2317"/>
  <c r="X2317"/>
  <c r="R2395"/>
  <c r="S2395"/>
  <c r="T2395"/>
  <c r="V2395"/>
  <c r="W2395"/>
  <c r="X2395"/>
  <c r="R2497"/>
  <c r="S2497"/>
  <c r="T2497"/>
  <c r="V2497"/>
  <c r="W2497"/>
  <c r="X2497"/>
  <c r="R2650"/>
  <c r="S2650"/>
  <c r="T2650"/>
  <c r="V2650"/>
  <c r="W2650"/>
  <c r="X2650"/>
  <c r="R2549"/>
  <c r="S2549"/>
  <c r="T2549"/>
  <c r="V2549"/>
  <c r="W2549"/>
  <c r="X2549"/>
  <c r="R2600"/>
  <c r="S2600"/>
  <c r="T2600"/>
  <c r="V2600"/>
  <c r="W2600"/>
  <c r="X2600"/>
  <c r="R784"/>
  <c r="S784"/>
  <c r="T784"/>
  <c r="V784"/>
  <c r="W784"/>
  <c r="X784"/>
  <c r="R829"/>
  <c r="S829"/>
  <c r="T829"/>
  <c r="V829"/>
  <c r="W829"/>
  <c r="X829"/>
  <c r="R882"/>
  <c r="S882"/>
  <c r="T882"/>
  <c r="V882"/>
  <c r="W882"/>
  <c r="X882"/>
  <c r="R971"/>
  <c r="S971"/>
  <c r="T971"/>
  <c r="V971"/>
  <c r="W971"/>
  <c r="X971"/>
  <c r="R1086"/>
  <c r="S1086"/>
  <c r="T1086"/>
  <c r="V1086"/>
  <c r="W1086"/>
  <c r="X1086"/>
  <c r="R1229"/>
  <c r="S1229"/>
  <c r="T1229"/>
  <c r="V1229"/>
  <c r="W1229"/>
  <c r="X1229"/>
  <c r="R1404"/>
  <c r="S1404"/>
  <c r="T1404"/>
  <c r="V1404"/>
  <c r="W1404"/>
  <c r="X1404"/>
  <c r="R1632"/>
  <c r="S1632"/>
  <c r="T1632"/>
  <c r="V1632"/>
  <c r="W1632"/>
  <c r="X1632"/>
  <c r="R1876"/>
  <c r="S1876"/>
  <c r="T1876"/>
  <c r="V1876"/>
  <c r="W1876"/>
  <c r="X1876"/>
  <c r="R2174"/>
  <c r="S2174"/>
  <c r="T2174"/>
  <c r="V2174"/>
  <c r="W2174"/>
  <c r="X2174"/>
  <c r="R2493"/>
  <c r="S2493"/>
  <c r="T2493"/>
  <c r="V2493"/>
  <c r="W2493"/>
  <c r="X2493"/>
  <c r="R812"/>
  <c r="S812"/>
  <c r="T812"/>
  <c r="V812"/>
  <c r="W812"/>
  <c r="X812"/>
  <c r="R848"/>
  <c r="S848"/>
  <c r="T848"/>
  <c r="V848"/>
  <c r="W848"/>
  <c r="X848"/>
  <c r="R906"/>
  <c r="S906"/>
  <c r="T906"/>
  <c r="V906"/>
  <c r="W906"/>
  <c r="X906"/>
  <c r="R993"/>
  <c r="S993"/>
  <c r="T993"/>
  <c r="V993"/>
  <c r="W993"/>
  <c r="X993"/>
  <c r="R1112"/>
  <c r="S1112"/>
  <c r="T1112"/>
  <c r="V1112"/>
  <c r="W1112"/>
  <c r="X1112"/>
  <c r="R1257"/>
  <c r="S1257"/>
  <c r="T1257"/>
  <c r="V1257"/>
  <c r="W1257"/>
  <c r="X1257"/>
  <c r="R1443"/>
  <c r="S1443"/>
  <c r="T1443"/>
  <c r="V1443"/>
  <c r="W1443"/>
  <c r="X1443"/>
  <c r="R1654"/>
  <c r="S1654"/>
  <c r="T1654"/>
  <c r="V1654"/>
  <c r="W1654"/>
  <c r="X1654"/>
  <c r="R1918"/>
  <c r="S1918"/>
  <c r="T1918"/>
  <c r="V1918"/>
  <c r="W1918"/>
  <c r="X1918"/>
  <c r="R2199"/>
  <c r="S2199"/>
  <c r="T2199"/>
  <c r="V2199"/>
  <c r="W2199"/>
  <c r="X2199"/>
  <c r="R2529"/>
  <c r="S2529"/>
  <c r="T2529"/>
  <c r="V2529"/>
  <c r="W2529"/>
  <c r="X2529"/>
  <c r="R850"/>
  <c r="S850"/>
  <c r="T850"/>
  <c r="V850"/>
  <c r="W850"/>
  <c r="X850"/>
  <c r="R880"/>
  <c r="S880"/>
  <c r="T880"/>
  <c r="V880"/>
  <c r="W880"/>
  <c r="X880"/>
  <c r="R948"/>
  <c r="S948"/>
  <c r="T948"/>
  <c r="V948"/>
  <c r="W948"/>
  <c r="X948"/>
  <c r="R1027"/>
  <c r="S1027"/>
  <c r="T1027"/>
  <c r="V1027"/>
  <c r="W1027"/>
  <c r="X1027"/>
  <c r="R1150"/>
  <c r="S1150"/>
  <c r="T1150"/>
  <c r="V1150"/>
  <c r="W1150"/>
  <c r="X1150"/>
  <c r="R1296"/>
  <c r="S1296"/>
  <c r="T1296"/>
  <c r="V1296"/>
  <c r="W1296"/>
  <c r="X1296"/>
  <c r="R1479"/>
  <c r="S1479"/>
  <c r="T1479"/>
  <c r="V1479"/>
  <c r="W1479"/>
  <c r="X1479"/>
  <c r="R1700"/>
  <c r="S1700"/>
  <c r="T1700"/>
  <c r="V1700"/>
  <c r="W1700"/>
  <c r="X1700"/>
  <c r="R1957"/>
  <c r="S1957"/>
  <c r="T1957"/>
  <c r="V1957"/>
  <c r="W1957"/>
  <c r="X1957"/>
  <c r="R2251"/>
  <c r="S2251"/>
  <c r="T2251"/>
  <c r="V2251"/>
  <c r="W2251"/>
  <c r="X2251"/>
  <c r="R2583"/>
  <c r="S2583"/>
  <c r="T2583"/>
  <c r="V2583"/>
  <c r="W2583"/>
  <c r="X2583"/>
  <c r="R897"/>
  <c r="S897"/>
  <c r="T897"/>
  <c r="V897"/>
  <c r="W897"/>
  <c r="X897"/>
  <c r="R940"/>
  <c r="S940"/>
  <c r="T940"/>
  <c r="V940"/>
  <c r="W940"/>
  <c r="X940"/>
  <c r="R999"/>
  <c r="S999"/>
  <c r="T999"/>
  <c r="V999"/>
  <c r="W999"/>
  <c r="X999"/>
  <c r="R1098"/>
  <c r="S1098"/>
  <c r="T1098"/>
  <c r="V1098"/>
  <c r="W1098"/>
  <c r="X1098"/>
  <c r="R1206"/>
  <c r="S1206"/>
  <c r="T1206"/>
  <c r="V1206"/>
  <c r="W1206"/>
  <c r="X1206"/>
  <c r="R1358"/>
  <c r="S1358"/>
  <c r="T1358"/>
  <c r="V1358"/>
  <c r="W1358"/>
  <c r="X1358"/>
  <c r="R1547"/>
  <c r="S1547"/>
  <c r="T1547"/>
  <c r="V1547"/>
  <c r="W1547"/>
  <c r="X1547"/>
  <c r="R1770"/>
  <c r="S1770"/>
  <c r="T1770"/>
  <c r="V1770"/>
  <c r="W1770"/>
  <c r="X1770"/>
  <c r="R2027"/>
  <c r="S2027"/>
  <c r="T2027"/>
  <c r="V2027"/>
  <c r="W2027"/>
  <c r="X2027"/>
  <c r="R2321"/>
  <c r="S2321"/>
  <c r="T2321"/>
  <c r="V2321"/>
  <c r="W2321"/>
  <c r="X2321"/>
  <c r="R2652"/>
  <c r="S2652"/>
  <c r="T2652"/>
  <c r="V2652"/>
  <c r="W2652"/>
  <c r="X2652"/>
  <c r="R966"/>
  <c r="S966"/>
  <c r="T966"/>
  <c r="V966"/>
  <c r="W966"/>
  <c r="X966"/>
  <c r="R1005"/>
  <c r="S1005"/>
  <c r="T1005"/>
  <c r="V1005"/>
  <c r="W1005"/>
  <c r="X1005"/>
  <c r="R1068"/>
  <c r="S1068"/>
  <c r="T1068"/>
  <c r="V1068"/>
  <c r="W1068"/>
  <c r="X1068"/>
  <c r="R1165"/>
  <c r="S1165"/>
  <c r="T1165"/>
  <c r="V1165"/>
  <c r="W1165"/>
  <c r="X1165"/>
  <c r="R1282"/>
  <c r="S1282"/>
  <c r="T1282"/>
  <c r="V1282"/>
  <c r="W1282"/>
  <c r="X1282"/>
  <c r="R1441"/>
  <c r="S1441"/>
  <c r="T1441"/>
  <c r="V1441"/>
  <c r="W1441"/>
  <c r="X1441"/>
  <c r="R1625"/>
  <c r="S1625"/>
  <c r="T1625"/>
  <c r="V1625"/>
  <c r="W1625"/>
  <c r="X1625"/>
  <c r="R1849"/>
  <c r="S1849"/>
  <c r="T1849"/>
  <c r="V1849"/>
  <c r="W1849"/>
  <c r="X1849"/>
  <c r="R1049"/>
  <c r="S1049"/>
  <c r="T1049"/>
  <c r="V1049"/>
  <c r="W1049"/>
  <c r="X1049"/>
  <c r="R1099"/>
  <c r="S1099"/>
  <c r="T1099"/>
  <c r="V1099"/>
  <c r="W1099"/>
  <c r="X1099"/>
  <c r="R1159"/>
  <c r="S1159"/>
  <c r="T1159"/>
  <c r="V1159"/>
  <c r="W1159"/>
  <c r="X1159"/>
  <c r="R1252"/>
  <c r="S1252"/>
  <c r="T1252"/>
  <c r="V1252"/>
  <c r="W1252"/>
  <c r="X1252"/>
  <c r="R1375"/>
  <c r="S1375"/>
  <c r="T1375"/>
  <c r="V1375"/>
  <c r="W1375"/>
  <c r="X1375"/>
  <c r="R1536"/>
  <c r="S1536"/>
  <c r="T1536"/>
  <c r="V1536"/>
  <c r="W1536"/>
  <c r="X1536"/>
  <c r="R2513"/>
  <c r="S2513"/>
  <c r="T2513"/>
  <c r="V2513"/>
  <c r="W2513"/>
  <c r="X2513"/>
  <c r="R1160"/>
  <c r="S1160"/>
  <c r="T1160"/>
  <c r="V1160"/>
  <c r="W1160"/>
  <c r="X1160"/>
  <c r="R1199"/>
  <c r="S1199"/>
  <c r="T1199"/>
  <c r="V1199"/>
  <c r="W1199"/>
  <c r="X1199"/>
  <c r="R1266"/>
  <c r="S1266"/>
  <c r="T1266"/>
  <c r="V1266"/>
  <c r="W1266"/>
  <c r="X1266"/>
  <c r="R1362"/>
  <c r="S1362"/>
  <c r="T1362"/>
  <c r="V1362"/>
  <c r="W1362"/>
  <c r="X1362"/>
  <c r="R1490"/>
  <c r="S1490"/>
  <c r="T1490"/>
  <c r="V1490"/>
  <c r="W1490"/>
  <c r="X1490"/>
  <c r="R1652"/>
  <c r="S1652"/>
  <c r="T1652"/>
  <c r="V1652"/>
  <c r="W1652"/>
  <c r="X1652"/>
  <c r="R2345"/>
  <c r="S2345"/>
  <c r="T2345"/>
  <c r="V2345"/>
  <c r="W2345"/>
  <c r="X2345"/>
  <c r="R2641"/>
  <c r="S2641"/>
  <c r="T2641"/>
  <c r="V2641"/>
  <c r="W2641"/>
  <c r="X2641"/>
  <c r="R1283"/>
  <c r="S1283"/>
  <c r="T1283"/>
  <c r="V1283"/>
  <c r="W1283"/>
  <c r="X1283"/>
  <c r="R1322"/>
  <c r="S1322"/>
  <c r="T1322"/>
  <c r="V1322"/>
  <c r="W1322"/>
  <c r="X1322"/>
  <c r="R1393"/>
  <c r="S1393"/>
  <c r="T1393"/>
  <c r="V1393"/>
  <c r="W1393"/>
  <c r="X1393"/>
  <c r="R1494"/>
  <c r="S1494"/>
  <c r="T1494"/>
  <c r="V1494"/>
  <c r="W1494"/>
  <c r="X1494"/>
  <c r="R1626"/>
  <c r="S1626"/>
  <c r="T1626"/>
  <c r="V1626"/>
  <c r="W1626"/>
  <c r="X1626"/>
  <c r="R1794"/>
  <c r="S1794"/>
  <c r="T1794"/>
  <c r="V1794"/>
  <c r="W1794"/>
  <c r="X1794"/>
  <c r="R2480"/>
  <c r="S2480"/>
  <c r="T2480"/>
  <c r="V2480"/>
  <c r="W2480"/>
  <c r="X2480"/>
  <c r="R1431"/>
  <c r="S1431"/>
  <c r="T1431"/>
  <c r="V1431"/>
  <c r="W1431"/>
  <c r="X1431"/>
  <c r="R1474"/>
  <c r="S1474"/>
  <c r="T1474"/>
  <c r="V1474"/>
  <c r="W1474"/>
  <c r="X1474"/>
  <c r="R1549"/>
  <c r="S1549"/>
  <c r="T1549"/>
  <c r="V1549"/>
  <c r="W1549"/>
  <c r="X1549"/>
  <c r="R1647"/>
  <c r="S1647"/>
  <c r="T1647"/>
  <c r="V1647"/>
  <c r="W1647"/>
  <c r="X1647"/>
  <c r="R1786"/>
  <c r="S1786"/>
  <c r="T1786"/>
  <c r="V1786"/>
  <c r="W1786"/>
  <c r="X1786"/>
  <c r="R1950"/>
  <c r="S1950"/>
  <c r="T1950"/>
  <c r="V1950"/>
  <c r="W1950"/>
  <c r="X1950"/>
  <c r="R2387"/>
  <c r="S2387"/>
  <c r="T2387"/>
  <c r="V2387"/>
  <c r="W2387"/>
  <c r="X2387"/>
  <c r="R2653"/>
  <c r="S2653"/>
  <c r="T2653"/>
  <c r="V2653"/>
  <c r="W2653"/>
  <c r="X2653"/>
  <c r="R1598"/>
  <c r="S1598"/>
  <c r="T1598"/>
  <c r="V1598"/>
  <c r="W1598"/>
  <c r="X1598"/>
  <c r="R1642"/>
  <c r="S1642"/>
  <c r="T1642"/>
  <c r="V1642"/>
  <c r="W1642"/>
  <c r="X1642"/>
  <c r="R1712"/>
  <c r="S1712"/>
  <c r="T1712"/>
  <c r="V1712"/>
  <c r="W1712"/>
  <c r="X1712"/>
  <c r="R1820"/>
  <c r="S1820"/>
  <c r="T1820"/>
  <c r="V1820"/>
  <c r="W1820"/>
  <c r="X1820"/>
  <c r="R1958"/>
  <c r="S1958"/>
  <c r="T1958"/>
  <c r="V1958"/>
  <c r="W1958"/>
  <c r="X1958"/>
  <c r="R2329"/>
  <c r="S2329"/>
  <c r="T2329"/>
  <c r="V2329"/>
  <c r="W2329"/>
  <c r="X2329"/>
  <c r="R2566"/>
  <c r="S2566"/>
  <c r="T2566"/>
  <c r="V2566"/>
  <c r="W2566"/>
  <c r="X2566"/>
  <c r="R1796"/>
  <c r="S1796"/>
  <c r="T1796"/>
  <c r="V1796"/>
  <c r="W1796"/>
  <c r="X1796"/>
  <c r="R1837"/>
  <c r="S1837"/>
  <c r="T1837"/>
  <c r="V1837"/>
  <c r="W1837"/>
  <c r="X1837"/>
  <c r="R1919"/>
  <c r="S1919"/>
  <c r="T1919"/>
  <c r="V1919"/>
  <c r="W1919"/>
  <c r="X1919"/>
  <c r="R2022"/>
  <c r="S2022"/>
  <c r="T2022"/>
  <c r="V2022"/>
  <c r="W2022"/>
  <c r="X2022"/>
  <c r="R2328"/>
  <c r="S2328"/>
  <c r="T2328"/>
  <c r="V2328"/>
  <c r="W2328"/>
  <c r="X2328"/>
  <c r="R2531"/>
  <c r="S2531"/>
  <c r="T2531"/>
  <c r="V2531"/>
  <c r="W2531"/>
  <c r="X2531"/>
  <c r="R2005"/>
  <c r="S2005"/>
  <c r="T2005"/>
  <c r="V2005"/>
  <c r="W2005"/>
  <c r="X2005"/>
  <c r="R2054"/>
  <c r="S2054"/>
  <c r="T2054"/>
  <c r="V2054"/>
  <c r="W2054"/>
  <c r="X2054"/>
  <c r="R2122"/>
  <c r="S2122"/>
  <c r="T2122"/>
  <c r="V2122"/>
  <c r="W2122"/>
  <c r="X2122"/>
  <c r="R2237"/>
  <c r="S2237"/>
  <c r="T2237"/>
  <c r="V2237"/>
  <c r="W2237"/>
  <c r="X2237"/>
  <c r="R2379"/>
  <c r="S2379"/>
  <c r="T2379"/>
  <c r="V2379"/>
  <c r="W2379"/>
  <c r="X2379"/>
  <c r="R2551"/>
  <c r="S2551"/>
  <c r="T2551"/>
  <c r="V2551"/>
  <c r="W2551"/>
  <c r="X2551"/>
  <c r="R2243"/>
  <c r="S2243"/>
  <c r="T2243"/>
  <c r="V2243"/>
  <c r="W2243"/>
  <c r="X2243"/>
  <c r="R2294"/>
  <c r="S2294"/>
  <c r="T2294"/>
  <c r="V2294"/>
  <c r="W2294"/>
  <c r="X2294"/>
  <c r="R2373"/>
  <c r="S2373"/>
  <c r="T2373"/>
  <c r="V2373"/>
  <c r="W2373"/>
  <c r="X2373"/>
  <c r="R2473"/>
  <c r="S2473"/>
  <c r="T2473"/>
  <c r="V2473"/>
  <c r="W2473"/>
  <c r="X2473"/>
  <c r="R2619"/>
  <c r="S2619"/>
  <c r="T2619"/>
  <c r="V2619"/>
  <c r="W2619"/>
  <c r="X2619"/>
  <c r="R2496"/>
  <c r="S2496"/>
  <c r="T2496"/>
  <c r="V2496"/>
  <c r="W2496"/>
  <c r="X2496"/>
  <c r="R2553"/>
  <c r="S2553"/>
  <c r="T2553"/>
  <c r="V2553"/>
  <c r="W2553"/>
  <c r="X2553"/>
  <c r="R2628"/>
  <c r="S2628"/>
  <c r="T2628"/>
  <c r="V2628"/>
  <c r="W2628"/>
  <c r="X2628"/>
  <c r="R985"/>
  <c r="S985"/>
  <c r="T985"/>
  <c r="V985"/>
  <c r="W985"/>
  <c r="X985"/>
  <c r="R1016"/>
  <c r="S1016"/>
  <c r="T1016"/>
  <c r="V1016"/>
  <c r="W1016"/>
  <c r="X1016"/>
  <c r="R1096"/>
  <c r="S1096"/>
  <c r="T1096"/>
  <c r="V1096"/>
  <c r="W1096"/>
  <c r="X1096"/>
  <c r="R1176"/>
  <c r="S1176"/>
  <c r="T1176"/>
  <c r="V1176"/>
  <c r="W1176"/>
  <c r="X1176"/>
  <c r="R1302"/>
  <c r="S1302"/>
  <c r="T1302"/>
  <c r="V1302"/>
  <c r="W1302"/>
  <c r="X1302"/>
  <c r="R1461"/>
  <c r="S1461"/>
  <c r="T1461"/>
  <c r="V1461"/>
  <c r="W1461"/>
  <c r="X1461"/>
  <c r="R1646"/>
  <c r="S1646"/>
  <c r="T1646"/>
  <c r="V1646"/>
  <c r="W1646"/>
  <c r="X1646"/>
  <c r="R1869"/>
  <c r="S1869"/>
  <c r="T1869"/>
  <c r="V1869"/>
  <c r="W1869"/>
  <c r="X1869"/>
  <c r="R2425"/>
  <c r="S2425"/>
  <c r="T2425"/>
  <c r="V2425"/>
  <c r="W2425"/>
  <c r="X2425"/>
  <c r="R1009"/>
  <c r="S1009"/>
  <c r="T1009"/>
  <c r="V1009"/>
  <c r="W1009"/>
  <c r="X1009"/>
  <c r="R1037"/>
  <c r="S1037"/>
  <c r="T1037"/>
  <c r="V1037"/>
  <c r="W1037"/>
  <c r="X1037"/>
  <c r="R1119"/>
  <c r="S1119"/>
  <c r="T1119"/>
  <c r="V1119"/>
  <c r="W1119"/>
  <c r="X1119"/>
  <c r="R1203"/>
  <c r="S1203"/>
  <c r="T1203"/>
  <c r="V1203"/>
  <c r="W1203"/>
  <c r="X1203"/>
  <c r="R1329"/>
  <c r="S1329"/>
  <c r="T1329"/>
  <c r="V1329"/>
  <c r="W1329"/>
  <c r="X1329"/>
  <c r="R1482"/>
  <c r="S1482"/>
  <c r="T1482"/>
  <c r="V1482"/>
  <c r="W1482"/>
  <c r="X1482"/>
  <c r="R1674"/>
  <c r="S1674"/>
  <c r="T1674"/>
  <c r="V1674"/>
  <c r="W1674"/>
  <c r="X1674"/>
  <c r="R1897"/>
  <c r="S1897"/>
  <c r="T1897"/>
  <c r="V1897"/>
  <c r="W1897"/>
  <c r="X1897"/>
  <c r="R2450"/>
  <c r="S2450"/>
  <c r="T2450"/>
  <c r="V2450"/>
  <c r="W2450"/>
  <c r="X2450"/>
  <c r="R1042"/>
  <c r="S1042"/>
  <c r="T1042"/>
  <c r="V1042"/>
  <c r="W1042"/>
  <c r="X1042"/>
  <c r="R1092"/>
  <c r="S1092"/>
  <c r="T1092"/>
  <c r="V1092"/>
  <c r="W1092"/>
  <c r="X1092"/>
  <c r="R1154"/>
  <c r="S1154"/>
  <c r="T1154"/>
  <c r="V1154"/>
  <c r="W1154"/>
  <c r="X1154"/>
  <c r="R1244"/>
  <c r="S1244"/>
  <c r="T1244"/>
  <c r="V1244"/>
  <c r="W1244"/>
  <c r="X1244"/>
  <c r="R1368"/>
  <c r="S1368"/>
  <c r="T1368"/>
  <c r="V1368"/>
  <c r="W1368"/>
  <c r="X1368"/>
  <c r="R1524"/>
  <c r="S1524"/>
  <c r="T1524"/>
  <c r="V1524"/>
  <c r="W1524"/>
  <c r="X1524"/>
  <c r="R1722"/>
  <c r="S1722"/>
  <c r="T1722"/>
  <c r="V1722"/>
  <c r="W1722"/>
  <c r="X1722"/>
  <c r="R1947"/>
  <c r="S1947"/>
  <c r="T1947"/>
  <c r="V1947"/>
  <c r="W1947"/>
  <c r="X1947"/>
  <c r="R2210"/>
  <c r="S2210"/>
  <c r="T2210"/>
  <c r="V2210"/>
  <c r="W2210"/>
  <c r="X2210"/>
  <c r="R2501"/>
  <c r="S2501"/>
  <c r="T2501"/>
  <c r="V2501"/>
  <c r="W2501"/>
  <c r="X2501"/>
  <c r="R1110"/>
  <c r="S1110"/>
  <c r="T1110"/>
  <c r="V1110"/>
  <c r="W1110"/>
  <c r="X1110"/>
  <c r="R1141"/>
  <c r="S1141"/>
  <c r="T1141"/>
  <c r="V1141"/>
  <c r="W1141"/>
  <c r="X1141"/>
  <c r="R1209"/>
  <c r="S1209"/>
  <c r="T1209"/>
  <c r="V1209"/>
  <c r="W1209"/>
  <c r="X1209"/>
  <c r="R1307"/>
  <c r="S1307"/>
  <c r="T1307"/>
  <c r="V1307"/>
  <c r="W1307"/>
  <c r="X1307"/>
  <c r="R1435"/>
  <c r="S1435"/>
  <c r="T1435"/>
  <c r="V1435"/>
  <c r="W1435"/>
  <c r="X1435"/>
  <c r="R1594"/>
  <c r="S1594"/>
  <c r="T1594"/>
  <c r="V1594"/>
  <c r="W1594"/>
  <c r="X1594"/>
  <c r="R2014"/>
  <c r="S2014"/>
  <c r="T2014"/>
  <c r="V2014"/>
  <c r="W2014"/>
  <c r="X2014"/>
  <c r="R2274"/>
  <c r="S2274"/>
  <c r="T2274"/>
  <c r="V2274"/>
  <c r="W2274"/>
  <c r="X2274"/>
  <c r="R2573"/>
  <c r="S2573"/>
  <c r="T2573"/>
  <c r="V2573"/>
  <c r="W2573"/>
  <c r="X2573"/>
  <c r="R1174"/>
  <c r="S1174"/>
  <c r="T1174"/>
  <c r="V1174"/>
  <c r="W1174"/>
  <c r="X1174"/>
  <c r="R1213"/>
  <c r="S1213"/>
  <c r="T1213"/>
  <c r="V1213"/>
  <c r="W1213"/>
  <c r="X1213"/>
  <c r="R1288"/>
  <c r="S1288"/>
  <c r="T1288"/>
  <c r="V1288"/>
  <c r="W1288"/>
  <c r="X1288"/>
  <c r="R1383"/>
  <c r="S1383"/>
  <c r="T1383"/>
  <c r="V1383"/>
  <c r="W1383"/>
  <c r="X1383"/>
  <c r="R1506"/>
  <c r="S1506"/>
  <c r="T1506"/>
  <c r="V1506"/>
  <c r="W1506"/>
  <c r="X1506"/>
  <c r="R1270"/>
  <c r="S1270"/>
  <c r="T1270"/>
  <c r="V1270"/>
  <c r="W1270"/>
  <c r="X1270"/>
  <c r="R1311"/>
  <c r="S1311"/>
  <c r="T1311"/>
  <c r="V1311"/>
  <c r="W1311"/>
  <c r="X1311"/>
  <c r="R1377"/>
  <c r="S1377"/>
  <c r="T1377"/>
  <c r="V1377"/>
  <c r="W1377"/>
  <c r="X1377"/>
  <c r="R1478"/>
  <c r="S1478"/>
  <c r="T1478"/>
  <c r="V1478"/>
  <c r="W1478"/>
  <c r="X1478"/>
  <c r="R1612"/>
  <c r="S1612"/>
  <c r="T1612"/>
  <c r="V1612"/>
  <c r="W1612"/>
  <c r="X1612"/>
  <c r="R1776"/>
  <c r="S1776"/>
  <c r="T1776"/>
  <c r="V1776"/>
  <c r="W1776"/>
  <c r="X1776"/>
  <c r="R1378"/>
  <c r="S1378"/>
  <c r="T1378"/>
  <c r="V1378"/>
  <c r="W1378"/>
  <c r="X1378"/>
  <c r="R1418"/>
  <c r="S1418"/>
  <c r="T1418"/>
  <c r="V1418"/>
  <c r="W1418"/>
  <c r="X1418"/>
  <c r="R1493"/>
  <c r="S1493"/>
  <c r="T1493"/>
  <c r="V1493"/>
  <c r="W1493"/>
  <c r="X1493"/>
  <c r="R1597"/>
  <c r="S1597"/>
  <c r="T1597"/>
  <c r="V1597"/>
  <c r="W1597"/>
  <c r="X1597"/>
  <c r="R1729"/>
  <c r="S1729"/>
  <c r="T1729"/>
  <c r="V1729"/>
  <c r="W1729"/>
  <c r="X1729"/>
  <c r="R1892"/>
  <c r="S1892"/>
  <c r="T1892"/>
  <c r="V1892"/>
  <c r="W1892"/>
  <c r="X1892"/>
  <c r="R1507"/>
  <c r="S1507"/>
  <c r="T1507"/>
  <c r="V1507"/>
  <c r="W1507"/>
  <c r="X1507"/>
  <c r="R1559"/>
  <c r="S1559"/>
  <c r="T1559"/>
  <c r="V1559"/>
  <c r="W1559"/>
  <c r="X1559"/>
  <c r="R1631"/>
  <c r="S1631"/>
  <c r="T1631"/>
  <c r="V1631"/>
  <c r="W1631"/>
  <c r="X1631"/>
  <c r="R1734"/>
  <c r="S1734"/>
  <c r="T1734"/>
  <c r="V1734"/>
  <c r="W1734"/>
  <c r="X1734"/>
  <c r="R1864"/>
  <c r="S1864"/>
  <c r="T1864"/>
  <c r="V1864"/>
  <c r="W1864"/>
  <c r="X1864"/>
  <c r="R2039"/>
  <c r="S2039"/>
  <c r="T2039"/>
  <c r="V2039"/>
  <c r="W2039"/>
  <c r="X2039"/>
  <c r="R1663"/>
  <c r="S1663"/>
  <c r="T1663"/>
  <c r="V1663"/>
  <c r="W1663"/>
  <c r="X1663"/>
  <c r="R1705"/>
  <c r="S1705"/>
  <c r="T1705"/>
  <c r="V1705"/>
  <c r="W1705"/>
  <c r="X1705"/>
  <c r="R1788"/>
  <c r="S1788"/>
  <c r="T1788"/>
  <c r="V1788"/>
  <c r="W1788"/>
  <c r="X1788"/>
  <c r="R1889"/>
  <c r="S1889"/>
  <c r="T1889"/>
  <c r="V1889"/>
  <c r="W1889"/>
  <c r="X1889"/>
  <c r="R2031"/>
  <c r="S2031"/>
  <c r="T2031"/>
  <c r="V2031"/>
  <c r="W2031"/>
  <c r="X2031"/>
  <c r="R2639"/>
  <c r="S2639"/>
  <c r="T2639"/>
  <c r="V2639"/>
  <c r="W2639"/>
  <c r="X2639"/>
  <c r="Y2172"/>
  <c r="X2172"/>
  <c r="W2172"/>
  <c r="V2172"/>
  <c r="U2172"/>
  <c r="T2172"/>
  <c r="S2172"/>
  <c r="R2172"/>
  <c r="R1880"/>
  <c r="S1880"/>
  <c r="T1880"/>
  <c r="V1880"/>
  <c r="W1880"/>
  <c r="X1880"/>
  <c r="R1965"/>
  <c r="S1965"/>
  <c r="T1965"/>
  <c r="V1965"/>
  <c r="W1965"/>
  <c r="X1965"/>
  <c r="R2071"/>
  <c r="S2071"/>
  <c r="T2071"/>
  <c r="V2071"/>
  <c r="W2071"/>
  <c r="X2071"/>
  <c r="R2212"/>
  <c r="S2212"/>
  <c r="T2212"/>
  <c r="V2212"/>
  <c r="W2212"/>
  <c r="X2212"/>
  <c r="R2589"/>
  <c r="S2589"/>
  <c r="T2589"/>
  <c r="V2589"/>
  <c r="W2589"/>
  <c r="X2589"/>
  <c r="R2042"/>
  <c r="S2042"/>
  <c r="T2042"/>
  <c r="V2042"/>
  <c r="W2042"/>
  <c r="X2042"/>
  <c r="R2078"/>
  <c r="S2078"/>
  <c r="T2078"/>
  <c r="V2078"/>
  <c r="W2078"/>
  <c r="X2078"/>
  <c r="R2163"/>
  <c r="S2163"/>
  <c r="T2163"/>
  <c r="V2163"/>
  <c r="W2163"/>
  <c r="X2163"/>
  <c r="R2585"/>
  <c r="S2585"/>
  <c r="T2585"/>
  <c r="V2585"/>
  <c r="W2585"/>
  <c r="X2585"/>
  <c r="R2255"/>
  <c r="S2255"/>
  <c r="T2255"/>
  <c r="V2255"/>
  <c r="W2255"/>
  <c r="X2255"/>
  <c r="R2306"/>
  <c r="S2306"/>
  <c r="T2306"/>
  <c r="V2306"/>
  <c r="W2306"/>
  <c r="X2306"/>
  <c r="R2385"/>
  <c r="S2385"/>
  <c r="T2385"/>
  <c r="V2385"/>
  <c r="W2385"/>
  <c r="X2385"/>
  <c r="R2636"/>
  <c r="S2636"/>
  <c r="T2636"/>
  <c r="V2636"/>
  <c r="W2636"/>
  <c r="X2636"/>
  <c r="R2488"/>
  <c r="S2488"/>
  <c r="T2488"/>
  <c r="V2488"/>
  <c r="W2488"/>
  <c r="X2488"/>
  <c r="R2541"/>
  <c r="S2541"/>
  <c r="T2541"/>
  <c r="V2541"/>
  <c r="W2541"/>
  <c r="X2541"/>
  <c r="R1210"/>
  <c r="S1210"/>
  <c r="T1210"/>
  <c r="V1210"/>
  <c r="W1210"/>
  <c r="X1210"/>
  <c r="R1253"/>
  <c r="S1253"/>
  <c r="T1253"/>
  <c r="V1253"/>
  <c r="W1253"/>
  <c r="X1253"/>
  <c r="R1320"/>
  <c r="S1320"/>
  <c r="T1320"/>
  <c r="V1320"/>
  <c r="W1320"/>
  <c r="X1320"/>
  <c r="R1415"/>
  <c r="S1415"/>
  <c r="T1415"/>
  <c r="V1415"/>
  <c r="W1415"/>
  <c r="X1415"/>
  <c r="R1552"/>
  <c r="S1552"/>
  <c r="T1552"/>
  <c r="V1552"/>
  <c r="W1552"/>
  <c r="X1552"/>
  <c r="R1709"/>
  <c r="S1709"/>
  <c r="T1709"/>
  <c r="V1709"/>
  <c r="W1709"/>
  <c r="X1709"/>
  <c r="R1909"/>
  <c r="S1909"/>
  <c r="T1909"/>
  <c r="V1909"/>
  <c r="W1909"/>
  <c r="X1909"/>
  <c r="R2139"/>
  <c r="S2139"/>
  <c r="T2139"/>
  <c r="V2139"/>
  <c r="W2139"/>
  <c r="X2139"/>
  <c r="R1233"/>
  <c r="S1233"/>
  <c r="T1233"/>
  <c r="V1233"/>
  <c r="W1233"/>
  <c r="X1233"/>
  <c r="R1275"/>
  <c r="S1275"/>
  <c r="T1275"/>
  <c r="V1275"/>
  <c r="W1275"/>
  <c r="X1275"/>
  <c r="R1350"/>
  <c r="S1350"/>
  <c r="T1350"/>
  <c r="V1350"/>
  <c r="W1350"/>
  <c r="X1350"/>
  <c r="R1450"/>
  <c r="S1450"/>
  <c r="T1450"/>
  <c r="V1450"/>
  <c r="W1450"/>
  <c r="X1450"/>
  <c r="R1581"/>
  <c r="S1581"/>
  <c r="T1581"/>
  <c r="V1581"/>
  <c r="W1581"/>
  <c r="X1581"/>
  <c r="R1742"/>
  <c r="S1742"/>
  <c r="T1742"/>
  <c r="V1742"/>
  <c r="W1742"/>
  <c r="X1742"/>
  <c r="R1941"/>
  <c r="S1941"/>
  <c r="T1941"/>
  <c r="V1941"/>
  <c r="W1941"/>
  <c r="X1941"/>
  <c r="R1276"/>
  <c r="S1276"/>
  <c r="T1276"/>
  <c r="V1276"/>
  <c r="W1276"/>
  <c r="X1276"/>
  <c r="R1318"/>
  <c r="S1318"/>
  <c r="T1318"/>
  <c r="V1318"/>
  <c r="W1318"/>
  <c r="X1318"/>
  <c r="R1389"/>
  <c r="S1389"/>
  <c r="T1389"/>
  <c r="V1389"/>
  <c r="W1389"/>
  <c r="X1389"/>
  <c r="R1489"/>
  <c r="S1489"/>
  <c r="T1489"/>
  <c r="V1489"/>
  <c r="W1489"/>
  <c r="X1489"/>
  <c r="R1622"/>
  <c r="S1622"/>
  <c r="T1622"/>
  <c r="V1622"/>
  <c r="W1622"/>
  <c r="X1622"/>
  <c r="R1789"/>
  <c r="S1789"/>
  <c r="T1789"/>
  <c r="V1789"/>
  <c r="W1789"/>
  <c r="X1789"/>
  <c r="R1982"/>
  <c r="S1982"/>
  <c r="T1982"/>
  <c r="V1982"/>
  <c r="W1982"/>
  <c r="X1982"/>
  <c r="R2218"/>
  <c r="S2218"/>
  <c r="T2218"/>
  <c r="V2218"/>
  <c r="W2218"/>
  <c r="X2218"/>
  <c r="R2474"/>
  <c r="S2474"/>
  <c r="T2474"/>
  <c r="V2474"/>
  <c r="W2474"/>
  <c r="X2474"/>
  <c r="R1338"/>
  <c r="S1338"/>
  <c r="T1338"/>
  <c r="V1338"/>
  <c r="W1338"/>
  <c r="X1338"/>
  <c r="R1379"/>
  <c r="S1379"/>
  <c r="T1379"/>
  <c r="V1379"/>
  <c r="W1379"/>
  <c r="X1379"/>
  <c r="R1455"/>
  <c r="S1455"/>
  <c r="T1455"/>
  <c r="V1455"/>
  <c r="W1455"/>
  <c r="X1455"/>
  <c r="R1556"/>
  <c r="S1556"/>
  <c r="T1556"/>
  <c r="V1556"/>
  <c r="W1556"/>
  <c r="X1556"/>
  <c r="R1682"/>
  <c r="S1682"/>
  <c r="T1682"/>
  <c r="V1682"/>
  <c r="W1682"/>
  <c r="X1682"/>
  <c r="R1850"/>
  <c r="S1850"/>
  <c r="T1850"/>
  <c r="V1850"/>
  <c r="W1850"/>
  <c r="X1850"/>
  <c r="R2047"/>
  <c r="S2047"/>
  <c r="T2047"/>
  <c r="V2047"/>
  <c r="W2047"/>
  <c r="X2047"/>
  <c r="R2279"/>
  <c r="S2279"/>
  <c r="T2279"/>
  <c r="V2279"/>
  <c r="W2279"/>
  <c r="X2279"/>
  <c r="R2548"/>
  <c r="S2548"/>
  <c r="T2548"/>
  <c r="V2548"/>
  <c r="W2548"/>
  <c r="X2548"/>
  <c r="R1412"/>
  <c r="S1412"/>
  <c r="T1412"/>
  <c r="V1412"/>
  <c r="W1412"/>
  <c r="X1412"/>
  <c r="R1464"/>
  <c r="S1464"/>
  <c r="T1464"/>
  <c r="V1464"/>
  <c r="W1464"/>
  <c r="X1464"/>
  <c r="R1533"/>
  <c r="S1533"/>
  <c r="T1533"/>
  <c r="V1533"/>
  <c r="W1533"/>
  <c r="X1533"/>
  <c r="R1639"/>
  <c r="S1639"/>
  <c r="T1639"/>
  <c r="V1639"/>
  <c r="W1639"/>
  <c r="X1639"/>
  <c r="R1771"/>
  <c r="S1771"/>
  <c r="T1771"/>
  <c r="V1771"/>
  <c r="W1771"/>
  <c r="X1771"/>
  <c r="R1510"/>
  <c r="S1510"/>
  <c r="T1510"/>
  <c r="V1510"/>
  <c r="W1510"/>
  <c r="X1510"/>
  <c r="R1564"/>
  <c r="S1564"/>
  <c r="T1564"/>
  <c r="V1564"/>
  <c r="W1564"/>
  <c r="X1564"/>
  <c r="R1634"/>
  <c r="S1634"/>
  <c r="T1634"/>
  <c r="V1634"/>
  <c r="W1634"/>
  <c r="X1634"/>
  <c r="R1736"/>
  <c r="S1736"/>
  <c r="T1736"/>
  <c r="V1736"/>
  <c r="W1736"/>
  <c r="X1736"/>
  <c r="R1867"/>
  <c r="S1867"/>
  <c r="T1867"/>
  <c r="V1867"/>
  <c r="W1867"/>
  <c r="X1867"/>
  <c r="R2044"/>
  <c r="S2044"/>
  <c r="T2044"/>
  <c r="V2044"/>
  <c r="W2044"/>
  <c r="X2044"/>
  <c r="R1635"/>
  <c r="S1635"/>
  <c r="T1635"/>
  <c r="V1635"/>
  <c r="W1635"/>
  <c r="X1635"/>
  <c r="R1749"/>
  <c r="S1749"/>
  <c r="T1749"/>
  <c r="V1749"/>
  <c r="W1749"/>
  <c r="X1749"/>
  <c r="R1856"/>
  <c r="S1856"/>
  <c r="T1856"/>
  <c r="V1856"/>
  <c r="W1856"/>
  <c r="X1856"/>
  <c r="R1996"/>
  <c r="S1996"/>
  <c r="T1996"/>
  <c r="V1996"/>
  <c r="W1996"/>
  <c r="X1996"/>
  <c r="R2165"/>
  <c r="S2165"/>
  <c r="T2165"/>
  <c r="V2165"/>
  <c r="W2165"/>
  <c r="X2165"/>
  <c r="R1772"/>
  <c r="S1772"/>
  <c r="T1772"/>
  <c r="V1772"/>
  <c r="W1772"/>
  <c r="X1772"/>
  <c r="R1816"/>
  <c r="S1816"/>
  <c r="T1816"/>
  <c r="V1816"/>
  <c r="W1816"/>
  <c r="X1816"/>
  <c r="R1888"/>
  <c r="S1888"/>
  <c r="T1888"/>
  <c r="V1888"/>
  <c r="W1888"/>
  <c r="X1888"/>
  <c r="R1999"/>
  <c r="S1999"/>
  <c r="T1999"/>
  <c r="V1999"/>
  <c r="W1999"/>
  <c r="X1999"/>
  <c r="R2132"/>
  <c r="S2132"/>
  <c r="T2132"/>
  <c r="V2132"/>
  <c r="W2132"/>
  <c r="X2132"/>
  <c r="R1933"/>
  <c r="S1933"/>
  <c r="T1933"/>
  <c r="V1933"/>
  <c r="W1933"/>
  <c r="X1933"/>
  <c r="R1974"/>
  <c r="S1974"/>
  <c r="T1974"/>
  <c r="V1974"/>
  <c r="W1974"/>
  <c r="X1974"/>
  <c r="R2048"/>
  <c r="S2048"/>
  <c r="T2048"/>
  <c r="V2048"/>
  <c r="W2048"/>
  <c r="X2048"/>
  <c r="R2158"/>
  <c r="S2158"/>
  <c r="T2158"/>
  <c r="V2158"/>
  <c r="W2158"/>
  <c r="X2158"/>
  <c r="R2297"/>
  <c r="S2297"/>
  <c r="T2297"/>
  <c r="V2297"/>
  <c r="W2297"/>
  <c r="X2297"/>
  <c r="R2104"/>
  <c r="S2104"/>
  <c r="T2104"/>
  <c r="V2104"/>
  <c r="W2104"/>
  <c r="X2104"/>
  <c r="R2152"/>
  <c r="S2152"/>
  <c r="T2152"/>
  <c r="V2152"/>
  <c r="W2152"/>
  <c r="X2152"/>
  <c r="R2232"/>
  <c r="S2232"/>
  <c r="T2232"/>
  <c r="V2232"/>
  <c r="W2232"/>
  <c r="X2232"/>
  <c r="R2344"/>
  <c r="S2344"/>
  <c r="T2344"/>
  <c r="V2344"/>
  <c r="W2344"/>
  <c r="X2344"/>
  <c r="R2360"/>
  <c r="S2360"/>
  <c r="T2360"/>
  <c r="V2360"/>
  <c r="W2360"/>
  <c r="X2360"/>
  <c r="R2431"/>
  <c r="S2431"/>
  <c r="T2431"/>
  <c r="V2431"/>
  <c r="W2431"/>
  <c r="X2431"/>
  <c r="R2526"/>
  <c r="S2526"/>
  <c r="T2526"/>
  <c r="V2526"/>
  <c r="W2526"/>
  <c r="X2526"/>
  <c r="R2579"/>
  <c r="S2579"/>
  <c r="T2579"/>
  <c r="V2579"/>
  <c r="W2579"/>
  <c r="X2579"/>
  <c r="R1472"/>
  <c r="S1472"/>
  <c r="T1472"/>
  <c r="V1472"/>
  <c r="W1472"/>
  <c r="X1472"/>
  <c r="R1511"/>
  <c r="S1511"/>
  <c r="T1511"/>
  <c r="V1511"/>
  <c r="W1511"/>
  <c r="X1511"/>
  <c r="R1591"/>
  <c r="S1591"/>
  <c r="T1591"/>
  <c r="V1591"/>
  <c r="W1591"/>
  <c r="X1591"/>
  <c r="R1687"/>
  <c r="S1687"/>
  <c r="T1687"/>
  <c r="V1687"/>
  <c r="W1687"/>
  <c r="X1687"/>
  <c r="R1824"/>
  <c r="S1824"/>
  <c r="T1824"/>
  <c r="V1824"/>
  <c r="W1824"/>
  <c r="X1824"/>
  <c r="R1997"/>
  <c r="S1997"/>
  <c r="T1997"/>
  <c r="V1997"/>
  <c r="W1997"/>
  <c r="X1997"/>
  <c r="R2187"/>
  <c r="S2187"/>
  <c r="T2187"/>
  <c r="V2187"/>
  <c r="W2187"/>
  <c r="X2187"/>
  <c r="R2424"/>
  <c r="S2424"/>
  <c r="T2424"/>
  <c r="V2424"/>
  <c r="W2424"/>
  <c r="X2424"/>
  <c r="R1497"/>
  <c r="S1497"/>
  <c r="T1497"/>
  <c r="V1497"/>
  <c r="W1497"/>
  <c r="X1497"/>
  <c r="R1541"/>
  <c r="S1541"/>
  <c r="T1541"/>
  <c r="V1541"/>
  <c r="W1541"/>
  <c r="X1541"/>
  <c r="R1618"/>
  <c r="S1618"/>
  <c r="T1618"/>
  <c r="V1618"/>
  <c r="W1618"/>
  <c r="X1618"/>
  <c r="R1715"/>
  <c r="S1715"/>
  <c r="T1715"/>
  <c r="V1715"/>
  <c r="W1715"/>
  <c r="X1715"/>
  <c r="R1853"/>
  <c r="S1853"/>
  <c r="T1853"/>
  <c r="V1853"/>
  <c r="W1853"/>
  <c r="X1853"/>
  <c r="R2024"/>
  <c r="S2024"/>
  <c r="T2024"/>
  <c r="V2024"/>
  <c r="W2024"/>
  <c r="X2024"/>
  <c r="R2225"/>
  <c r="S2225"/>
  <c r="T2225"/>
  <c r="V2225"/>
  <c r="W2225"/>
  <c r="X2225"/>
  <c r="R2449"/>
  <c r="S2449"/>
  <c r="T2449"/>
  <c r="V2449"/>
  <c r="W2449"/>
  <c r="X2449"/>
  <c r="R1544"/>
  <c r="S1544"/>
  <c r="T1544"/>
  <c r="V1544"/>
  <c r="W1544"/>
  <c r="X1544"/>
  <c r="R1588"/>
  <c r="S1588"/>
  <c r="T1588"/>
  <c r="V1588"/>
  <c r="W1588"/>
  <c r="X1588"/>
  <c r="R1659"/>
  <c r="S1659"/>
  <c r="T1659"/>
  <c r="V1659"/>
  <c r="W1659"/>
  <c r="X1659"/>
  <c r="R1761"/>
  <c r="S1761"/>
  <c r="T1761"/>
  <c r="V1761"/>
  <c r="W1761"/>
  <c r="X1761"/>
  <c r="R1900"/>
  <c r="S1900"/>
  <c r="T1900"/>
  <c r="V1900"/>
  <c r="W1900"/>
  <c r="X1900"/>
  <c r="R2069"/>
  <c r="S2069"/>
  <c r="T2069"/>
  <c r="V2069"/>
  <c r="W2069"/>
  <c r="X2069"/>
  <c r="R2498"/>
  <c r="S2498"/>
  <c r="T2498"/>
  <c r="V2498"/>
  <c r="W2498"/>
  <c r="X2498"/>
  <c r="R1609"/>
  <c r="S1609"/>
  <c r="T1609"/>
  <c r="V1609"/>
  <c r="W1609"/>
  <c r="X1609"/>
  <c r="R1650"/>
  <c r="S1650"/>
  <c r="T1650"/>
  <c r="V1650"/>
  <c r="W1650"/>
  <c r="X1650"/>
  <c r="R1726"/>
  <c r="S1726"/>
  <c r="T1726"/>
  <c r="V1726"/>
  <c r="W1726"/>
  <c r="X1726"/>
  <c r="R1829"/>
  <c r="S1829"/>
  <c r="T1829"/>
  <c r="V1829"/>
  <c r="W1829"/>
  <c r="X1829"/>
  <c r="R2341"/>
  <c r="S2341"/>
  <c r="T2341"/>
  <c r="V2341"/>
  <c r="W2341"/>
  <c r="X2341"/>
  <c r="R2572"/>
  <c r="S2572"/>
  <c r="T2572"/>
  <c r="V2572"/>
  <c r="W2572"/>
  <c r="X2572"/>
  <c r="R1685"/>
  <c r="S1685"/>
  <c r="T1685"/>
  <c r="V1685"/>
  <c r="W1685"/>
  <c r="X1685"/>
  <c r="R1732"/>
  <c r="S1732"/>
  <c r="T1732"/>
  <c r="V1732"/>
  <c r="W1732"/>
  <c r="X1732"/>
  <c r="R1922"/>
  <c r="S1922"/>
  <c r="T1922"/>
  <c r="V1922"/>
  <c r="W1922"/>
  <c r="X1922"/>
  <c r="R2051"/>
  <c r="S2051"/>
  <c r="T2051"/>
  <c r="V2051"/>
  <c r="W2051"/>
  <c r="X2051"/>
  <c r="R1793"/>
  <c r="S1793"/>
  <c r="T1793"/>
  <c r="V1793"/>
  <c r="W1793"/>
  <c r="X1793"/>
  <c r="R1835"/>
  <c r="S1835"/>
  <c r="T1835"/>
  <c r="V1835"/>
  <c r="W1835"/>
  <c r="X1835"/>
  <c r="R1915"/>
  <c r="S1915"/>
  <c r="T1915"/>
  <c r="V1915"/>
  <c r="W1915"/>
  <c r="X1915"/>
  <c r="R2018"/>
  <c r="S2018"/>
  <c r="T2018"/>
  <c r="V2018"/>
  <c r="W2018"/>
  <c r="X2018"/>
  <c r="R2154"/>
  <c r="S2154"/>
  <c r="T2154"/>
  <c r="V2154"/>
  <c r="W2154"/>
  <c r="X2154"/>
  <c r="R1916"/>
  <c r="S1916"/>
  <c r="T1916"/>
  <c r="V1916"/>
  <c r="W1916"/>
  <c r="X1916"/>
  <c r="R1954"/>
  <c r="S1954"/>
  <c r="T1954"/>
  <c r="V1954"/>
  <c r="W1954"/>
  <c r="X1954"/>
  <c r="R2034"/>
  <c r="S2034"/>
  <c r="T2034"/>
  <c r="V2034"/>
  <c r="W2034"/>
  <c r="X2034"/>
  <c r="R2141"/>
  <c r="S2141"/>
  <c r="T2141"/>
  <c r="V2141"/>
  <c r="W2141"/>
  <c r="X2141"/>
  <c r="R2278"/>
  <c r="S2278"/>
  <c r="T2278"/>
  <c r="V2278"/>
  <c r="W2278"/>
  <c r="X2278"/>
  <c r="R2052"/>
  <c r="S2052"/>
  <c r="T2052"/>
  <c r="V2052"/>
  <c r="W2052"/>
  <c r="X2052"/>
  <c r="R2095"/>
  <c r="S2095"/>
  <c r="T2095"/>
  <c r="V2095"/>
  <c r="W2095"/>
  <c r="X2095"/>
  <c r="Y2110"/>
  <c r="X2110"/>
  <c r="W2110"/>
  <c r="V2110"/>
  <c r="U2110"/>
  <c r="T2110"/>
  <c r="S2110"/>
  <c r="R2110"/>
  <c r="R2284"/>
  <c r="S2284"/>
  <c r="T2284"/>
  <c r="V2284"/>
  <c r="W2284"/>
  <c r="X2284"/>
  <c r="R2418"/>
  <c r="S2418"/>
  <c r="T2418"/>
  <c r="V2418"/>
  <c r="W2418"/>
  <c r="X2418"/>
  <c r="R2215"/>
  <c r="S2215"/>
  <c r="T2215"/>
  <c r="V2215"/>
  <c r="W2215"/>
  <c r="X2215"/>
  <c r="R2257"/>
  <c r="S2257"/>
  <c r="T2257"/>
  <c r="V2257"/>
  <c r="W2257"/>
  <c r="X2257"/>
  <c r="R2342"/>
  <c r="S2342"/>
  <c r="T2342"/>
  <c r="V2342"/>
  <c r="W2342"/>
  <c r="X2342"/>
  <c r="R2443"/>
  <c r="S2443"/>
  <c r="T2443"/>
  <c r="V2443"/>
  <c r="W2443"/>
  <c r="X2443"/>
  <c r="R2396"/>
  <c r="S2396"/>
  <c r="T2396"/>
  <c r="V2396"/>
  <c r="W2396"/>
  <c r="X2396"/>
  <c r="R2438"/>
  <c r="S2438"/>
  <c r="T2438"/>
  <c r="V2438"/>
  <c r="W2438"/>
  <c r="X2438"/>
  <c r="R2521"/>
  <c r="S2521"/>
  <c r="T2521"/>
  <c r="V2521"/>
  <c r="W2521"/>
  <c r="X2521"/>
  <c r="R2603"/>
  <c r="S2603"/>
  <c r="T2603"/>
  <c r="V2603"/>
  <c r="W2603"/>
  <c r="X2603"/>
  <c r="R2649"/>
  <c r="S2649"/>
  <c r="T2649"/>
  <c r="V2649"/>
  <c r="W2649"/>
  <c r="X2649"/>
  <c r="R1758"/>
  <c r="S1758"/>
  <c r="T1758"/>
  <c r="V1758"/>
  <c r="W1758"/>
  <c r="X1758"/>
  <c r="R1812"/>
  <c r="S1812"/>
  <c r="T1812"/>
  <c r="V1812"/>
  <c r="W1812"/>
  <c r="X1812"/>
  <c r="R1875"/>
  <c r="S1875"/>
  <c r="T1875"/>
  <c r="V1875"/>
  <c r="W1875"/>
  <c r="X1875"/>
  <c r="R1993"/>
  <c r="S1993"/>
  <c r="T1993"/>
  <c r="V1993"/>
  <c r="W1993"/>
  <c r="X1993"/>
  <c r="R2121"/>
  <c r="S2121"/>
  <c r="T2121"/>
  <c r="V2121"/>
  <c r="W2121"/>
  <c r="X2121"/>
  <c r="R2302"/>
  <c r="S2302"/>
  <c r="T2302"/>
  <c r="V2302"/>
  <c r="W2302"/>
  <c r="X2302"/>
  <c r="R1795"/>
  <c r="S1795"/>
  <c r="T1795"/>
  <c r="V1795"/>
  <c r="W1795"/>
  <c r="X1795"/>
  <c r="R1836"/>
  <c r="S1836"/>
  <c r="T1836"/>
  <c r="V1836"/>
  <c r="W1836"/>
  <c r="X1836"/>
  <c r="R1917"/>
  <c r="S1917"/>
  <c r="T1917"/>
  <c r="V1917"/>
  <c r="W1917"/>
  <c r="X1917"/>
  <c r="R2020"/>
  <c r="S2020"/>
  <c r="T2020"/>
  <c r="V2020"/>
  <c r="W2020"/>
  <c r="X2020"/>
  <c r="R2156"/>
  <c r="S2156"/>
  <c r="T2156"/>
  <c r="V2156"/>
  <c r="W2156"/>
  <c r="X2156"/>
  <c r="R2327"/>
  <c r="S2327"/>
  <c r="T2327"/>
  <c r="V2327"/>
  <c r="W2327"/>
  <c r="X2327"/>
  <c r="R2528"/>
  <c r="S2528"/>
  <c r="T2528"/>
  <c r="V2528"/>
  <c r="W2528"/>
  <c r="X2528"/>
  <c r="R1838"/>
  <c r="S1838"/>
  <c r="T1838"/>
  <c r="V1838"/>
  <c r="W1838"/>
  <c r="X1838"/>
  <c r="R1874"/>
  <c r="S1874"/>
  <c r="T1874"/>
  <c r="V1874"/>
  <c r="W1874"/>
  <c r="X1874"/>
  <c r="R1956"/>
  <c r="S1956"/>
  <c r="T1956"/>
  <c r="V1956"/>
  <c r="W1956"/>
  <c r="X1956"/>
  <c r="R2067"/>
  <c r="S2067"/>
  <c r="T2067"/>
  <c r="V2067"/>
  <c r="W2067"/>
  <c r="X2067"/>
  <c r="R2201"/>
  <c r="S2201"/>
  <c r="T2201"/>
  <c r="V2201"/>
  <c r="W2201"/>
  <c r="X2201"/>
  <c r="R2378"/>
  <c r="S2378"/>
  <c r="T2378"/>
  <c r="V2378"/>
  <c r="W2378"/>
  <c r="X2378"/>
  <c r="R2581"/>
  <c r="S2581"/>
  <c r="T2581"/>
  <c r="V2581"/>
  <c r="W2581"/>
  <c r="X2581"/>
  <c r="R1904"/>
  <c r="S1904"/>
  <c r="T1904"/>
  <c r="V1904"/>
  <c r="W1904"/>
  <c r="X1904"/>
  <c r="R1949"/>
  <c r="S1949"/>
  <c r="T1949"/>
  <c r="V1949"/>
  <c r="W1949"/>
  <c r="X1949"/>
  <c r="R2025"/>
  <c r="S2025"/>
  <c r="T2025"/>
  <c r="V2025"/>
  <c r="W2025"/>
  <c r="X2025"/>
  <c r="R2130"/>
  <c r="S2130"/>
  <c r="T2130"/>
  <c r="V2130"/>
  <c r="W2130"/>
  <c r="X2130"/>
  <c r="R1989"/>
  <c r="S1989"/>
  <c r="T1989"/>
  <c r="V1989"/>
  <c r="W1989"/>
  <c r="X1989"/>
  <c r="R2035"/>
  <c r="S2035"/>
  <c r="T2035"/>
  <c r="V2035"/>
  <c r="W2035"/>
  <c r="X2035"/>
  <c r="R2109"/>
  <c r="S2109"/>
  <c r="T2109"/>
  <c r="V2109"/>
  <c r="W2109"/>
  <c r="X2109"/>
  <c r="R2223"/>
  <c r="S2223"/>
  <c r="T2223"/>
  <c r="V2223"/>
  <c r="W2223"/>
  <c r="X2223"/>
  <c r="R2364"/>
  <c r="S2364"/>
  <c r="T2364"/>
  <c r="V2364"/>
  <c r="W2364"/>
  <c r="X2364"/>
  <c r="R2090"/>
  <c r="S2090"/>
  <c r="T2090"/>
  <c r="V2090"/>
  <c r="W2090"/>
  <c r="X2090"/>
  <c r="R2137"/>
  <c r="S2137"/>
  <c r="T2137"/>
  <c r="V2137"/>
  <c r="W2137"/>
  <c r="X2137"/>
  <c r="R2216"/>
  <c r="S2216"/>
  <c r="T2216"/>
  <c r="V2216"/>
  <c r="W2216"/>
  <c r="X2216"/>
  <c r="R2325"/>
  <c r="S2325"/>
  <c r="T2325"/>
  <c r="V2325"/>
  <c r="W2325"/>
  <c r="X2325"/>
  <c r="R2459"/>
  <c r="S2459"/>
  <c r="T2459"/>
  <c r="V2459"/>
  <c r="W2459"/>
  <c r="X2459"/>
  <c r="R2217"/>
  <c r="S2217"/>
  <c r="T2217"/>
  <c r="V2217"/>
  <c r="W2217"/>
  <c r="X2217"/>
  <c r="R2258"/>
  <c r="S2258"/>
  <c r="T2258"/>
  <c r="V2258"/>
  <c r="W2258"/>
  <c r="X2258"/>
  <c r="R2343"/>
  <c r="S2343"/>
  <c r="T2343"/>
  <c r="V2343"/>
  <c r="W2343"/>
  <c r="X2343"/>
  <c r="R2445"/>
  <c r="S2445"/>
  <c r="T2445"/>
  <c r="V2445"/>
  <c r="W2445"/>
  <c r="X2445"/>
  <c r="R2593"/>
  <c r="S2593"/>
  <c r="T2593"/>
  <c r="V2593"/>
  <c r="W2593"/>
  <c r="X2593"/>
  <c r="R2365"/>
  <c r="S2365"/>
  <c r="T2365"/>
  <c r="V2365"/>
  <c r="W2365"/>
  <c r="X2365"/>
  <c r="R2406"/>
  <c r="S2406"/>
  <c r="T2406"/>
  <c r="V2406"/>
  <c r="W2406"/>
  <c r="X2406"/>
  <c r="R2478"/>
  <c r="S2478"/>
  <c r="T2478"/>
  <c r="V2478"/>
  <c r="W2478"/>
  <c r="X2478"/>
  <c r="R2599"/>
  <c r="S2599"/>
  <c r="T2599"/>
  <c r="V2599"/>
  <c r="W2599"/>
  <c r="X2599"/>
  <c r="R2523"/>
  <c r="S2523"/>
  <c r="T2523"/>
  <c r="V2523"/>
  <c r="W2523"/>
  <c r="X2523"/>
  <c r="R2570"/>
  <c r="S2570"/>
  <c r="T2570"/>
  <c r="V2570"/>
  <c r="W2570"/>
  <c r="X2570"/>
  <c r="R2651"/>
  <c r="S2651"/>
  <c r="T2651"/>
  <c r="V2651"/>
  <c r="W2651"/>
  <c r="X2651"/>
  <c r="R2075"/>
  <c r="S2075"/>
  <c r="T2075"/>
  <c r="V2075"/>
  <c r="W2075"/>
  <c r="X2075"/>
  <c r="R2120"/>
  <c r="S2120"/>
  <c r="T2120"/>
  <c r="V2120"/>
  <c r="W2120"/>
  <c r="X2120"/>
  <c r="R2204"/>
  <c r="S2204"/>
  <c r="T2204"/>
  <c r="V2204"/>
  <c r="W2204"/>
  <c r="X2204"/>
  <c r="R2314"/>
  <c r="S2314"/>
  <c r="T2314"/>
  <c r="V2314"/>
  <c r="W2314"/>
  <c r="X2314"/>
  <c r="R2447"/>
  <c r="S2447"/>
  <c r="T2447"/>
  <c r="V2447"/>
  <c r="W2447"/>
  <c r="X2447"/>
  <c r="R2624"/>
  <c r="S2624"/>
  <c r="T2624"/>
  <c r="V2624"/>
  <c r="W2624"/>
  <c r="X2624"/>
  <c r="R2155"/>
  <c r="S2155"/>
  <c r="T2155"/>
  <c r="V2155"/>
  <c r="W2155"/>
  <c r="X2155"/>
  <c r="R2234"/>
  <c r="S2234"/>
  <c r="T2234"/>
  <c r="V2234"/>
  <c r="W2234"/>
  <c r="X2234"/>
  <c r="R2350"/>
  <c r="S2350"/>
  <c r="T2350"/>
  <c r="V2350"/>
  <c r="W2350"/>
  <c r="X2350"/>
  <c r="R2479"/>
  <c r="S2479"/>
  <c r="T2479"/>
  <c r="V2479"/>
  <c r="W2479"/>
  <c r="X2479"/>
  <c r="R2659"/>
  <c r="S2659"/>
  <c r="T2659"/>
  <c r="V2659"/>
  <c r="W2659"/>
  <c r="X2659"/>
  <c r="R2159"/>
  <c r="S2159"/>
  <c r="T2159"/>
  <c r="V2159"/>
  <c r="W2159"/>
  <c r="X2159"/>
  <c r="R2200"/>
  <c r="S2200"/>
  <c r="T2200"/>
  <c r="V2200"/>
  <c r="W2200"/>
  <c r="X2200"/>
  <c r="R2281"/>
  <c r="S2281"/>
  <c r="T2281"/>
  <c r="V2281"/>
  <c r="W2281"/>
  <c r="X2281"/>
  <c r="R2530"/>
  <c r="S2530"/>
  <c r="T2530"/>
  <c r="V2530"/>
  <c r="W2530"/>
  <c r="X2530"/>
  <c r="R2229"/>
  <c r="S2229"/>
  <c r="T2229"/>
  <c r="V2229"/>
  <c r="W2229"/>
  <c r="X2229"/>
  <c r="R2269"/>
  <c r="S2269"/>
  <c r="T2269"/>
  <c r="V2269"/>
  <c r="W2269"/>
  <c r="X2269"/>
  <c r="R2359"/>
  <c r="S2359"/>
  <c r="T2359"/>
  <c r="V2359"/>
  <c r="W2359"/>
  <c r="X2359"/>
  <c r="R2454"/>
  <c r="S2454"/>
  <c r="T2454"/>
  <c r="V2454"/>
  <c r="W2454"/>
  <c r="X2454"/>
  <c r="R2311"/>
  <c r="S2311"/>
  <c r="T2311"/>
  <c r="V2311"/>
  <c r="W2311"/>
  <c r="X2311"/>
  <c r="R2363"/>
  <c r="S2363"/>
  <c r="T2363"/>
  <c r="V2363"/>
  <c r="W2363"/>
  <c r="X2363"/>
  <c r="R2434"/>
  <c r="S2434"/>
  <c r="T2434"/>
  <c r="V2434"/>
  <c r="W2434"/>
  <c r="X2434"/>
  <c r="R2546"/>
  <c r="S2546"/>
  <c r="T2546"/>
  <c r="V2546"/>
  <c r="W2546"/>
  <c r="X2546"/>
  <c r="R2415"/>
  <c r="S2415"/>
  <c r="T2415"/>
  <c r="V2415"/>
  <c r="W2415"/>
  <c r="X2415"/>
  <c r="R2458"/>
  <c r="S2458"/>
  <c r="T2458"/>
  <c r="V2458"/>
  <c r="W2458"/>
  <c r="X2458"/>
  <c r="R2540"/>
  <c r="S2540"/>
  <c r="T2540"/>
  <c r="V2540"/>
  <c r="W2540"/>
  <c r="X2540"/>
  <c r="R2658"/>
  <c r="S2658"/>
  <c r="T2658"/>
  <c r="V2658"/>
  <c r="W2658"/>
  <c r="X2658"/>
  <c r="R2592"/>
  <c r="S2592"/>
  <c r="T2592"/>
  <c r="V2592"/>
  <c r="W2592"/>
  <c r="X2592"/>
  <c r="R2423"/>
  <c r="S2423"/>
  <c r="T2423"/>
  <c r="V2423"/>
  <c r="W2423"/>
  <c r="X2423"/>
  <c r="R2470"/>
  <c r="S2470"/>
  <c r="T2470"/>
  <c r="V2470"/>
  <c r="W2470"/>
  <c r="X2470"/>
  <c r="R2556"/>
  <c r="S2556"/>
  <c r="T2556"/>
  <c r="V2556"/>
  <c r="W2556"/>
  <c r="X2556"/>
  <c r="R2448"/>
  <c r="S2448"/>
  <c r="T2448"/>
  <c r="V2448"/>
  <c r="W2448"/>
  <c r="X2448"/>
  <c r="R2492"/>
  <c r="S2492"/>
  <c r="T2492"/>
  <c r="V2492"/>
  <c r="W2492"/>
  <c r="X2492"/>
  <c r="R2495"/>
  <c r="S2495"/>
  <c r="T2495"/>
  <c r="V2495"/>
  <c r="W2495"/>
  <c r="X2495"/>
  <c r="R2552"/>
  <c r="S2552"/>
  <c r="T2552"/>
  <c r="V2552"/>
  <c r="W2552"/>
  <c r="X2552"/>
  <c r="R2627"/>
  <c r="S2627"/>
  <c r="T2627"/>
  <c r="V2627"/>
  <c r="W2627"/>
  <c r="X2627"/>
  <c r="R2618"/>
  <c r="S2618"/>
  <c r="T2618"/>
  <c r="V2618"/>
  <c r="W2618"/>
  <c r="X2618"/>
  <c r="Q56"/>
  <c r="Q10" s="1"/>
  <c r="P56"/>
  <c r="P10" s="1"/>
  <c r="O56"/>
  <c r="U56" s="1"/>
  <c r="N56"/>
  <c r="N10" s="1"/>
  <c r="M56"/>
  <c r="Y56" s="1"/>
  <c r="L56"/>
  <c r="L24" s="1"/>
  <c r="K56"/>
  <c r="K24" s="1"/>
  <c r="G44"/>
  <c r="G43"/>
  <c r="G42"/>
  <c r="G41"/>
  <c r="G40"/>
  <c r="F44"/>
  <c r="F43"/>
  <c r="F42"/>
  <c r="F41"/>
  <c r="F40"/>
  <c r="E44"/>
  <c r="E43"/>
  <c r="E42"/>
  <c r="E41"/>
  <c r="E40"/>
  <c r="D43"/>
  <c r="D42"/>
  <c r="D40"/>
  <c r="C43"/>
  <c r="C42"/>
  <c r="C40"/>
  <c r="B43"/>
  <c r="B42"/>
  <c r="B40"/>
  <c r="A3442"/>
  <c r="A3427"/>
  <c r="A3465"/>
  <c r="A3447"/>
  <c r="A3448"/>
  <c r="A3426"/>
  <c r="A3408"/>
  <c r="A2662"/>
  <c r="A2633"/>
  <c r="A2661"/>
  <c r="A2614"/>
  <c r="A2588"/>
  <c r="A2629"/>
  <c r="A2586"/>
  <c r="A2558"/>
  <c r="A2642"/>
  <c r="A2596"/>
  <c r="A2563"/>
  <c r="A2580"/>
  <c r="A2515"/>
  <c r="A2462"/>
  <c r="A2435"/>
  <c r="A2560"/>
  <c r="A2469"/>
  <c r="A2407"/>
  <c r="A2367"/>
  <c r="A2336"/>
  <c r="A2575"/>
  <c r="A2464"/>
  <c r="A2389"/>
  <c r="A2322"/>
  <c r="A2271"/>
  <c r="A2248"/>
  <c r="A2625"/>
  <c r="A2505"/>
  <c r="A2402"/>
  <c r="A2320"/>
  <c r="A2252"/>
  <c r="A2207"/>
  <c r="A2176"/>
  <c r="A2582"/>
  <c r="A2452"/>
  <c r="A2361"/>
  <c r="A2268"/>
  <c r="A2202"/>
  <c r="A2161"/>
  <c r="A2128"/>
  <c r="A2554"/>
  <c r="A2427"/>
  <c r="A2326"/>
  <c r="A2241"/>
  <c r="A2175"/>
  <c r="A2125"/>
  <c r="A2102"/>
  <c r="A2635"/>
  <c r="A2594"/>
  <c r="A2524"/>
  <c r="A2472"/>
  <c r="A2446"/>
  <c r="A2615"/>
  <c r="A2509"/>
  <c r="A2420"/>
  <c r="A2368"/>
  <c r="A2312"/>
  <c r="A2289"/>
  <c r="A2595"/>
  <c r="A2463"/>
  <c r="A2372"/>
  <c r="A2280"/>
  <c r="A2220"/>
  <c r="A2167"/>
  <c r="A2143"/>
  <c r="A2608"/>
  <c r="A2460"/>
  <c r="A2351"/>
  <c r="A2239"/>
  <c r="A2157"/>
  <c r="A2092"/>
  <c r="A2046"/>
  <c r="A2021"/>
  <c r="A2491"/>
  <c r="A2366"/>
  <c r="A2238"/>
  <c r="A2136"/>
  <c r="A2055"/>
  <c r="A1992"/>
  <c r="A1945"/>
  <c r="A1925"/>
  <c r="A2574"/>
  <c r="A2413"/>
  <c r="A2270"/>
  <c r="A2151"/>
  <c r="A2049"/>
  <c r="A1970"/>
  <c r="A1906"/>
  <c r="A1858"/>
  <c r="A1832"/>
  <c r="A2504"/>
  <c r="A2356"/>
  <c r="A2206"/>
  <c r="A2085"/>
  <c r="A1985"/>
  <c r="A1905"/>
  <c r="A1841"/>
  <c r="A1803"/>
  <c r="A1769"/>
  <c r="A2640"/>
  <c r="A2451"/>
  <c r="A2301"/>
  <c r="A2160"/>
  <c r="A2043"/>
  <c r="A1943"/>
  <c r="A1855"/>
  <c r="A1798"/>
  <c r="A1747"/>
  <c r="A1724"/>
  <c r="A2609"/>
  <c r="A2426"/>
  <c r="A2264"/>
  <c r="A2124"/>
  <c r="A2011"/>
  <c r="A1911"/>
  <c r="A1825"/>
  <c r="A1760"/>
  <c r="A1717"/>
  <c r="A1691"/>
  <c r="A2590"/>
  <c r="A2518"/>
  <c r="A2466"/>
  <c r="A2439"/>
  <c r="A2571"/>
  <c r="A2461"/>
  <c r="A2383"/>
  <c r="A2315"/>
  <c r="A2263"/>
  <c r="A2240"/>
  <c r="A2654"/>
  <c r="A2507"/>
  <c r="A2392"/>
  <c r="A2283"/>
  <c r="A2193"/>
  <c r="A2131"/>
  <c r="A2087"/>
  <c r="A2063"/>
  <c r="A2647"/>
  <c r="A2481"/>
  <c r="A2352"/>
  <c r="A2227"/>
  <c r="A2116"/>
  <c r="A2041"/>
  <c r="A1976"/>
  <c r="A1934"/>
  <c r="A1899"/>
  <c r="A2490"/>
  <c r="A2347"/>
  <c r="A2197"/>
  <c r="A2074"/>
  <c r="A1979"/>
  <c r="A1894"/>
  <c r="A1834"/>
  <c r="A1791"/>
  <c r="A1757"/>
  <c r="A2557"/>
  <c r="A2377"/>
  <c r="A2219"/>
  <c r="A2073"/>
  <c r="A1955"/>
  <c r="A1857"/>
  <c r="A1778"/>
  <c r="A1710"/>
  <c r="A1665"/>
  <c r="A1641"/>
  <c r="A2646"/>
  <c r="A2442"/>
  <c r="A2262"/>
  <c r="A2111"/>
  <c r="A1975"/>
  <c r="A1854"/>
  <c r="A1753"/>
  <c r="A1675"/>
  <c r="A1614"/>
  <c r="A1571"/>
  <c r="A1543"/>
  <c r="A2561"/>
  <c r="A2369"/>
  <c r="A2179"/>
  <c r="A2029"/>
  <c r="A1887"/>
  <c r="A1775"/>
  <c r="A1669"/>
  <c r="A1596"/>
  <c r="A1532"/>
  <c r="A1487"/>
  <c r="A1466"/>
  <c r="A2484"/>
  <c r="A2296"/>
  <c r="A2113"/>
  <c r="A1959"/>
  <c r="A1821"/>
  <c r="A1702"/>
  <c r="A1610"/>
  <c r="A1529"/>
  <c r="A1468"/>
  <c r="A1426"/>
  <c r="A1398"/>
  <c r="A2660"/>
  <c r="A2436"/>
  <c r="A2246"/>
  <c r="A2068"/>
  <c r="A1920"/>
  <c r="A1779"/>
  <c r="A1661"/>
  <c r="A1567"/>
  <c r="A1485"/>
  <c r="A1423"/>
  <c r="A1381"/>
  <c r="A1356"/>
  <c r="A2626"/>
  <c r="A2410"/>
  <c r="A2221"/>
  <c r="A2045"/>
  <c r="A1877"/>
  <c r="A1748"/>
  <c r="A1637"/>
  <c r="A1538"/>
  <c r="A1463"/>
  <c r="A1396"/>
  <c r="A1355"/>
  <c r="A1335"/>
  <c r="A2620"/>
  <c r="A2576"/>
  <c r="A2545"/>
  <c r="A2638"/>
  <c r="A2527"/>
  <c r="A2440"/>
  <c r="A2380"/>
  <c r="A2337"/>
  <c r="A2309"/>
  <c r="A2533"/>
  <c r="A2409"/>
  <c r="A2310"/>
  <c r="A2228"/>
  <c r="A2162"/>
  <c r="A2112"/>
  <c r="A2083"/>
  <c r="A2631"/>
  <c r="A2467"/>
  <c r="A2331"/>
  <c r="A2213"/>
  <c r="A2106"/>
  <c r="A2026"/>
  <c r="A1961"/>
  <c r="A1924"/>
  <c r="A1883"/>
  <c r="A2623"/>
  <c r="A2444"/>
  <c r="A2293"/>
  <c r="A2150"/>
  <c r="A2032"/>
  <c r="A1936"/>
  <c r="A1846"/>
  <c r="A1787"/>
  <c r="A1741"/>
  <c r="A1708"/>
  <c r="A2457"/>
  <c r="A2287"/>
  <c r="A2119"/>
  <c r="A1991"/>
  <c r="A1865"/>
  <c r="A1774"/>
  <c r="A1686"/>
  <c r="A1629"/>
  <c r="A1586"/>
  <c r="A1563"/>
  <c r="A2516"/>
  <c r="A2319"/>
  <c r="A2142"/>
  <c r="A1986"/>
  <c r="A1847"/>
  <c r="A1730"/>
  <c r="A1636"/>
  <c r="A1557"/>
  <c r="A1491"/>
  <c r="A1452"/>
  <c r="A1422"/>
  <c r="A2607"/>
  <c r="A2394"/>
  <c r="A2189"/>
  <c r="A2019"/>
  <c r="A1860"/>
  <c r="A1728"/>
  <c r="A1613"/>
  <c r="A1512"/>
  <c r="A1442"/>
  <c r="A1376"/>
  <c r="A1337"/>
  <c r="A1314"/>
  <c r="A2489"/>
  <c r="A2286"/>
  <c r="A2089"/>
  <c r="A1923"/>
  <c r="A1756"/>
  <c r="A1628"/>
  <c r="A1508"/>
  <c r="A1413"/>
  <c r="A1342"/>
  <c r="A1286"/>
  <c r="A1240"/>
  <c r="A1218"/>
  <c r="A2652"/>
  <c r="A2411"/>
  <c r="A2191"/>
  <c r="A2001"/>
  <c r="A1830"/>
  <c r="A1678"/>
  <c r="A1550"/>
  <c r="A1436"/>
  <c r="A1340"/>
  <c r="A1264"/>
  <c r="A1207"/>
  <c r="A1170"/>
  <c r="A1146"/>
  <c r="A2583"/>
  <c r="A2354"/>
  <c r="A2129"/>
  <c r="A1944"/>
  <c r="A1767"/>
  <c r="A1617"/>
  <c r="A1481"/>
  <c r="A1372"/>
  <c r="A1278"/>
  <c r="A1205"/>
  <c r="A1151"/>
  <c r="A1118"/>
  <c r="A1097"/>
  <c r="A2529"/>
  <c r="A2298"/>
  <c r="A2079"/>
  <c r="A1890"/>
  <c r="A1718"/>
  <c r="A1573"/>
  <c r="A1445"/>
  <c r="A1330"/>
  <c r="A1236"/>
  <c r="A1168"/>
  <c r="A1114"/>
  <c r="A1072"/>
  <c r="A1044"/>
  <c r="A2493"/>
  <c r="A2261"/>
  <c r="A2057"/>
  <c r="A1861"/>
  <c r="A1689"/>
  <c r="A1542"/>
  <c r="A1406"/>
  <c r="A1304"/>
  <c r="A1211"/>
  <c r="A1139"/>
  <c r="A1087"/>
  <c r="A1039"/>
  <c r="A1019"/>
  <c r="A2617"/>
  <c r="A2555"/>
  <c r="A2502"/>
  <c r="A2471"/>
  <c r="A2543"/>
  <c r="A2437"/>
  <c r="A2362"/>
  <c r="A2295"/>
  <c r="A2247"/>
  <c r="A2222"/>
  <c r="A2568"/>
  <c r="A2421"/>
  <c r="A2308"/>
  <c r="A2198"/>
  <c r="A2115"/>
  <c r="A2056"/>
  <c r="A2008"/>
  <c r="A1980"/>
  <c r="A2500"/>
  <c r="A2353"/>
  <c r="A2203"/>
  <c r="A2081"/>
  <c r="A1983"/>
  <c r="A1902"/>
  <c r="A1839"/>
  <c r="A1800"/>
  <c r="A1766"/>
  <c r="A2475"/>
  <c r="A2304"/>
  <c r="A2144"/>
  <c r="A2003"/>
  <c r="A1882"/>
  <c r="A1790"/>
  <c r="A1703"/>
  <c r="A1643"/>
  <c r="A1602"/>
  <c r="A1576"/>
  <c r="A2487"/>
  <c r="A2299"/>
  <c r="A2117"/>
  <c r="A1969"/>
  <c r="A1827"/>
  <c r="A1707"/>
  <c r="A1616"/>
  <c r="A1535"/>
  <c r="A1476"/>
  <c r="A1434"/>
  <c r="A1400"/>
  <c r="A2547"/>
  <c r="A2332"/>
  <c r="A2134"/>
  <c r="A1962"/>
  <c r="A1810"/>
  <c r="A1668"/>
  <c r="A1561"/>
  <c r="A1465"/>
  <c r="A1385"/>
  <c r="A1324"/>
  <c r="A1287"/>
  <c r="A1260"/>
  <c r="A2641"/>
  <c r="A2401"/>
  <c r="A2183"/>
  <c r="A1998"/>
  <c r="A1819"/>
  <c r="A1664"/>
  <c r="A1537"/>
  <c r="A1421"/>
  <c r="A1332"/>
  <c r="A1256"/>
  <c r="A1200"/>
  <c r="A1164"/>
  <c r="A1135"/>
  <c r="A2513"/>
  <c r="A2276"/>
  <c r="A2066"/>
  <c r="A1868"/>
  <c r="A1699"/>
  <c r="A1553"/>
  <c r="A1416"/>
  <c r="A1313"/>
  <c r="A1219"/>
  <c r="A1148"/>
  <c r="A1100"/>
  <c r="A1052"/>
  <c r="A1025"/>
  <c r="A3415"/>
  <c r="A2170"/>
  <c r="A1960"/>
  <c r="A1773"/>
  <c r="A1601"/>
  <c r="A1456"/>
  <c r="A1323"/>
  <c r="A1217"/>
  <c r="A1132"/>
  <c r="A1060"/>
  <c r="A1007"/>
  <c r="A970"/>
  <c r="A955"/>
  <c r="A2573"/>
  <c r="A2321"/>
  <c r="A2086"/>
  <c r="A1870"/>
  <c r="A1684"/>
  <c r="A1516"/>
  <c r="A1373"/>
  <c r="A1248"/>
  <c r="A1144"/>
  <c r="A1056"/>
  <c r="A989"/>
  <c r="A942"/>
  <c r="A900"/>
  <c r="A876"/>
  <c r="A2501"/>
  <c r="A2251"/>
  <c r="A2023"/>
  <c r="A1813"/>
  <c r="A1623"/>
  <c r="A1459"/>
  <c r="A1316"/>
  <c r="A1187"/>
  <c r="A1095"/>
  <c r="A1003"/>
  <c r="A939"/>
  <c r="A881"/>
  <c r="A854"/>
  <c r="A833"/>
  <c r="A2450"/>
  <c r="A2199"/>
  <c r="A1977"/>
  <c r="A1759"/>
  <c r="A1582"/>
  <c r="A1407"/>
  <c r="A1271"/>
  <c r="A1149"/>
  <c r="A1040"/>
  <c r="A961"/>
  <c r="A895"/>
  <c r="A849"/>
  <c r="A815"/>
  <c r="A790"/>
  <c r="A2425"/>
  <c r="A2174"/>
  <c r="A1738"/>
  <c r="A1554"/>
  <c r="A1387"/>
  <c r="A1241"/>
  <c r="A1127"/>
  <c r="A1018"/>
  <c r="A946"/>
  <c r="A873"/>
  <c r="A831"/>
  <c r="A788"/>
  <c r="A772"/>
  <c r="A2604"/>
  <c r="A2534"/>
  <c r="A2482"/>
  <c r="A2455"/>
  <c r="A2630"/>
  <c r="A2506"/>
  <c r="A2405"/>
  <c r="A2323"/>
  <c r="A2253"/>
  <c r="A2211"/>
  <c r="A2178"/>
  <c r="A2510"/>
  <c r="A2374"/>
  <c r="A2249"/>
  <c r="A2148"/>
  <c r="A2065"/>
  <c r="A2000"/>
  <c r="A1952"/>
  <c r="A1932"/>
  <c r="A2610"/>
  <c r="A2429"/>
  <c r="A2266"/>
  <c r="A2126"/>
  <c r="A2012"/>
  <c r="A1913"/>
  <c r="A1826"/>
  <c r="A1764"/>
  <c r="A1720"/>
  <c r="A1693"/>
  <c r="A2587"/>
  <c r="A2391"/>
  <c r="A2208"/>
  <c r="A2050"/>
  <c r="A1921"/>
  <c r="A1804"/>
  <c r="A1697"/>
  <c r="A1620"/>
  <c r="A1558"/>
  <c r="A1505"/>
  <c r="A1486"/>
  <c r="A2601"/>
  <c r="A2382"/>
  <c r="A2182"/>
  <c r="A2010"/>
  <c r="A1852"/>
  <c r="A1714"/>
  <c r="A1608"/>
  <c r="A1503"/>
  <c r="A1430"/>
  <c r="A1365"/>
  <c r="A1328"/>
  <c r="A1303"/>
  <c r="A2653"/>
  <c r="A2412"/>
  <c r="A2192"/>
  <c r="A2002"/>
  <c r="A1831"/>
  <c r="A1679"/>
  <c r="A1551"/>
  <c r="A1437"/>
  <c r="A1341"/>
  <c r="A1265"/>
  <c r="A1208"/>
  <c r="A1171"/>
  <c r="A1147"/>
  <c r="A2480"/>
  <c r="A2250"/>
  <c r="A2040"/>
  <c r="A1845"/>
  <c r="A1673"/>
  <c r="A1520"/>
  <c r="A1394"/>
  <c r="A1290"/>
  <c r="A1196"/>
  <c r="A1126"/>
  <c r="A1070"/>
  <c r="A1026"/>
  <c r="A1010"/>
  <c r="A3436"/>
  <c r="A2345"/>
  <c r="A2105"/>
  <c r="A1893"/>
  <c r="A1701"/>
  <c r="A1539"/>
  <c r="A1390"/>
  <c r="A1267"/>
  <c r="A1166"/>
  <c r="A1076"/>
  <c r="A1006"/>
  <c r="A958"/>
  <c r="A919"/>
  <c r="A893"/>
  <c r="A3433"/>
  <c r="A3417"/>
  <c r="A3409"/>
  <c r="A1777"/>
  <c r="A1592"/>
  <c r="A1420"/>
  <c r="A1279"/>
  <c r="A1163"/>
  <c r="A1054"/>
  <c r="A975"/>
  <c r="A905"/>
  <c r="A860"/>
  <c r="A823"/>
  <c r="A801"/>
  <c r="A3452"/>
  <c r="A3430"/>
  <c r="A3414"/>
  <c r="A1873"/>
  <c r="A1672"/>
  <c r="A1488"/>
  <c r="A1327"/>
  <c r="A1185"/>
  <c r="A1069"/>
  <c r="A972"/>
  <c r="A890"/>
  <c r="A830"/>
  <c r="A777"/>
  <c r="A744"/>
  <c r="A726"/>
  <c r="A2548"/>
  <c r="A2274"/>
  <c r="A2027"/>
  <c r="A1805"/>
  <c r="A1595"/>
  <c r="A1403"/>
  <c r="A1251"/>
  <c r="A1120"/>
  <c r="A1000"/>
  <c r="A901"/>
  <c r="A828"/>
  <c r="A764"/>
  <c r="A717"/>
  <c r="A685"/>
  <c r="A666"/>
  <c r="A2474"/>
  <c r="A2210"/>
  <c r="A1957"/>
  <c r="A1731"/>
  <c r="A1526"/>
  <c r="A1353"/>
  <c r="A1190"/>
  <c r="A1057"/>
  <c r="A950"/>
  <c r="A855"/>
  <c r="A775"/>
  <c r="A715"/>
  <c r="A668"/>
  <c r="A638"/>
  <c r="A616"/>
  <c r="A1918"/>
  <c r="A1683"/>
  <c r="A1483"/>
  <c r="A1309"/>
  <c r="A1152"/>
  <c r="A1013"/>
  <c r="A907"/>
  <c r="A818"/>
  <c r="A741"/>
  <c r="A682"/>
  <c r="A635"/>
  <c r="A601"/>
  <c r="A582"/>
  <c r="A3446"/>
  <c r="A3425"/>
  <c r="A1876"/>
  <c r="A1656"/>
  <c r="A1462"/>
  <c r="A1280"/>
  <c r="A1130"/>
  <c r="A995"/>
  <c r="A883"/>
  <c r="A793"/>
  <c r="A722"/>
  <c r="A662"/>
  <c r="A613"/>
  <c r="A581"/>
  <c r="A570"/>
  <c r="A2637"/>
  <c r="A2567"/>
  <c r="A2520"/>
  <c r="A2486"/>
  <c r="A2645"/>
  <c r="A2522"/>
  <c r="A2416"/>
  <c r="A2340"/>
  <c r="A2260"/>
  <c r="A2224"/>
  <c r="A2188"/>
  <c r="A2499"/>
  <c r="A2371"/>
  <c r="A2242"/>
  <c r="A2140"/>
  <c r="A2061"/>
  <c r="A1995"/>
  <c r="A1948"/>
  <c r="A1929"/>
  <c r="A2584"/>
  <c r="A2403"/>
  <c r="A2245"/>
  <c r="A2103"/>
  <c r="A1988"/>
  <c r="A1878"/>
  <c r="A1809"/>
  <c r="A1743"/>
  <c r="A1695"/>
  <c r="A1667"/>
  <c r="A2538"/>
  <c r="A2349"/>
  <c r="A2166"/>
  <c r="A2007"/>
  <c r="A1866"/>
  <c r="A1752"/>
  <c r="A1653"/>
  <c r="A1580"/>
  <c r="A1509"/>
  <c r="A1471"/>
  <c r="A1449"/>
  <c r="A2532"/>
  <c r="A2318"/>
  <c r="A2118"/>
  <c r="A1946"/>
  <c r="A1799"/>
  <c r="A1655"/>
  <c r="A1546"/>
  <c r="A1451"/>
  <c r="A1370"/>
  <c r="A1315"/>
  <c r="A1273"/>
  <c r="A1246"/>
  <c r="A2566"/>
  <c r="A2330"/>
  <c r="A2114"/>
  <c r="A1930"/>
  <c r="A1750"/>
  <c r="A1600"/>
  <c r="A1469"/>
  <c r="A1357"/>
  <c r="A1268"/>
  <c r="A1193"/>
  <c r="A1136"/>
  <c r="A1106"/>
  <c r="A1077"/>
  <c r="A2639"/>
  <c r="A2387"/>
  <c r="A2149"/>
  <c r="A1942"/>
  <c r="A1746"/>
  <c r="A1583"/>
  <c r="A1433"/>
  <c r="A1306"/>
  <c r="A1198"/>
  <c r="A1113"/>
  <c r="A1033"/>
  <c r="A988"/>
  <c r="A957"/>
  <c r="A932"/>
  <c r="A3438"/>
  <c r="A3421"/>
  <c r="A1990"/>
  <c r="A1780"/>
  <c r="A1593"/>
  <c r="A1427"/>
  <c r="A1285"/>
  <c r="A1167"/>
  <c r="A1059"/>
  <c r="A976"/>
  <c r="A915"/>
  <c r="A863"/>
  <c r="A826"/>
  <c r="A805"/>
  <c r="A3456"/>
  <c r="A3435"/>
  <c r="A3419"/>
  <c r="A3410"/>
  <c r="A1640"/>
  <c r="A1460"/>
  <c r="A1295"/>
  <c r="A1162"/>
  <c r="A1034"/>
  <c r="A947"/>
  <c r="A866"/>
  <c r="A800"/>
  <c r="A751"/>
  <c r="A720"/>
  <c r="A699"/>
  <c r="A3432"/>
  <c r="A1727"/>
  <c r="A1519"/>
  <c r="A1343"/>
  <c r="A1183"/>
  <c r="A1051"/>
  <c r="A945"/>
  <c r="A847"/>
  <c r="A771"/>
  <c r="A710"/>
  <c r="A667"/>
  <c r="A632"/>
  <c r="A611"/>
  <c r="A3451"/>
  <c r="A3429"/>
  <c r="A1849"/>
  <c r="A1627"/>
  <c r="A1425"/>
  <c r="A1250"/>
  <c r="A1105"/>
  <c r="A968"/>
  <c r="A862"/>
  <c r="A770"/>
  <c r="A696"/>
  <c r="A642"/>
  <c r="A593"/>
  <c r="A567"/>
  <c r="A548"/>
  <c r="A2572"/>
  <c r="A2279"/>
  <c r="A2014"/>
  <c r="A1770"/>
  <c r="A1548"/>
  <c r="A1351"/>
  <c r="A1173"/>
  <c r="A1021"/>
  <c r="A899"/>
  <c r="A794"/>
  <c r="A705"/>
  <c r="A634"/>
  <c r="A577"/>
  <c r="A536"/>
  <c r="A509"/>
  <c r="A490"/>
  <c r="A2498"/>
  <c r="A2218"/>
  <c r="A1947"/>
  <c r="A1700"/>
  <c r="A1480"/>
  <c r="A1292"/>
  <c r="A1121"/>
  <c r="A973"/>
  <c r="A853"/>
  <c r="A745"/>
  <c r="A661"/>
  <c r="A588"/>
  <c r="A535"/>
  <c r="A493"/>
  <c r="A469"/>
  <c r="A455"/>
  <c r="A2449"/>
  <c r="A1897"/>
  <c r="A1654"/>
  <c r="A1444"/>
  <c r="A1242"/>
  <c r="A1080"/>
  <c r="A937"/>
  <c r="A814"/>
  <c r="A711"/>
  <c r="A627"/>
  <c r="A563"/>
  <c r="A506"/>
  <c r="A468"/>
  <c r="A440"/>
  <c r="A423"/>
  <c r="A2424"/>
  <c r="A2139"/>
  <c r="A1869"/>
  <c r="A1632"/>
  <c r="A1405"/>
  <c r="A1220"/>
  <c r="A1053"/>
  <c r="A916"/>
  <c r="A787"/>
  <c r="A692"/>
  <c r="A607"/>
  <c r="A540"/>
  <c r="A488"/>
  <c r="A453"/>
  <c r="A421"/>
  <c r="A408"/>
  <c r="A2657"/>
  <c r="A2606"/>
  <c r="A2578"/>
  <c r="A2591"/>
  <c r="A2477"/>
  <c r="A2398"/>
  <c r="A2335"/>
  <c r="A2288"/>
  <c r="A2256"/>
  <c r="A2550"/>
  <c r="A2408"/>
  <c r="A2291"/>
  <c r="A2181"/>
  <c r="A2099"/>
  <c r="A2038"/>
  <c r="A1994"/>
  <c r="A1967"/>
  <c r="A2611"/>
  <c r="A2430"/>
  <c r="A2267"/>
  <c r="A2127"/>
  <c r="A2013"/>
  <c r="A1914"/>
  <c r="A1828"/>
  <c r="A1765"/>
  <c r="A1723"/>
  <c r="A1694"/>
  <c r="A2542"/>
  <c r="A2357"/>
  <c r="A2169"/>
  <c r="A2016"/>
  <c r="A1871"/>
  <c r="A1754"/>
  <c r="A1658"/>
  <c r="A1585"/>
  <c r="A1518"/>
  <c r="A1477"/>
  <c r="A1454"/>
  <c r="A2519"/>
  <c r="A2307"/>
  <c r="A2108"/>
  <c r="A1940"/>
  <c r="A1783"/>
  <c r="A1645"/>
  <c r="A1531"/>
  <c r="A1440"/>
  <c r="A1359"/>
  <c r="A1299"/>
  <c r="A1261"/>
  <c r="A1232"/>
  <c r="A2531"/>
  <c r="A2300"/>
  <c r="A2080"/>
  <c r="A1891"/>
  <c r="A1721"/>
  <c r="A1574"/>
  <c r="A1446"/>
  <c r="A1331"/>
  <c r="A1237"/>
  <c r="A1169"/>
  <c r="A1117"/>
  <c r="A1073"/>
  <c r="A1045"/>
  <c r="A2589"/>
  <c r="A2329"/>
  <c r="A2096"/>
  <c r="A1881"/>
  <c r="A1698"/>
  <c r="A1528"/>
  <c r="A1384"/>
  <c r="A1259"/>
  <c r="A1157"/>
  <c r="A1067"/>
  <c r="A998"/>
  <c r="A954"/>
  <c r="A913"/>
  <c r="A887"/>
  <c r="A3440"/>
  <c r="A3422"/>
  <c r="A3412"/>
  <c r="A1706"/>
  <c r="A1521"/>
  <c r="A1361"/>
  <c r="A1222"/>
  <c r="A1109"/>
  <c r="A1001"/>
  <c r="A924"/>
  <c r="A858"/>
  <c r="A808"/>
  <c r="A773"/>
  <c r="A750"/>
  <c r="A3458"/>
  <c r="A3437"/>
  <c r="A3420"/>
  <c r="A1755"/>
  <c r="A1560"/>
  <c r="A1374"/>
  <c r="A1216"/>
  <c r="A1084"/>
  <c r="A969"/>
  <c r="A871"/>
  <c r="A796"/>
  <c r="A732"/>
  <c r="A691"/>
  <c r="A655"/>
  <c r="A643"/>
  <c r="A3473"/>
  <c r="A3455"/>
  <c r="A3434"/>
  <c r="A3418"/>
  <c r="A1624"/>
  <c r="A1419"/>
  <c r="A1247"/>
  <c r="A1102"/>
  <c r="A964"/>
  <c r="A859"/>
  <c r="A766"/>
  <c r="A695"/>
  <c r="A633"/>
  <c r="A591"/>
  <c r="A565"/>
  <c r="A544"/>
  <c r="A3471"/>
  <c r="A3453"/>
  <c r="A3431"/>
  <c r="A3416"/>
  <c r="A1500"/>
  <c r="A1312"/>
  <c r="A1138"/>
  <c r="A992"/>
  <c r="A869"/>
  <c r="A765"/>
  <c r="A677"/>
  <c r="A606"/>
  <c r="A555"/>
  <c r="A513"/>
  <c r="A480"/>
  <c r="A467"/>
  <c r="A3469"/>
  <c r="A3450"/>
  <c r="A1625"/>
  <c r="A1402"/>
  <c r="A1214"/>
  <c r="A1047"/>
  <c r="A912"/>
  <c r="A782"/>
  <c r="A688"/>
  <c r="A603"/>
  <c r="A538"/>
  <c r="A484"/>
  <c r="A450"/>
  <c r="A419"/>
  <c r="A404"/>
  <c r="A3479"/>
  <c r="A2341"/>
  <c r="A2047"/>
  <c r="A1547"/>
  <c r="A1333"/>
  <c r="A1142"/>
  <c r="A980"/>
  <c r="A842"/>
  <c r="A729"/>
  <c r="A629"/>
  <c r="A552"/>
  <c r="A482"/>
  <c r="A434"/>
  <c r="A395"/>
  <c r="A374"/>
  <c r="A354"/>
  <c r="A2581"/>
  <c r="A1982"/>
  <c r="A1722"/>
  <c r="A1479"/>
  <c r="A1272"/>
  <c r="A1094"/>
  <c r="A934"/>
  <c r="A792"/>
  <c r="A681"/>
  <c r="A579"/>
  <c r="A508"/>
  <c r="A443"/>
  <c r="A392"/>
  <c r="A359"/>
  <c r="A340"/>
  <c r="A321"/>
  <c r="A2528"/>
  <c r="A2225"/>
  <c r="A1941"/>
  <c r="A1674"/>
  <c r="A1443"/>
  <c r="A1227"/>
  <c r="A1038"/>
  <c r="A891"/>
  <c r="A756"/>
  <c r="A648"/>
  <c r="A558"/>
  <c r="A477"/>
  <c r="A415"/>
  <c r="A372"/>
  <c r="A339"/>
  <c r="A312"/>
  <c r="A295"/>
  <c r="A3476"/>
  <c r="A2187"/>
  <c r="A1909"/>
  <c r="A1646"/>
  <c r="A1404"/>
  <c r="A1202"/>
  <c r="A1017"/>
  <c r="A870"/>
  <c r="A737"/>
  <c r="A626"/>
  <c r="A530"/>
  <c r="A462"/>
  <c r="A399"/>
  <c r="A351"/>
  <c r="A318"/>
  <c r="A293"/>
  <c r="A284"/>
  <c r="A2602"/>
  <c r="A2514"/>
  <c r="A2441"/>
  <c r="A2400"/>
  <c r="A2376"/>
  <c r="A2648"/>
  <c r="A2494"/>
  <c r="A2386"/>
  <c r="A2277"/>
  <c r="A2190"/>
  <c r="A2123"/>
  <c r="A2077"/>
  <c r="A2058"/>
  <c r="A2503"/>
  <c r="A2355"/>
  <c r="A2205"/>
  <c r="A2084"/>
  <c r="A1984"/>
  <c r="A1903"/>
  <c r="A1840"/>
  <c r="A1802"/>
  <c r="A1768"/>
  <c r="A2605"/>
  <c r="A2404"/>
  <c r="A2230"/>
  <c r="A2070"/>
  <c r="A1938"/>
  <c r="A1815"/>
  <c r="A1711"/>
  <c r="A1638"/>
  <c r="A1575"/>
  <c r="A1525"/>
  <c r="A1499"/>
  <c r="A2559"/>
  <c r="A2348"/>
  <c r="A2147"/>
  <c r="A1973"/>
  <c r="A1817"/>
  <c r="A1680"/>
  <c r="A1569"/>
  <c r="A1470"/>
  <c r="A1392"/>
  <c r="A1336"/>
  <c r="A1294"/>
  <c r="A1269"/>
  <c r="A2551"/>
  <c r="A2316"/>
  <c r="A2100"/>
  <c r="A1910"/>
  <c r="A1739"/>
  <c r="A1587"/>
  <c r="A1457"/>
  <c r="A1346"/>
  <c r="A1254"/>
  <c r="A1177"/>
  <c r="A1128"/>
  <c r="A1089"/>
  <c r="A1061"/>
  <c r="A2585"/>
  <c r="A2328"/>
  <c r="A2094"/>
  <c r="A1879"/>
  <c r="A1696"/>
  <c r="A1523"/>
  <c r="A1380"/>
  <c r="A1258"/>
  <c r="A1156"/>
  <c r="A1064"/>
  <c r="A997"/>
  <c r="A949"/>
  <c r="A909"/>
  <c r="A885"/>
  <c r="A3461"/>
  <c r="A3441"/>
  <c r="A3423"/>
  <c r="A1896"/>
  <c r="A1688"/>
  <c r="A1502"/>
  <c r="A1344"/>
  <c r="A1201"/>
  <c r="A1085"/>
  <c r="A986"/>
  <c r="A903"/>
  <c r="A839"/>
  <c r="A786"/>
  <c r="A754"/>
  <c r="A735"/>
  <c r="A3459"/>
  <c r="A3439"/>
  <c r="A1950"/>
  <c r="A1725"/>
  <c r="A1515"/>
  <c r="A1339"/>
  <c r="A1180"/>
  <c r="A1046"/>
  <c r="A941"/>
  <c r="A845"/>
  <c r="A767"/>
  <c r="A706"/>
  <c r="A663"/>
  <c r="A631"/>
  <c r="A609"/>
  <c r="A3457"/>
  <c r="A2039"/>
  <c r="A1794"/>
  <c r="A1570"/>
  <c r="A1364"/>
  <c r="A1195"/>
  <c r="A1036"/>
  <c r="A921"/>
  <c r="A811"/>
  <c r="A725"/>
  <c r="A652"/>
  <c r="A594"/>
  <c r="A557"/>
  <c r="A523"/>
  <c r="A503"/>
  <c r="A3472"/>
  <c r="A2165"/>
  <c r="A1892"/>
  <c r="A1652"/>
  <c r="A1438"/>
  <c r="A1239"/>
  <c r="A1074"/>
  <c r="A936"/>
  <c r="A809"/>
  <c r="A707"/>
  <c r="A624"/>
  <c r="A562"/>
  <c r="A501"/>
  <c r="A465"/>
  <c r="A437"/>
  <c r="A418"/>
  <c r="A3481"/>
  <c r="A3470"/>
  <c r="A2044"/>
  <c r="A1776"/>
  <c r="A1536"/>
  <c r="A1319"/>
  <c r="A1134"/>
  <c r="A974"/>
  <c r="A835"/>
  <c r="A719"/>
  <c r="A622"/>
  <c r="A543"/>
  <c r="A478"/>
  <c r="A428"/>
  <c r="A390"/>
  <c r="A365"/>
  <c r="A350"/>
  <c r="A3480"/>
  <c r="A3468"/>
  <c r="A3449"/>
  <c r="A3428"/>
  <c r="A1441"/>
  <c r="A1226"/>
  <c r="A1035"/>
  <c r="A889"/>
  <c r="A753"/>
  <c r="A646"/>
  <c r="A556"/>
  <c r="A476"/>
  <c r="A413"/>
  <c r="A371"/>
  <c r="A336"/>
  <c r="A310"/>
  <c r="A292"/>
  <c r="A3478"/>
  <c r="A1850"/>
  <c r="A1594"/>
  <c r="A1358"/>
  <c r="A1158"/>
  <c r="A977"/>
  <c r="A827"/>
  <c r="A697"/>
  <c r="A585"/>
  <c r="A496"/>
  <c r="A425"/>
  <c r="A370"/>
  <c r="A325"/>
  <c r="A288"/>
  <c r="A269"/>
  <c r="A256"/>
  <c r="A2378"/>
  <c r="A2069"/>
  <c r="A1789"/>
  <c r="A1524"/>
  <c r="A1296"/>
  <c r="A1103"/>
  <c r="A926"/>
  <c r="A774"/>
  <c r="A650"/>
  <c r="A545"/>
  <c r="A459"/>
  <c r="A384"/>
  <c r="A334"/>
  <c r="A287"/>
  <c r="A258"/>
  <c r="A238"/>
  <c r="A227"/>
  <c r="A2659"/>
  <c r="A2327"/>
  <c r="A2024"/>
  <c r="A1742"/>
  <c r="A1482"/>
  <c r="A1257"/>
  <c r="A1055"/>
  <c r="A884"/>
  <c r="A740"/>
  <c r="A614"/>
  <c r="A516"/>
  <c r="A429"/>
  <c r="A361"/>
  <c r="A308"/>
  <c r="A267"/>
  <c r="A236"/>
  <c r="A218"/>
  <c r="A202"/>
  <c r="A2624"/>
  <c r="A2302"/>
  <c r="A1997"/>
  <c r="A1709"/>
  <c r="A1461"/>
  <c r="A1229"/>
  <c r="A1028"/>
  <c r="A867"/>
  <c r="A721"/>
  <c r="A596"/>
  <c r="A494"/>
  <c r="A411"/>
  <c r="A348"/>
  <c r="A291"/>
  <c r="A254"/>
  <c r="A226"/>
  <c r="A201"/>
  <c r="A193"/>
  <c r="A2613"/>
  <c r="A2565"/>
  <c r="A2537"/>
  <c r="A2656"/>
  <c r="A2525"/>
  <c r="A2419"/>
  <c r="A2346"/>
  <c r="A2273"/>
  <c r="A2231"/>
  <c r="A2196"/>
  <c r="A2634"/>
  <c r="A2468"/>
  <c r="A2334"/>
  <c r="A2214"/>
  <c r="A2107"/>
  <c r="A2028"/>
  <c r="A1964"/>
  <c r="A1926"/>
  <c r="A1886"/>
  <c r="A2512"/>
  <c r="A2339"/>
  <c r="A2171"/>
  <c r="A2037"/>
  <c r="A1927"/>
  <c r="A1818"/>
  <c r="A1737"/>
  <c r="A1671"/>
  <c r="A1630"/>
  <c r="A1607"/>
  <c r="A2650"/>
  <c r="A2428"/>
  <c r="A2233"/>
  <c r="A2060"/>
  <c r="A1901"/>
  <c r="A1763"/>
  <c r="A1649"/>
  <c r="A1555"/>
  <c r="A1475"/>
  <c r="A1410"/>
  <c r="A1369"/>
  <c r="A1349"/>
  <c r="A2619"/>
  <c r="A2388"/>
  <c r="A2168"/>
  <c r="A1978"/>
  <c r="A1808"/>
  <c r="A1651"/>
  <c r="A1517"/>
  <c r="A1401"/>
  <c r="A1317"/>
  <c r="A1238"/>
  <c r="A1181"/>
  <c r="A1145"/>
  <c r="A1124"/>
  <c r="A2636"/>
  <c r="A2379"/>
  <c r="A2146"/>
  <c r="A1939"/>
  <c r="A1745"/>
  <c r="A1579"/>
  <c r="A1428"/>
  <c r="A1298"/>
  <c r="A1194"/>
  <c r="A1111"/>
  <c r="A1030"/>
  <c r="A983"/>
  <c r="A956"/>
  <c r="A930"/>
  <c r="A3443"/>
  <c r="A3424"/>
  <c r="A1935"/>
  <c r="A1719"/>
  <c r="A1534"/>
  <c r="A1367"/>
  <c r="A1228"/>
  <c r="A1116"/>
  <c r="A1011"/>
  <c r="A933"/>
  <c r="A865"/>
  <c r="A817"/>
  <c r="A778"/>
  <c r="A760"/>
  <c r="A3460"/>
  <c r="A2212"/>
  <c r="A1958"/>
  <c r="A1733"/>
  <c r="A1527"/>
  <c r="A1354"/>
  <c r="A1192"/>
  <c r="A1058"/>
  <c r="A952"/>
  <c r="A856"/>
  <c r="A776"/>
  <c r="A716"/>
  <c r="A671"/>
  <c r="A640"/>
  <c r="A619"/>
  <c r="A3474"/>
  <c r="A2297"/>
  <c r="A2031"/>
  <c r="A1786"/>
  <c r="A1566"/>
  <c r="A1360"/>
  <c r="A1186"/>
  <c r="A1032"/>
  <c r="A917"/>
  <c r="A807"/>
  <c r="A718"/>
  <c r="A649"/>
  <c r="A587"/>
  <c r="A551"/>
  <c r="A519"/>
  <c r="A499"/>
  <c r="A2418"/>
  <c r="A2132"/>
  <c r="A1864"/>
  <c r="A1626"/>
  <c r="A3411"/>
  <c r="A1215"/>
  <c r="A1048"/>
  <c r="A914"/>
  <c r="A783"/>
  <c r="A690"/>
  <c r="A604"/>
  <c r="A539"/>
  <c r="A485"/>
  <c r="A451"/>
  <c r="A420"/>
  <c r="A406"/>
  <c r="A2593"/>
  <c r="A2278"/>
  <c r="A1996"/>
  <c r="A1729"/>
  <c r="A1490"/>
  <c r="A1277"/>
  <c r="A1101"/>
  <c r="A938"/>
  <c r="A799"/>
  <c r="A687"/>
  <c r="A590"/>
  <c r="A515"/>
  <c r="A456"/>
  <c r="A400"/>
  <c r="A366"/>
  <c r="A342"/>
  <c r="A329"/>
  <c r="A2459"/>
  <c r="A2154"/>
  <c r="A1867"/>
  <c r="A1612"/>
  <c r="A1375"/>
  <c r="A1172"/>
  <c r="A991"/>
  <c r="A838"/>
  <c r="A709"/>
  <c r="A597"/>
  <c r="A512"/>
  <c r="A438"/>
  <c r="A380"/>
  <c r="A335"/>
  <c r="A299"/>
  <c r="A278"/>
  <c r="A263"/>
  <c r="A2364"/>
  <c r="A2051"/>
  <c r="A1771"/>
  <c r="A1506"/>
  <c r="A1282"/>
  <c r="A1082"/>
  <c r="A910"/>
  <c r="A762"/>
  <c r="A639"/>
  <c r="A527"/>
  <c r="A448"/>
  <c r="A378"/>
  <c r="A323"/>
  <c r="A281"/>
  <c r="A247"/>
  <c r="A229"/>
  <c r="A221"/>
  <c r="A3483"/>
  <c r="A3477"/>
  <c r="A3466"/>
  <c r="A1682"/>
  <c r="A1435"/>
  <c r="A1206"/>
  <c r="A1012"/>
  <c r="A841"/>
  <c r="A700"/>
  <c r="A576"/>
  <c r="A479"/>
  <c r="A394"/>
  <c r="A333"/>
  <c r="A280"/>
  <c r="A240"/>
  <c r="A210"/>
  <c r="A194"/>
  <c r="A181"/>
  <c r="A2530"/>
  <c r="A2201"/>
  <c r="A1900"/>
  <c r="A1622"/>
  <c r="A1368"/>
  <c r="A1150"/>
  <c r="A960"/>
  <c r="A791"/>
  <c r="A654"/>
  <c r="A534"/>
  <c r="A441"/>
  <c r="A358"/>
  <c r="A296"/>
  <c r="A245"/>
  <c r="A208"/>
  <c r="A185"/>
  <c r="A167"/>
  <c r="A154"/>
  <c r="A2479"/>
  <c r="A2156"/>
  <c r="A1853"/>
  <c r="A1581"/>
  <c r="A1329"/>
  <c r="A1112"/>
  <c r="A922"/>
  <c r="A755"/>
  <c r="A620"/>
  <c r="A505"/>
  <c r="A409"/>
  <c r="A338"/>
  <c r="A275"/>
  <c r="A228"/>
  <c r="A192"/>
  <c r="A166"/>
  <c r="A149"/>
  <c r="A139"/>
  <c r="A2447"/>
  <c r="A2121"/>
  <c r="A1824"/>
  <c r="A1552"/>
  <c r="A1302"/>
  <c r="A1086"/>
  <c r="A894"/>
  <c r="A736"/>
  <c r="A599"/>
  <c r="A487"/>
  <c r="A391"/>
  <c r="A317"/>
  <c r="A259"/>
  <c r="A213"/>
  <c r="A178"/>
  <c r="A151"/>
  <c r="A136"/>
  <c r="A130"/>
  <c r="A2621"/>
  <c r="A2536"/>
  <c r="A2465"/>
  <c r="A2417"/>
  <c r="A2397"/>
  <c r="A2655"/>
  <c r="A2508"/>
  <c r="A2393"/>
  <c r="A2285"/>
  <c r="A2195"/>
  <c r="A2133"/>
  <c r="A2088"/>
  <c r="A2064"/>
  <c r="A2485"/>
  <c r="A2333"/>
  <c r="A2185"/>
  <c r="A2072"/>
  <c r="A1972"/>
  <c r="A1885"/>
  <c r="A1823"/>
  <c r="A1782"/>
  <c r="A1751"/>
  <c r="A2569"/>
  <c r="A2375"/>
  <c r="A2186"/>
  <c r="A2036"/>
  <c r="A1895"/>
  <c r="A1784"/>
  <c r="A1681"/>
  <c r="A1606"/>
  <c r="A1540"/>
  <c r="A1496"/>
  <c r="A1473"/>
  <c r="A2497"/>
  <c r="A2292"/>
  <c r="A2093"/>
  <c r="A1928"/>
  <c r="A1762"/>
  <c r="A1633"/>
  <c r="A1513"/>
  <c r="A1417"/>
  <c r="A1348"/>
  <c r="A1291"/>
  <c r="A1245"/>
  <c r="A1223"/>
  <c r="A2473"/>
  <c r="A2244"/>
  <c r="A2033"/>
  <c r="A1842"/>
  <c r="A1666"/>
  <c r="A1514"/>
  <c r="A1388"/>
  <c r="A1281"/>
  <c r="A1188"/>
  <c r="A1123"/>
  <c r="A1063"/>
  <c r="A1022"/>
  <c r="A1004"/>
  <c r="A3444"/>
  <c r="A2237"/>
  <c r="A2006"/>
  <c r="A1806"/>
  <c r="A1611"/>
  <c r="A1448"/>
  <c r="A1297"/>
  <c r="A1175"/>
  <c r="A1078"/>
  <c r="A990"/>
  <c r="A929"/>
  <c r="A872"/>
  <c r="A837"/>
  <c r="A821"/>
  <c r="A3463"/>
  <c r="A2022"/>
  <c r="A1797"/>
  <c r="A1590"/>
  <c r="A1399"/>
  <c r="A1243"/>
  <c r="A1115"/>
  <c r="A994"/>
  <c r="A896"/>
  <c r="A822"/>
  <c r="A759"/>
  <c r="A713"/>
  <c r="A680"/>
  <c r="A658"/>
  <c r="A3475"/>
  <c r="A2344"/>
  <c r="A2071"/>
  <c r="A1820"/>
  <c r="A1599"/>
  <c r="A1397"/>
  <c r="A1225"/>
  <c r="A1075"/>
  <c r="A951"/>
  <c r="A836"/>
  <c r="A747"/>
  <c r="A676"/>
  <c r="A618"/>
  <c r="A572"/>
  <c r="A547"/>
  <c r="A525"/>
  <c r="A2443"/>
  <c r="A2158"/>
  <c r="A1889"/>
  <c r="A1647"/>
  <c r="A1432"/>
  <c r="A1234"/>
  <c r="A1071"/>
  <c r="A931"/>
  <c r="A806"/>
  <c r="A704"/>
  <c r="A621"/>
  <c r="A559"/>
  <c r="A498"/>
  <c r="A463"/>
  <c r="A433"/>
  <c r="A416"/>
  <c r="A2599"/>
  <c r="A2284"/>
  <c r="A1999"/>
  <c r="A1734"/>
  <c r="A1494"/>
  <c r="A1284"/>
  <c r="A1104"/>
  <c r="A943"/>
  <c r="A804"/>
  <c r="A689"/>
  <c r="A592"/>
  <c r="A517"/>
  <c r="A457"/>
  <c r="A405"/>
  <c r="A369"/>
  <c r="A344"/>
  <c r="A330"/>
  <c r="A2445"/>
  <c r="A2141"/>
  <c r="A1856"/>
  <c r="A1597"/>
  <c r="A1362"/>
  <c r="A1161"/>
  <c r="A979"/>
  <c r="A832"/>
  <c r="A698"/>
  <c r="A589"/>
  <c r="A500"/>
  <c r="A427"/>
  <c r="A373"/>
  <c r="A328"/>
  <c r="A290"/>
  <c r="A270"/>
  <c r="A257"/>
  <c r="A2658"/>
  <c r="A2325"/>
  <c r="A2018"/>
  <c r="A1736"/>
  <c r="A1478"/>
  <c r="A1252"/>
  <c r="A1050"/>
  <c r="A877"/>
  <c r="A734"/>
  <c r="A610"/>
  <c r="A511"/>
  <c r="A426"/>
  <c r="A356"/>
  <c r="A305"/>
  <c r="A262"/>
  <c r="A234"/>
  <c r="A212"/>
  <c r="A198"/>
  <c r="A2546"/>
  <c r="A2223"/>
  <c r="A1922"/>
  <c r="A1639"/>
  <c r="A1383"/>
  <c r="A1165"/>
  <c r="A967"/>
  <c r="A803"/>
  <c r="A664"/>
  <c r="A546"/>
  <c r="A447"/>
  <c r="A368"/>
  <c r="A303"/>
  <c r="A255"/>
  <c r="A220"/>
  <c r="A191"/>
  <c r="A172"/>
  <c r="A162"/>
  <c r="A2454"/>
  <c r="A2130"/>
  <c r="A1829"/>
  <c r="A1556"/>
  <c r="A1307"/>
  <c r="A1098"/>
  <c r="A898"/>
  <c r="A739"/>
  <c r="A600"/>
  <c r="A489"/>
  <c r="A393"/>
  <c r="A322"/>
  <c r="A260"/>
  <c r="A216"/>
  <c r="A180"/>
  <c r="A156"/>
  <c r="A141"/>
  <c r="A131"/>
  <c r="A3482"/>
  <c r="A2067"/>
  <c r="A1761"/>
  <c r="A1489"/>
  <c r="A1244"/>
  <c r="A1027"/>
  <c r="A852"/>
  <c r="A693"/>
  <c r="A564"/>
  <c r="A454"/>
  <c r="A357"/>
  <c r="A286"/>
  <c r="A232"/>
  <c r="A187"/>
  <c r="A153"/>
  <c r="A135"/>
  <c r="A117"/>
  <c r="A112"/>
  <c r="A2350"/>
  <c r="A2020"/>
  <c r="A1715"/>
  <c r="A1450"/>
  <c r="A1203"/>
  <c r="A993"/>
  <c r="A813"/>
  <c r="A657"/>
  <c r="A526"/>
  <c r="A422"/>
  <c r="A337"/>
  <c r="A264"/>
  <c r="A207"/>
  <c r="A169"/>
  <c r="A138"/>
  <c r="A116"/>
  <c r="A104"/>
  <c r="A95"/>
  <c r="A2314"/>
  <c r="A1993"/>
  <c r="A1687"/>
  <c r="A1415"/>
  <c r="A1176"/>
  <c r="A971"/>
  <c r="A785"/>
  <c r="A644"/>
  <c r="A514"/>
  <c r="A407"/>
  <c r="A316"/>
  <c r="A251"/>
  <c r="A197"/>
  <c r="A159"/>
  <c r="A129"/>
  <c r="A111"/>
  <c r="A94"/>
  <c r="A91"/>
  <c r="A2644"/>
  <c r="A2616"/>
  <c r="A2511"/>
  <c r="A2422"/>
  <c r="A2370"/>
  <c r="A2313"/>
  <c r="A2290"/>
  <c r="A2539"/>
  <c r="A2399"/>
  <c r="A2275"/>
  <c r="A2173"/>
  <c r="A2091"/>
  <c r="A2030"/>
  <c r="A1981"/>
  <c r="A1953"/>
  <c r="A2562"/>
  <c r="A2384"/>
  <c r="A2226"/>
  <c r="A2076"/>
  <c r="A1968"/>
  <c r="A1862"/>
  <c r="A1785"/>
  <c r="A1716"/>
  <c r="A1676"/>
  <c r="A1648"/>
  <c r="A2453"/>
  <c r="A2259"/>
  <c r="A2082"/>
  <c r="A1937"/>
  <c r="A1801"/>
  <c r="A1677"/>
  <c r="A1584"/>
  <c r="A1498"/>
  <c r="A1447"/>
  <c r="A1395"/>
  <c r="A1371"/>
  <c r="A2628"/>
  <c r="A2395"/>
  <c r="A2177"/>
  <c r="A1987"/>
  <c r="A1814"/>
  <c r="A1660"/>
  <c r="A1522"/>
  <c r="A1411"/>
  <c r="A1321"/>
  <c r="A1249"/>
  <c r="A1189"/>
  <c r="A1155"/>
  <c r="A1131"/>
  <c r="A3445"/>
  <c r="A2373"/>
  <c r="A2135"/>
  <c r="A1931"/>
  <c r="A1735"/>
  <c r="A1568"/>
  <c r="A1414"/>
  <c r="A1293"/>
  <c r="A1182"/>
  <c r="A1108"/>
  <c r="A1024"/>
  <c r="A978"/>
  <c r="A944"/>
  <c r="A920"/>
  <c r="A3464"/>
  <c r="A2385"/>
  <c r="A2122"/>
  <c r="A1898"/>
  <c r="A1690"/>
  <c r="A1504"/>
  <c r="A1345"/>
  <c r="A1204"/>
  <c r="A1088"/>
  <c r="A987"/>
  <c r="A904"/>
  <c r="A840"/>
  <c r="A789"/>
  <c r="A757"/>
  <c r="A738"/>
  <c r="A2431"/>
  <c r="A2163"/>
  <c r="A1919"/>
  <c r="A3413"/>
  <c r="A1484"/>
  <c r="A1310"/>
  <c r="A1153"/>
  <c r="A1014"/>
  <c r="A908"/>
  <c r="A819"/>
  <c r="A742"/>
  <c r="A683"/>
  <c r="A636"/>
  <c r="A602"/>
  <c r="A583"/>
  <c r="A2521"/>
  <c r="A2232"/>
  <c r="A1965"/>
  <c r="A1712"/>
  <c r="A1495"/>
  <c r="A1300"/>
  <c r="A1133"/>
  <c r="A984"/>
  <c r="A864"/>
  <c r="A752"/>
  <c r="A674"/>
  <c r="A598"/>
  <c r="A549"/>
  <c r="A502"/>
  <c r="A475"/>
  <c r="A461"/>
  <c r="A2651"/>
  <c r="A2342"/>
  <c r="A2048"/>
  <c r="A1788"/>
  <c r="A1549"/>
  <c r="A1334"/>
  <c r="A1143"/>
  <c r="A981"/>
  <c r="A843"/>
  <c r="A730"/>
  <c r="A630"/>
  <c r="A553"/>
  <c r="A483"/>
  <c r="A435"/>
  <c r="A396"/>
  <c r="A375"/>
  <c r="A355"/>
  <c r="A2478"/>
  <c r="A2172"/>
  <c r="A1888"/>
  <c r="A1631"/>
  <c r="A1393"/>
  <c r="A1184"/>
  <c r="A1008"/>
  <c r="A857"/>
  <c r="A724"/>
  <c r="A612"/>
  <c r="A522"/>
  <c r="A452"/>
  <c r="A386"/>
  <c r="A345"/>
  <c r="A311"/>
  <c r="A285"/>
  <c r="A274"/>
  <c r="A2343"/>
  <c r="A2034"/>
  <c r="A1749"/>
  <c r="A1493"/>
  <c r="A1266"/>
  <c r="A1065"/>
  <c r="A892"/>
  <c r="A746"/>
  <c r="A623"/>
  <c r="A520"/>
  <c r="A436"/>
  <c r="A367"/>
  <c r="A313"/>
  <c r="A271"/>
  <c r="A241"/>
  <c r="A224"/>
  <c r="A205"/>
  <c r="A2540"/>
  <c r="A2216"/>
  <c r="A1915"/>
  <c r="A1634"/>
  <c r="A1377"/>
  <c r="A1159"/>
  <c r="A962"/>
  <c r="A797"/>
  <c r="A659"/>
  <c r="A541"/>
  <c r="A444"/>
  <c r="A363"/>
  <c r="A300"/>
  <c r="A252"/>
  <c r="A214"/>
  <c r="A188"/>
  <c r="A170"/>
  <c r="A160"/>
  <c r="A2434"/>
  <c r="A2109"/>
  <c r="A3467"/>
  <c r="A1533"/>
  <c r="A1288"/>
  <c r="A1068"/>
  <c r="A878"/>
  <c r="A723"/>
  <c r="A586"/>
  <c r="A474"/>
  <c r="A382"/>
  <c r="A309"/>
  <c r="A250"/>
  <c r="A203"/>
  <c r="A174"/>
  <c r="A148"/>
  <c r="A134"/>
  <c r="A123"/>
  <c r="A2359"/>
  <c r="A2025"/>
  <c r="A1726"/>
  <c r="A1455"/>
  <c r="A1209"/>
  <c r="A999"/>
  <c r="A820"/>
  <c r="A665"/>
  <c r="A529"/>
  <c r="A424"/>
  <c r="A341"/>
  <c r="A268"/>
  <c r="A211"/>
  <c r="A173"/>
  <c r="A142"/>
  <c r="A119"/>
  <c r="A106"/>
  <c r="A99"/>
  <c r="A2627"/>
  <c r="A2281"/>
  <c r="A1956"/>
  <c r="A1659"/>
  <c r="A1389"/>
  <c r="A1154"/>
  <c r="A948"/>
  <c r="A768"/>
  <c r="A615"/>
  <c r="A491"/>
  <c r="A383"/>
  <c r="A302"/>
  <c r="A237"/>
  <c r="A186"/>
  <c r="A147"/>
  <c r="A118"/>
  <c r="A101"/>
  <c r="A89"/>
  <c r="A82"/>
  <c r="A3485"/>
  <c r="A2234"/>
  <c r="A1917"/>
  <c r="A1618"/>
  <c r="A1350"/>
  <c r="A1119"/>
  <c r="A906"/>
  <c r="A731"/>
  <c r="A580"/>
  <c r="A464"/>
  <c r="A360"/>
  <c r="A279"/>
  <c r="A217"/>
  <c r="A168"/>
  <c r="A132"/>
  <c r="A105"/>
  <c r="A88"/>
  <c r="A77"/>
  <c r="A74"/>
  <c r="A2556"/>
  <c r="A2204"/>
  <c r="A1875"/>
  <c r="A1591"/>
  <c r="A1320"/>
  <c r="A1096"/>
  <c r="A882"/>
  <c r="A714"/>
  <c r="A569"/>
  <c r="A446"/>
  <c r="A347"/>
  <c r="A266"/>
  <c r="A200"/>
  <c r="A155"/>
  <c r="A121"/>
  <c r="A97"/>
  <c r="A81"/>
  <c r="A73"/>
  <c r="A67"/>
  <c r="A2643"/>
  <c r="A2598"/>
  <c r="A2564"/>
  <c r="A2535"/>
  <c r="A2432"/>
  <c r="A2358"/>
  <c r="A2282"/>
  <c r="A2236"/>
  <c r="A2209"/>
  <c r="A2622"/>
  <c r="A2456"/>
  <c r="A2324"/>
  <c r="A2194"/>
  <c r="A2097"/>
  <c r="A2017"/>
  <c r="A1951"/>
  <c r="A1908"/>
  <c r="A1872"/>
  <c r="A2476"/>
  <c r="A2305"/>
  <c r="A2145"/>
  <c r="A2004"/>
  <c r="A1884"/>
  <c r="A1792"/>
  <c r="A1704"/>
  <c r="A1644"/>
  <c r="A1604"/>
  <c r="A1578"/>
  <c r="A2600"/>
  <c r="A2381"/>
  <c r="A2180"/>
  <c r="A2009"/>
  <c r="A1851"/>
  <c r="A1713"/>
  <c r="A1605"/>
  <c r="A1501"/>
  <c r="A1429"/>
  <c r="A1363"/>
  <c r="A1326"/>
  <c r="A1301"/>
  <c r="A2553"/>
  <c r="A2317"/>
  <c r="A2101"/>
  <c r="A1912"/>
  <c r="A1740"/>
  <c r="A1589"/>
  <c r="A1458"/>
  <c r="A1347"/>
  <c r="A1255"/>
  <c r="A1178"/>
  <c r="A1129"/>
  <c r="A1093"/>
  <c r="A1062"/>
  <c r="A2541"/>
  <c r="A2294"/>
  <c r="A2062"/>
  <c r="A1848"/>
  <c r="A1657"/>
  <c r="A1492"/>
  <c r="A1352"/>
  <c r="A1224"/>
  <c r="A1122"/>
  <c r="A1029"/>
  <c r="A965"/>
  <c r="A918"/>
  <c r="A875"/>
  <c r="A861"/>
  <c r="A2579"/>
  <c r="A2306"/>
  <c r="A2054"/>
  <c r="A1822"/>
  <c r="A1621"/>
  <c r="A1439"/>
  <c r="A1274"/>
  <c r="A1137"/>
  <c r="A1015"/>
  <c r="A928"/>
  <c r="A846"/>
  <c r="A779"/>
  <c r="A733"/>
  <c r="A703"/>
  <c r="A684"/>
  <c r="A2649"/>
  <c r="A2360"/>
  <c r="A2078"/>
  <c r="A1837"/>
  <c r="A1615"/>
  <c r="A1408"/>
  <c r="A1235"/>
  <c r="A1090"/>
  <c r="A959"/>
  <c r="A851"/>
  <c r="A758"/>
  <c r="A686"/>
  <c r="A628"/>
  <c r="A578"/>
  <c r="A561"/>
  <c r="A532"/>
  <c r="A2438"/>
  <c r="A2152"/>
  <c r="A1880"/>
  <c r="A1642"/>
  <c r="A1424"/>
  <c r="A1230"/>
  <c r="A1066"/>
  <c r="A927"/>
  <c r="A802"/>
  <c r="A701"/>
  <c r="A617"/>
  <c r="A554"/>
  <c r="A495"/>
  <c r="A460"/>
  <c r="A432"/>
  <c r="A412"/>
  <c r="A2570"/>
  <c r="A2257"/>
  <c r="A1974"/>
  <c r="A1705"/>
  <c r="A1474"/>
  <c r="A1263"/>
  <c r="A1079"/>
  <c r="A923"/>
  <c r="A780"/>
  <c r="A675"/>
  <c r="A574"/>
  <c r="A497"/>
  <c r="A439"/>
  <c r="A388"/>
  <c r="A352"/>
  <c r="A332"/>
  <c r="A314"/>
  <c r="A2406"/>
  <c r="A2095"/>
  <c r="A1816"/>
  <c r="A1559"/>
  <c r="A1322"/>
  <c r="A1125"/>
  <c r="A953"/>
  <c r="A795"/>
  <c r="A672"/>
  <c r="A566"/>
  <c r="A473"/>
  <c r="A403"/>
  <c r="A349"/>
  <c r="A304"/>
  <c r="A273"/>
  <c r="A249"/>
  <c r="A239"/>
  <c r="A2592"/>
  <c r="A2258"/>
  <c r="A1954"/>
  <c r="A3454"/>
  <c r="A1418"/>
  <c r="A1199"/>
  <c r="A1002"/>
  <c r="A834"/>
  <c r="A694"/>
  <c r="A571"/>
  <c r="A472"/>
  <c r="A389"/>
  <c r="A327"/>
  <c r="A276"/>
  <c r="A235"/>
  <c r="A204"/>
  <c r="A190"/>
  <c r="A177"/>
  <c r="A2458"/>
  <c r="A2137"/>
  <c r="A1835"/>
  <c r="A1564"/>
  <c r="A1311"/>
  <c r="A1099"/>
  <c r="A902"/>
  <c r="A743"/>
  <c r="A605"/>
  <c r="A492"/>
  <c r="A397"/>
  <c r="A326"/>
  <c r="A261"/>
  <c r="A223"/>
  <c r="A182"/>
  <c r="A158"/>
  <c r="A144"/>
  <c r="A133"/>
  <c r="A2363"/>
  <c r="A2035"/>
  <c r="A1732"/>
  <c r="A1464"/>
  <c r="A1213"/>
  <c r="A1005"/>
  <c r="A825"/>
  <c r="A669"/>
  <c r="A537"/>
  <c r="A430"/>
  <c r="A343"/>
  <c r="A272"/>
  <c r="A219"/>
  <c r="A176"/>
  <c r="A146"/>
  <c r="A122"/>
  <c r="A110"/>
  <c r="A102"/>
  <c r="A2618"/>
  <c r="A2269"/>
  <c r="A1949"/>
  <c r="A1650"/>
  <c r="A1379"/>
  <c r="A1141"/>
  <c r="A940"/>
  <c r="A761"/>
  <c r="A608"/>
  <c r="A481"/>
  <c r="A381"/>
  <c r="A297"/>
  <c r="A233"/>
  <c r="A179"/>
  <c r="A145"/>
  <c r="A114"/>
  <c r="A98"/>
  <c r="A86"/>
  <c r="A79"/>
  <c r="A2552"/>
  <c r="A2200"/>
  <c r="A1874"/>
  <c r="A1588"/>
  <c r="A1318"/>
  <c r="A1092"/>
  <c r="A880"/>
  <c r="A712"/>
  <c r="A568"/>
  <c r="A442"/>
  <c r="A346"/>
  <c r="A265"/>
  <c r="A199"/>
  <c r="A152"/>
  <c r="A120"/>
  <c r="A96"/>
  <c r="A80"/>
  <c r="A72"/>
  <c r="A66"/>
  <c r="A2492"/>
  <c r="A2155"/>
  <c r="A1836"/>
  <c r="A1541"/>
  <c r="A1275"/>
  <c r="A1037"/>
  <c r="A848"/>
  <c r="A678"/>
  <c r="A531"/>
  <c r="A414"/>
  <c r="A319"/>
  <c r="A243"/>
  <c r="A183"/>
  <c r="A137"/>
  <c r="A107"/>
  <c r="A83"/>
  <c r="A70"/>
  <c r="A63"/>
  <c r="A60"/>
  <c r="A2470"/>
  <c r="A2120"/>
  <c r="A1812"/>
  <c r="A1511"/>
  <c r="A1253"/>
  <c r="A1016"/>
  <c r="A829"/>
  <c r="A656"/>
  <c r="A518"/>
  <c r="A398"/>
  <c r="A306"/>
  <c r="A231"/>
  <c r="A175"/>
  <c r="A128"/>
  <c r="A100"/>
  <c r="A78"/>
  <c r="A65"/>
  <c r="A59"/>
  <c r="A56"/>
  <c r="A2597"/>
  <c r="A2544"/>
  <c r="A2517"/>
  <c r="A2612"/>
  <c r="A2483"/>
  <c r="A2390"/>
  <c r="A2303"/>
  <c r="A2235"/>
  <c r="A2184"/>
  <c r="A2164"/>
  <c r="A2577"/>
  <c r="A2414"/>
  <c r="A2272"/>
  <c r="A2153"/>
  <c r="A2053"/>
  <c r="A1971"/>
  <c r="A1907"/>
  <c r="A1859"/>
  <c r="A1833"/>
  <c r="A2632"/>
  <c r="A2433"/>
  <c r="A2254"/>
  <c r="A2098"/>
  <c r="A1963"/>
  <c r="A1844"/>
  <c r="A1744"/>
  <c r="A1662"/>
  <c r="A1603"/>
  <c r="A1562"/>
  <c r="A1530"/>
  <c r="A2549"/>
  <c r="A2338"/>
  <c r="A2138"/>
  <c r="A1966"/>
  <c r="A1811"/>
  <c r="A1670"/>
  <c r="A1565"/>
  <c r="A1467"/>
  <c r="A1386"/>
  <c r="A1325"/>
  <c r="A1289"/>
  <c r="A1262"/>
  <c r="A2496"/>
  <c r="A2265"/>
  <c r="A2059"/>
  <c r="A1863"/>
  <c r="A1692"/>
  <c r="A1545"/>
  <c r="A1409"/>
  <c r="A1305"/>
  <c r="A1212"/>
  <c r="A1140"/>
  <c r="A1091"/>
  <c r="A1043"/>
  <c r="A1020"/>
  <c r="A2488"/>
  <c r="A2243"/>
  <c r="A2015"/>
  <c r="A1807"/>
  <c r="A1619"/>
  <c r="A1453"/>
  <c r="A1308"/>
  <c r="A1179"/>
  <c r="A1081"/>
  <c r="A996"/>
  <c r="A935"/>
  <c r="A874"/>
  <c r="A844"/>
  <c r="A824"/>
  <c r="A2526"/>
  <c r="A2255"/>
  <c r="A2005"/>
  <c r="A1781"/>
  <c r="A1577"/>
  <c r="A1391"/>
  <c r="A1231"/>
  <c r="A1107"/>
  <c r="A982"/>
  <c r="A888"/>
  <c r="A810"/>
  <c r="A748"/>
  <c r="A702"/>
  <c r="A673"/>
  <c r="A651"/>
  <c r="A2603"/>
  <c r="A3462"/>
  <c r="A2042"/>
  <c r="A1796"/>
  <c r="A1572"/>
  <c r="A1366"/>
  <c r="A1197"/>
  <c r="A1041"/>
  <c r="A925"/>
  <c r="A816"/>
  <c r="A727"/>
  <c r="A653"/>
  <c r="A595"/>
  <c r="A560"/>
  <c r="A524"/>
  <c r="A507"/>
  <c r="A2396"/>
  <c r="A2104"/>
  <c r="A1843"/>
  <c r="A1598"/>
  <c r="A1382"/>
  <c r="A1191"/>
  <c r="A1023"/>
  <c r="A886"/>
  <c r="A769"/>
  <c r="A670"/>
  <c r="A584"/>
  <c r="A521"/>
  <c r="A470"/>
  <c r="A431"/>
  <c r="A402"/>
  <c r="A385"/>
  <c r="A2523"/>
  <c r="A2215"/>
  <c r="A1933"/>
  <c r="A1663"/>
  <c r="A1431"/>
  <c r="A1221"/>
  <c r="A1031"/>
  <c r="A879"/>
  <c r="A749"/>
  <c r="A645"/>
  <c r="A550"/>
  <c r="A471"/>
  <c r="A410"/>
  <c r="A362"/>
  <c r="A331"/>
  <c r="A307"/>
  <c r="A289"/>
  <c r="A2365"/>
  <c r="A2052"/>
  <c r="A1772"/>
  <c r="A1507"/>
  <c r="A1283"/>
  <c r="A1083"/>
  <c r="A911"/>
  <c r="A763"/>
  <c r="A641"/>
  <c r="A528"/>
  <c r="A449"/>
  <c r="A379"/>
  <c r="A324"/>
  <c r="A282"/>
  <c r="A248"/>
  <c r="A230"/>
  <c r="A222"/>
  <c r="A3484"/>
  <c r="A2217"/>
  <c r="A1916"/>
  <c r="A1635"/>
  <c r="A1378"/>
  <c r="A1160"/>
  <c r="A963"/>
  <c r="A798"/>
  <c r="A660"/>
  <c r="A542"/>
  <c r="A445"/>
  <c r="A364"/>
  <c r="A301"/>
  <c r="A253"/>
  <c r="A215"/>
  <c r="A189"/>
  <c r="A171"/>
  <c r="A161"/>
  <c r="A2415"/>
  <c r="A2090"/>
  <c r="A1793"/>
  <c r="A1510"/>
  <c r="A1270"/>
  <c r="A1049"/>
  <c r="A868"/>
  <c r="A708"/>
  <c r="A573"/>
  <c r="A466"/>
  <c r="A376"/>
  <c r="A298"/>
  <c r="A242"/>
  <c r="A196"/>
  <c r="A164"/>
  <c r="A143"/>
  <c r="A125"/>
  <c r="A115"/>
  <c r="A2311"/>
  <c r="A1989"/>
  <c r="A1685"/>
  <c r="A1412"/>
  <c r="A1174"/>
  <c r="A966"/>
  <c r="A781"/>
  <c r="A637"/>
  <c r="A510"/>
  <c r="A401"/>
  <c r="A315"/>
  <c r="A246"/>
  <c r="A195"/>
  <c r="A157"/>
  <c r="A127"/>
  <c r="A109"/>
  <c r="A93"/>
  <c r="A90"/>
  <c r="A3486"/>
  <c r="A2229"/>
  <c r="A1904"/>
  <c r="A1609"/>
  <c r="A1338"/>
  <c r="A1110"/>
  <c r="A897"/>
  <c r="A728"/>
  <c r="A575"/>
  <c r="A458"/>
  <c r="A353"/>
  <c r="A277"/>
  <c r="A209"/>
  <c r="A163"/>
  <c r="A126"/>
  <c r="A103"/>
  <c r="A85"/>
  <c r="A76"/>
  <c r="A69"/>
  <c r="A2495"/>
  <c r="A2159"/>
  <c r="A1838"/>
  <c r="A1544"/>
  <c r="A1276"/>
  <c r="A1042"/>
  <c r="A850"/>
  <c r="A679"/>
  <c r="A533"/>
  <c r="A417"/>
  <c r="A320"/>
  <c r="A244"/>
  <c r="A184"/>
  <c r="A140"/>
  <c r="A108"/>
  <c r="A84"/>
  <c r="A71"/>
  <c r="A64"/>
  <c r="A61"/>
  <c r="A2448"/>
  <c r="A2110"/>
  <c r="A1795"/>
  <c r="A1497"/>
  <c r="A1233"/>
  <c r="A1009"/>
  <c r="A812"/>
  <c r="A647"/>
  <c r="A504"/>
  <c r="A387"/>
  <c r="A294"/>
  <c r="A225"/>
  <c r="A165"/>
  <c r="A124"/>
  <c r="A92"/>
  <c r="A75"/>
  <c r="A62"/>
  <c r="A57"/>
  <c r="A55"/>
  <c r="A2423"/>
  <c r="A2075"/>
  <c r="A1758"/>
  <c r="A1472"/>
  <c r="A1210"/>
  <c r="A985"/>
  <c r="A784"/>
  <c r="A625"/>
  <c r="A486"/>
  <c r="A377"/>
  <c r="A283"/>
  <c r="A206"/>
  <c r="A150"/>
  <c r="A113"/>
  <c r="A87"/>
  <c r="A68"/>
  <c r="A58"/>
  <c r="A54"/>
  <c r="G35"/>
  <c r="G34"/>
  <c r="G33"/>
  <c r="G32"/>
  <c r="G31"/>
  <c r="F35"/>
  <c r="F34"/>
  <c r="F33"/>
  <c r="F32"/>
  <c r="F31"/>
  <c r="E35"/>
  <c r="E34"/>
  <c r="E33"/>
  <c r="E32"/>
  <c r="E31"/>
  <c r="D34"/>
  <c r="D33"/>
  <c r="D31"/>
  <c r="C34"/>
  <c r="C33"/>
  <c r="C31"/>
  <c r="B34"/>
  <c r="B33"/>
  <c r="B31"/>
  <c r="E46" s="1"/>
  <c r="O24" l="1"/>
  <c r="O23"/>
  <c r="O22"/>
  <c r="O21"/>
  <c r="O20"/>
  <c r="O25" s="1"/>
  <c r="M24"/>
  <c r="M23"/>
  <c r="M22"/>
  <c r="M21"/>
  <c r="M20"/>
  <c r="L23"/>
  <c r="L22"/>
  <c r="L21"/>
  <c r="L20"/>
  <c r="L25" s="1"/>
  <c r="K23"/>
  <c r="K22"/>
  <c r="K21"/>
  <c r="K20"/>
  <c r="K6"/>
  <c r="O6"/>
  <c r="O11" s="1"/>
  <c r="L6"/>
  <c r="L11" s="1"/>
  <c r="Q9"/>
  <c r="Q8"/>
  <c r="Q7"/>
  <c r="Q6"/>
  <c r="P9"/>
  <c r="P8"/>
  <c r="P7"/>
  <c r="P6"/>
  <c r="O10"/>
  <c r="O9"/>
  <c r="O8"/>
  <c r="O7"/>
  <c r="N9"/>
  <c r="N8"/>
  <c r="N7"/>
  <c r="N6"/>
  <c r="M10"/>
  <c r="M9"/>
  <c r="M8"/>
  <c r="M7"/>
  <c r="M6"/>
  <c r="S11" s="1"/>
  <c r="L10"/>
  <c r="L9"/>
  <c r="L8"/>
  <c r="L7"/>
  <c r="K10"/>
  <c r="K9"/>
  <c r="K8"/>
  <c r="K7"/>
  <c r="R56"/>
  <c r="I15" s="1"/>
  <c r="S56"/>
  <c r="F15" s="1"/>
  <c r="T56"/>
  <c r="V56"/>
  <c r="I14" s="1"/>
  <c r="W56"/>
  <c r="F14" s="1"/>
  <c r="X56"/>
  <c r="O26"/>
  <c r="L26" l="1"/>
  <c r="R6"/>
  <c r="R11" s="1"/>
  <c r="R7"/>
  <c r="R8"/>
  <c r="R9"/>
  <c r="R10"/>
  <c r="V6"/>
  <c r="V11" s="1"/>
  <c r="V7"/>
  <c r="V8"/>
  <c r="V9"/>
  <c r="V10"/>
  <c r="L12"/>
  <c r="O12"/>
  <c r="S12"/>
</calcChain>
</file>

<file path=xl/sharedStrings.xml><?xml version="1.0" encoding="utf-8"?>
<sst xmlns="http://schemas.openxmlformats.org/spreadsheetml/2006/main" count="156" uniqueCount="59">
  <si>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</si>
  <si>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</si>
  <si>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</si>
  <si>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</si>
  <si>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</si>
  <si>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</si>
  <si>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</si>
  <si>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</si>
  <si>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</si>
  <si>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</si>
  <si>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</si>
  <si>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</si>
  <si>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</si>
  <si>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</si>
  <si>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</si>
  <si>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</si>
  <si>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</si>
  <si>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</si>
  <si>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</si>
  <si>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</si>
  <si>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</si>
  <si>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</si>
  <si>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</si>
  <si>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</si>
  <si>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</si>
  <si>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</si>
  <si>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</si>
  <si>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</si>
  <si>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</si>
  <si>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</si>
  <si>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</si>
  <si>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</si>
  <si>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</si>
  <si>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</si>
  <si>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</si>
  <si>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</si>
  <si>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</si>
  <si>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</si>
  <si>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</si>
  <si>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</si>
  <si>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</si>
  <si>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</si>
  <si>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</si>
  <si>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</si>
  <si>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</si>
  <si>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Friedel pairs - limited selection sorted on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</si>
  <si>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</si>
  <si>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</si>
  <si>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</si>
  <si>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</si>
  <si>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</si>
  <si>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From elemental composition by Flack&amp;Shmueli:  89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</si>
  <si>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approximately constant shell bin size of 300 reflections - Eline min 54</t>
    </r>
  </si>
  <si>
    <t>RIGMAW Cunico, W., Gomes, C. R. B., Wardell, S. M. S. V., Low, J. N. &amp; Glidewell, C.  (2007).  Acta Cryst. C63, o411-o414.</t>
  </si>
  <si>
    <t>Centric reflections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</si>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</sst>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RIGMAW</a:t>
            </a:r>
          </a:p>
          <a:p>
            <a:pPr>
              <a:defRPr/>
            </a:pP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8994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9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Sheet2!$A$6:$A$14</c:f>
              <c:numCache>
                <c:formatCode>0.00</c:formatCode>
                <c:ptCount val="9"/>
                <c:pt idx="0">
                  <c:v>0.33</c:v>
                </c:pt>
                <c:pt idx="1">
                  <c:v>0.4</c:v>
                </c:pt>
                <c:pt idx="2">
                  <c:v>0.46</c:v>
                </c:pt>
                <c:pt idx="3">
                  <c:v>0.5</c:v>
                </c:pt>
                <c:pt idx="4">
                  <c:v>0.54</c:v>
                </c:pt>
                <c:pt idx="5">
                  <c:v>0.56999999999999995</c:v>
                </c:pt>
                <c:pt idx="6">
                  <c:v>0.6</c:v>
                </c:pt>
                <c:pt idx="7">
                  <c:v>0.63</c:v>
                </c:pt>
                <c:pt idx="8">
                  <c:v>0.65</c:v>
                </c:pt>
              </c:numCache>
            </c:numRef>
          </c:xVal>
          <c:yVal>
            <c:numRef>
              <c:f>Sheet2!$C$6:$C$14</c:f>
              <c:numCache>
                <c:formatCode>General</c:formatCode>
                <c:ptCount val="9"/>
                <c:pt idx="0">
                  <c:v>180</c:v>
                </c:pt>
                <c:pt idx="1">
                  <c:v>199</c:v>
                </c:pt>
                <c:pt idx="2">
                  <c:v>211</c:v>
                </c:pt>
                <c:pt idx="3">
                  <c:v>223</c:v>
                </c:pt>
                <c:pt idx="4">
                  <c:v>236</c:v>
                </c:pt>
                <c:pt idx="5">
                  <c:v>248</c:v>
                </c:pt>
                <c:pt idx="6">
                  <c:v>259</c:v>
                </c:pt>
                <c:pt idx="7">
                  <c:v>270</c:v>
                </c:pt>
                <c:pt idx="8">
                  <c:v>277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9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Sheet2!$A$6:$A$14</c:f>
              <c:numCache>
                <c:formatCode>0.00</c:formatCode>
                <c:ptCount val="9"/>
                <c:pt idx="0">
                  <c:v>0.33</c:v>
                </c:pt>
                <c:pt idx="1">
                  <c:v>0.4</c:v>
                </c:pt>
                <c:pt idx="2">
                  <c:v>0.46</c:v>
                </c:pt>
                <c:pt idx="3">
                  <c:v>0.5</c:v>
                </c:pt>
                <c:pt idx="4">
                  <c:v>0.54</c:v>
                </c:pt>
                <c:pt idx="5">
                  <c:v>0.56999999999999995</c:v>
                </c:pt>
                <c:pt idx="6">
                  <c:v>0.6</c:v>
                </c:pt>
                <c:pt idx="7">
                  <c:v>0.63</c:v>
                </c:pt>
                <c:pt idx="8">
                  <c:v>0.65</c:v>
                </c:pt>
              </c:numCache>
            </c:numRef>
          </c:xVal>
          <c:yVal>
            <c:numRef>
              <c:f>Sheet2!$D$6:$D$14</c:f>
              <c:numCache>
                <c:formatCode>General</c:formatCode>
                <c:ptCount val="9"/>
                <c:pt idx="0">
                  <c:v>333</c:v>
                </c:pt>
                <c:pt idx="1">
                  <c:v>424</c:v>
                </c:pt>
                <c:pt idx="2">
                  <c:v>506</c:v>
                </c:pt>
                <c:pt idx="3">
                  <c:v>613</c:v>
                </c:pt>
                <c:pt idx="4">
                  <c:v>771</c:v>
                </c:pt>
                <c:pt idx="5">
                  <c:v>934</c:v>
                </c:pt>
                <c:pt idx="6">
                  <c:v>1184</c:v>
                </c:pt>
                <c:pt idx="7">
                  <c:v>1418</c:v>
                </c:pt>
                <c:pt idx="8">
                  <c:v>1605</c:v>
                </c:pt>
              </c:numCache>
            </c:numRef>
          </c:yVal>
        </c:ser>
        <c:axId val="81186816"/>
        <c:axId val="81189888"/>
      </c:scatterChart>
      <c:valAx>
        <c:axId val="81186816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81189888"/>
        <c:crosses val="autoZero"/>
        <c:crossBetween val="midCat"/>
      </c:valAx>
      <c:valAx>
        <c:axId val="8118988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8118681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568" l="0.70866141732283872" r="0.70866141732283872" t="0.74803149606299568" header="0.31496062992126317" footer="0.31496062992126317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Sheet1!$Z$54:$Z$2662</c:f>
              <c:numCache>
                <c:formatCode>0.0000</c:formatCode>
                <c:ptCount val="2609"/>
                <c:pt idx="0">
                  <c:v>8.5188027327788254E-2</c:v>
                </c:pt>
                <c:pt idx="1">
                  <c:v>8.5697141142514199E-2</c:v>
                </c:pt>
                <c:pt idx="2">
                  <c:v>9.7103038057519089E-2</c:v>
                </c:pt>
                <c:pt idx="3">
                  <c:v>0.10293687385966216</c:v>
                </c:pt>
                <c:pt idx="4">
                  <c:v>0.11259218445345129</c:v>
                </c:pt>
                <c:pt idx="5">
                  <c:v>0.11260994627474076</c:v>
                </c:pt>
                <c:pt idx="6">
                  <c:v>0.11299557513460427</c:v>
                </c:pt>
                <c:pt idx="7">
                  <c:v>0.11361778029868388</c:v>
                </c:pt>
                <c:pt idx="8">
                  <c:v>0.12655433615645098</c:v>
                </c:pt>
                <c:pt idx="9">
                  <c:v>0.12657013865837391</c:v>
                </c:pt>
                <c:pt idx="10">
                  <c:v>0.12712592182556634</c:v>
                </c:pt>
                <c:pt idx="11">
                  <c:v>0.13453995689013729</c:v>
                </c:pt>
                <c:pt idx="12">
                  <c:v>0.1353994091567611</c:v>
                </c:pt>
                <c:pt idx="13">
                  <c:v>0.13590069904161642</c:v>
                </c:pt>
                <c:pt idx="14">
                  <c:v>0.14235518957874349</c:v>
                </c:pt>
                <c:pt idx="15">
                  <c:v>0.14387494569938158</c:v>
                </c:pt>
                <c:pt idx="16">
                  <c:v>0.14642404174178503</c:v>
                </c:pt>
                <c:pt idx="17">
                  <c:v>0.14690473103341498</c:v>
                </c:pt>
                <c:pt idx="18">
                  <c:v>0.1469183446680502</c:v>
                </c:pt>
                <c:pt idx="19">
                  <c:v>0.14738046003456495</c:v>
                </c:pt>
                <c:pt idx="20">
                  <c:v>0.14767531953579785</c:v>
                </c:pt>
                <c:pt idx="21">
                  <c:v>0.15363593329686906</c:v>
                </c:pt>
                <c:pt idx="22">
                  <c:v>0.15476433697722483</c:v>
                </c:pt>
                <c:pt idx="23">
                  <c:v>0.15830350596243914</c:v>
                </c:pt>
                <c:pt idx="24">
                  <c:v>0.16027788368954712</c:v>
                </c:pt>
                <c:pt idx="25">
                  <c:v>0.16162920528171881</c:v>
                </c:pt>
                <c:pt idx="26">
                  <c:v>0.16433198106272559</c:v>
                </c:pt>
                <c:pt idx="27">
                  <c:v>0.16474525789836866</c:v>
                </c:pt>
                <c:pt idx="28">
                  <c:v>0.16544787698849447</c:v>
                </c:pt>
                <c:pt idx="29">
                  <c:v>0.17037605465557651</c:v>
                </c:pt>
                <c:pt idx="30">
                  <c:v>0.1707893439298834</c:v>
                </c:pt>
                <c:pt idx="31">
                  <c:v>0.17138261288707207</c:v>
                </c:pt>
                <c:pt idx="32">
                  <c:v>0.1713942822850284</c:v>
                </c:pt>
                <c:pt idx="33">
                  <c:v>0.1732656919300529</c:v>
                </c:pt>
                <c:pt idx="34">
                  <c:v>0.17458522274236157</c:v>
                </c:pt>
                <c:pt idx="35">
                  <c:v>0.17499999999999999</c:v>
                </c:pt>
                <c:pt idx="36">
                  <c:v>0.17526266002774238</c:v>
                </c:pt>
                <c:pt idx="37">
                  <c:v>0.1764227876437735</c:v>
                </c:pt>
                <c:pt idx="38">
                  <c:v>0.18264720090929398</c:v>
                </c:pt>
                <c:pt idx="39">
                  <c:v>0.18430680942385172</c:v>
                </c:pt>
                <c:pt idx="40">
                  <c:v>0.1854103556978412</c:v>
                </c:pt>
                <c:pt idx="41">
                  <c:v>0.1856448221739567</c:v>
                </c:pt>
                <c:pt idx="42">
                  <c:v>0.1859919353090343</c:v>
                </c:pt>
                <c:pt idx="43">
                  <c:v>0.18635718392377579</c:v>
                </c:pt>
                <c:pt idx="44">
                  <c:v>0.18653685962833191</c:v>
                </c:pt>
                <c:pt idx="45">
                  <c:v>0.18752066552782923</c:v>
                </c:pt>
                <c:pt idx="46">
                  <c:v>0.18826842539310726</c:v>
                </c:pt>
                <c:pt idx="47">
                  <c:v>0.18985520798756089</c:v>
                </c:pt>
                <c:pt idx="48">
                  <c:v>0.19010786411929415</c:v>
                </c:pt>
                <c:pt idx="49">
                  <c:v>0.19224983745116664</c:v>
                </c:pt>
                <c:pt idx="50">
                  <c:v>0.19420607611503818</c:v>
                </c:pt>
                <c:pt idx="51">
                  <c:v>0.195110225257417</c:v>
                </c:pt>
                <c:pt idx="52">
                  <c:v>0.19600000000000001</c:v>
                </c:pt>
                <c:pt idx="53">
                  <c:v>0.19693653800145874</c:v>
                </c:pt>
                <c:pt idx="54">
                  <c:v>0.19729419656948857</c:v>
                </c:pt>
                <c:pt idx="55">
                  <c:v>0.1984666218788439</c:v>
                </c:pt>
                <c:pt idx="56">
                  <c:v>0.1984766988842771</c:v>
                </c:pt>
                <c:pt idx="57">
                  <c:v>0.19949185447030163</c:v>
                </c:pt>
                <c:pt idx="58">
                  <c:v>0.20007248686413631</c:v>
                </c:pt>
                <c:pt idx="59">
                  <c:v>0.20480478510034866</c:v>
                </c:pt>
                <c:pt idx="60">
                  <c:v>0.20587374771932432</c:v>
                </c:pt>
                <c:pt idx="61">
                  <c:v>0.20726794252850583</c:v>
                </c:pt>
                <c:pt idx="62">
                  <c:v>0.20769207977195472</c:v>
                </c:pt>
                <c:pt idx="63">
                  <c:v>0.2080408613710297</c:v>
                </c:pt>
                <c:pt idx="64">
                  <c:v>0.20888513590009222</c:v>
                </c:pt>
                <c:pt idx="65">
                  <c:v>0.2093704850259463</c:v>
                </c:pt>
                <c:pt idx="66">
                  <c:v>0.21059202264093482</c:v>
                </c:pt>
                <c:pt idx="67">
                  <c:v>0.21091467469097544</c:v>
                </c:pt>
                <c:pt idx="68">
                  <c:v>0.21169081227110451</c:v>
                </c:pt>
                <c:pt idx="69">
                  <c:v>0.21255822731665788</c:v>
                </c:pt>
                <c:pt idx="70">
                  <c:v>0.21280037593951753</c:v>
                </c:pt>
                <c:pt idx="71">
                  <c:v>0.21496976531596251</c:v>
                </c:pt>
                <c:pt idx="72">
                  <c:v>0.21613884426451438</c:v>
                </c:pt>
                <c:pt idx="73">
                  <c:v>0.2167417818511235</c:v>
                </c:pt>
                <c:pt idx="74">
                  <c:v>0.21764420506873136</c:v>
                </c:pt>
                <c:pt idx="75">
                  <c:v>0.21768095920406083</c:v>
                </c:pt>
                <c:pt idx="76">
                  <c:v>0.21770852073357166</c:v>
                </c:pt>
                <c:pt idx="77">
                  <c:v>0.2186778452427223</c:v>
                </c:pt>
                <c:pt idx="78">
                  <c:v>0.21868699092538635</c:v>
                </c:pt>
                <c:pt idx="79">
                  <c:v>0.21996363335788033</c:v>
                </c:pt>
                <c:pt idx="80">
                  <c:v>0.22007498722026544</c:v>
                </c:pt>
                <c:pt idx="81">
                  <c:v>0.22068303061178038</c:v>
                </c:pt>
                <c:pt idx="82">
                  <c:v>0.22505332701384353</c:v>
                </c:pt>
                <c:pt idx="83">
                  <c:v>0.22518436890690258</c:v>
                </c:pt>
                <c:pt idx="84">
                  <c:v>0.22521989254948152</c:v>
                </c:pt>
                <c:pt idx="85">
                  <c:v>0.22524653160481739</c:v>
                </c:pt>
                <c:pt idx="86">
                  <c:v>0.22549722836434155</c:v>
                </c:pt>
                <c:pt idx="87">
                  <c:v>0.22599115026920855</c:v>
                </c:pt>
                <c:pt idx="88">
                  <c:v>0.22676860452893385</c:v>
                </c:pt>
                <c:pt idx="89">
                  <c:v>0.22722675898758049</c:v>
                </c:pt>
                <c:pt idx="90">
                  <c:v>0.22723556059736777</c:v>
                </c:pt>
                <c:pt idx="91">
                  <c:v>0.22834184898962345</c:v>
                </c:pt>
                <c:pt idx="92">
                  <c:v>0.2289126470949126</c:v>
                </c:pt>
                <c:pt idx="93">
                  <c:v>0.23106059811227012</c:v>
                </c:pt>
                <c:pt idx="94">
                  <c:v>0.23206249158362496</c:v>
                </c:pt>
                <c:pt idx="95">
                  <c:v>0.2323531794488726</c:v>
                </c:pt>
                <c:pt idx="96">
                  <c:v>0.23672135518368426</c:v>
                </c:pt>
                <c:pt idx="97">
                  <c:v>0.23678893555231842</c:v>
                </c:pt>
                <c:pt idx="98">
                  <c:v>0.23721930781452003</c:v>
                </c:pt>
                <c:pt idx="99">
                  <c:v>0.23725302948539984</c:v>
                </c:pt>
                <c:pt idx="100">
                  <c:v>0.2372783175934961</c:v>
                </c:pt>
                <c:pt idx="101">
                  <c:v>0.2375057894031217</c:v>
                </c:pt>
                <c:pt idx="102">
                  <c:v>0.23768045775788973</c:v>
                </c:pt>
                <c:pt idx="103">
                  <c:v>0.23818690140307885</c:v>
                </c:pt>
                <c:pt idx="104">
                  <c:v>0.23886397802933787</c:v>
                </c:pt>
                <c:pt idx="105">
                  <c:v>0.23904183734233636</c:v>
                </c:pt>
                <c:pt idx="106">
                  <c:v>0.23963305281200256</c:v>
                </c:pt>
                <c:pt idx="107">
                  <c:v>0.23964348520249826</c:v>
                </c:pt>
                <c:pt idx="108">
                  <c:v>0.24049324314832632</c:v>
                </c:pt>
                <c:pt idx="109">
                  <c:v>0.24215697388264498</c:v>
                </c:pt>
                <c:pt idx="110">
                  <c:v>0.24335159748807894</c:v>
                </c:pt>
                <c:pt idx="111">
                  <c:v>0.24367191056828852</c:v>
                </c:pt>
                <c:pt idx="112">
                  <c:v>0.24373756378531397</c:v>
                </c:pt>
                <c:pt idx="113">
                  <c:v>0.24403483357914296</c:v>
                </c:pt>
                <c:pt idx="114">
                  <c:v>0.24443404018262269</c:v>
                </c:pt>
                <c:pt idx="115">
                  <c:v>0.24592681838303035</c:v>
                </c:pt>
                <c:pt idx="116">
                  <c:v>0.24632498858215746</c:v>
                </c:pt>
                <c:pt idx="117">
                  <c:v>0.24633513756668982</c:v>
                </c:pt>
                <c:pt idx="118">
                  <c:v>0.24716189026627872</c:v>
                </c:pt>
                <c:pt idx="119">
                  <c:v>0.24734591162984684</c:v>
                </c:pt>
                <c:pt idx="120">
                  <c:v>0.24787295132789297</c:v>
                </c:pt>
                <c:pt idx="121">
                  <c:v>0.24791329129354883</c:v>
                </c:pt>
                <c:pt idx="122">
                  <c:v>0.24931305621647656</c:v>
                </c:pt>
                <c:pt idx="123">
                  <c:v>0.25070500593326811</c:v>
                </c:pt>
                <c:pt idx="124">
                  <c:v>0.25230338880007142</c:v>
                </c:pt>
                <c:pt idx="125">
                  <c:v>0.25310867231290196</c:v>
                </c:pt>
                <c:pt idx="126">
                  <c:v>0.25314027731674782</c:v>
                </c:pt>
                <c:pt idx="127">
                  <c:v>0.25316397848035171</c:v>
                </c:pt>
                <c:pt idx="128">
                  <c:v>0.25425184365113268</c:v>
                </c:pt>
                <c:pt idx="129">
                  <c:v>0.2545584412271571</c:v>
                </c:pt>
                <c:pt idx="130">
                  <c:v>0.25483524089105103</c:v>
                </c:pt>
                <c:pt idx="131">
                  <c:v>0.25489801882321483</c:v>
                </c:pt>
                <c:pt idx="132">
                  <c:v>0.25556408198336478</c:v>
                </c:pt>
                <c:pt idx="133">
                  <c:v>0.25699221778100595</c:v>
                </c:pt>
                <c:pt idx="134">
                  <c:v>0.2570914234275426</c:v>
                </c:pt>
                <c:pt idx="135">
                  <c:v>0.2571011474108974</c:v>
                </c:pt>
                <c:pt idx="136">
                  <c:v>0.25710892633278992</c:v>
                </c:pt>
                <c:pt idx="137">
                  <c:v>0.25789338882569285</c:v>
                </c:pt>
                <c:pt idx="138">
                  <c:v>0.25883585532147591</c:v>
                </c:pt>
                <c:pt idx="139">
                  <c:v>0.25939352343495398</c:v>
                </c:pt>
                <c:pt idx="140">
                  <c:v>0.25950722533293746</c:v>
                </c:pt>
                <c:pt idx="141">
                  <c:v>0.26202480798580885</c:v>
                </c:pt>
                <c:pt idx="142">
                  <c:v>0.26263282353887146</c:v>
                </c:pt>
                <c:pt idx="143">
                  <c:v>0.26280220699225487</c:v>
                </c:pt>
                <c:pt idx="144">
                  <c:v>0.26472627372438878</c:v>
                </c:pt>
                <c:pt idx="145">
                  <c:v>0.26526401942215982</c:v>
                </c:pt>
                <c:pt idx="146">
                  <c:v>0.2655202440493003</c:v>
                </c:pt>
                <c:pt idx="147">
                  <c:v>0.26558802683856064</c:v>
                </c:pt>
                <c:pt idx="148">
                  <c:v>0.26575176386996946</c:v>
                </c:pt>
                <c:pt idx="149">
                  <c:v>0.26682765973564287</c:v>
                </c:pt>
                <c:pt idx="150">
                  <c:v>0.26744158240632665</c:v>
                </c:pt>
                <c:pt idx="151">
                  <c:v>0.26812870044066528</c:v>
                </c:pt>
                <c:pt idx="152">
                  <c:v>0.26888101457708019</c:v>
                </c:pt>
                <c:pt idx="153">
                  <c:v>0.26907991378027457</c:v>
                </c:pt>
                <c:pt idx="154">
                  <c:v>0.26937149069639865</c:v>
                </c:pt>
                <c:pt idx="155">
                  <c:v>0.26968870944108875</c:v>
                </c:pt>
                <c:pt idx="156">
                  <c:v>0.26974803057668467</c:v>
                </c:pt>
                <c:pt idx="157">
                  <c:v>0.27037751385793901</c:v>
                </c:pt>
                <c:pt idx="158">
                  <c:v>0.2707988183135222</c:v>
                </c:pt>
                <c:pt idx="159">
                  <c:v>0.27094833455845418</c:v>
                </c:pt>
                <c:pt idx="160">
                  <c:v>0.2714479692316743</c:v>
                </c:pt>
                <c:pt idx="161">
                  <c:v>0.27145717894356747</c:v>
                </c:pt>
                <c:pt idx="162">
                  <c:v>0.27172780498138205</c:v>
                </c:pt>
                <c:pt idx="163">
                  <c:v>0.27173516518846064</c:v>
                </c:pt>
                <c:pt idx="164">
                  <c:v>0.27180139808323284</c:v>
                </c:pt>
                <c:pt idx="165">
                  <c:v>0.27217825041689131</c:v>
                </c:pt>
                <c:pt idx="166">
                  <c:v>0.2722076413328619</c:v>
                </c:pt>
                <c:pt idx="167">
                  <c:v>0.27222968243745943</c:v>
                </c:pt>
                <c:pt idx="168">
                  <c:v>0.27225723130892227</c:v>
                </c:pt>
                <c:pt idx="169">
                  <c:v>0.27276363393971709</c:v>
                </c:pt>
                <c:pt idx="170">
                  <c:v>0.27412588349150835</c:v>
                </c:pt>
                <c:pt idx="171">
                  <c:v>0.27501999927278015</c:v>
                </c:pt>
                <c:pt idx="172">
                  <c:v>0.27560297531049988</c:v>
                </c:pt>
                <c:pt idx="173">
                  <c:v>0.27602354971994691</c:v>
                </c:pt>
                <c:pt idx="174">
                  <c:v>0.27704151313476466</c:v>
                </c:pt>
                <c:pt idx="175">
                  <c:v>0.27813845473073301</c:v>
                </c:pt>
                <c:pt idx="176">
                  <c:v>0.27816541841141934</c:v>
                </c:pt>
                <c:pt idx="177">
                  <c:v>0.27878486329067437</c:v>
                </c:pt>
                <c:pt idx="178">
                  <c:v>0.27922929645723066</c:v>
                </c:pt>
                <c:pt idx="179">
                  <c:v>0.27956394617332186</c:v>
                </c:pt>
                <c:pt idx="180">
                  <c:v>0.2806278674686461</c:v>
                </c:pt>
                <c:pt idx="181">
                  <c:v>0.28127033259837414</c:v>
                </c:pt>
                <c:pt idx="182">
                  <c:v>0.28159545450876866</c:v>
                </c:pt>
                <c:pt idx="183">
                  <c:v>0.28178892810044898</c:v>
                </c:pt>
                <c:pt idx="184">
                  <c:v>0.28185279846047301</c:v>
                </c:pt>
                <c:pt idx="185">
                  <c:v>0.2820425499813814</c:v>
                </c:pt>
                <c:pt idx="186">
                  <c:v>0.2834642834644252</c:v>
                </c:pt>
                <c:pt idx="187">
                  <c:v>0.2838397435173588</c:v>
                </c:pt>
                <c:pt idx="188">
                  <c:v>0.28442925306655781</c:v>
                </c:pt>
                <c:pt idx="189">
                  <c:v>0.28471037915748698</c:v>
                </c:pt>
                <c:pt idx="190">
                  <c:v>0.28495789162611374</c:v>
                </c:pt>
                <c:pt idx="191">
                  <c:v>0.28690939336313126</c:v>
                </c:pt>
                <c:pt idx="192">
                  <c:v>0.28766125912260065</c:v>
                </c:pt>
                <c:pt idx="193">
                  <c:v>0.28771687472235619</c:v>
                </c:pt>
                <c:pt idx="194">
                  <c:v>0.28774294083434959</c:v>
                </c:pt>
                <c:pt idx="195">
                  <c:v>0.28774989139876317</c:v>
                </c:pt>
                <c:pt idx="196">
                  <c:v>0.2883071279035605</c:v>
                </c:pt>
                <c:pt idx="197">
                  <c:v>0.28836955456497138</c:v>
                </c:pt>
                <c:pt idx="198">
                  <c:v>0.28885982759809298</c:v>
                </c:pt>
                <c:pt idx="199">
                  <c:v>0.28886848218523253</c:v>
                </c:pt>
                <c:pt idx="200">
                  <c:v>0.28904151950887613</c:v>
                </c:pt>
                <c:pt idx="201">
                  <c:v>0.28957382478394</c:v>
                </c:pt>
                <c:pt idx="202">
                  <c:v>0.28979302959181058</c:v>
                </c:pt>
                <c:pt idx="203">
                  <c:v>0.29077310742226492</c:v>
                </c:pt>
                <c:pt idx="204">
                  <c:v>0.29130911417255728</c:v>
                </c:pt>
                <c:pt idx="205">
                  <c:v>0.29212497325631026</c:v>
                </c:pt>
                <c:pt idx="206">
                  <c:v>0.29284808348357005</c:v>
                </c:pt>
                <c:pt idx="207">
                  <c:v>0.29380946206682995</c:v>
                </c:pt>
                <c:pt idx="208">
                  <c:v>0.29383668933610041</c:v>
                </c:pt>
                <c:pt idx="209">
                  <c:v>0.29385710813250715</c:v>
                </c:pt>
                <c:pt idx="210">
                  <c:v>0.29410202311442873</c:v>
                </c:pt>
                <c:pt idx="211">
                  <c:v>0.29432125305522872</c:v>
                </c:pt>
                <c:pt idx="212">
                  <c:v>0.29455220250407227</c:v>
                </c:pt>
                <c:pt idx="213">
                  <c:v>0.29476092006912991</c:v>
                </c:pt>
                <c:pt idx="214">
                  <c:v>0.29528968827238111</c:v>
                </c:pt>
                <c:pt idx="215">
                  <c:v>0.2953506390715957</c:v>
                </c:pt>
                <c:pt idx="216">
                  <c:v>0.29631233521404404</c:v>
                </c:pt>
                <c:pt idx="217">
                  <c:v>0.2969057089380398</c:v>
                </c:pt>
                <c:pt idx="218">
                  <c:v>0.29693938775447087</c:v>
                </c:pt>
                <c:pt idx="219">
                  <c:v>0.29701851794122197</c:v>
                </c:pt>
                <c:pt idx="220">
                  <c:v>0.29763736324594731</c:v>
                </c:pt>
                <c:pt idx="221">
                  <c:v>0.2977851574541619</c:v>
                </c:pt>
                <c:pt idx="222">
                  <c:v>0.29810904045332137</c:v>
                </c:pt>
                <c:pt idx="223">
                  <c:v>0.29831526947174525</c:v>
                </c:pt>
                <c:pt idx="224">
                  <c:v>0.29933927239839409</c:v>
                </c:pt>
                <c:pt idx="225">
                  <c:v>0.30016662039607267</c:v>
                </c:pt>
                <c:pt idx="226">
                  <c:v>0.30017994603237569</c:v>
                </c:pt>
                <c:pt idx="227">
                  <c:v>0.30061437091396681</c:v>
                </c:pt>
                <c:pt idx="228">
                  <c:v>0.30063931878581684</c:v>
                </c:pt>
                <c:pt idx="229">
                  <c:v>0.30120590963658067</c:v>
                </c:pt>
                <c:pt idx="230">
                  <c:v>0.30131213052248657</c:v>
                </c:pt>
                <c:pt idx="231">
                  <c:v>0.30305115079801298</c:v>
                </c:pt>
                <c:pt idx="232">
                  <c:v>0.30341555662160768</c:v>
                </c:pt>
                <c:pt idx="233">
                  <c:v>0.30405427147139374</c:v>
                </c:pt>
                <c:pt idx="234">
                  <c:v>0.30438791040381352</c:v>
                </c:pt>
                <c:pt idx="235">
                  <c:v>0.30503278512317328</c:v>
                </c:pt>
                <c:pt idx="236">
                  <c:v>0.30532114240582814</c:v>
                </c:pt>
                <c:pt idx="237">
                  <c:v>0.3054521239081503</c:v>
                </c:pt>
                <c:pt idx="238">
                  <c:v>0.30658930183553373</c:v>
                </c:pt>
                <c:pt idx="239">
                  <c:v>0.30666105067321475</c:v>
                </c:pt>
                <c:pt idx="240">
                  <c:v>0.30669854906732114</c:v>
                </c:pt>
                <c:pt idx="241">
                  <c:v>0.30680286830471448</c:v>
                </c:pt>
                <c:pt idx="242">
                  <c:v>0.30698697040754025</c:v>
                </c:pt>
                <c:pt idx="243">
                  <c:v>0.30727186659373812</c:v>
                </c:pt>
                <c:pt idx="244">
                  <c:v>0.30820772216153181</c:v>
                </c:pt>
                <c:pt idx="245">
                  <c:v>0.30825963083089553</c:v>
                </c:pt>
                <c:pt idx="246">
                  <c:v>0.30881062157898648</c:v>
                </c:pt>
                <c:pt idx="247">
                  <c:v>0.3088187170493395</c:v>
                </c:pt>
                <c:pt idx="248">
                  <c:v>0.30929759132589441</c:v>
                </c:pt>
                <c:pt idx="249">
                  <c:v>0.30947859376700032</c:v>
                </c:pt>
                <c:pt idx="250">
                  <c:v>0.30952867395444966</c:v>
                </c:pt>
                <c:pt idx="251">
                  <c:v>0.30999354831996101</c:v>
                </c:pt>
                <c:pt idx="252">
                  <c:v>0.31007902218628075</c:v>
                </c:pt>
                <c:pt idx="253">
                  <c:v>0.31031757926356668</c:v>
                </c:pt>
                <c:pt idx="254">
                  <c:v>0.31086974764360714</c:v>
                </c:pt>
                <c:pt idx="255">
                  <c:v>0.31178999342506164</c:v>
                </c:pt>
                <c:pt idx="256">
                  <c:v>0.31184771924771232</c:v>
                </c:pt>
                <c:pt idx="257">
                  <c:v>0.31186535556230033</c:v>
                </c:pt>
                <c:pt idx="258">
                  <c:v>0.31205768697470021</c:v>
                </c:pt>
                <c:pt idx="259">
                  <c:v>0.31290413867509009</c:v>
                </c:pt>
                <c:pt idx="260">
                  <c:v>0.31379770553654468</c:v>
                </c:pt>
                <c:pt idx="261">
                  <c:v>0.31465695606485483</c:v>
                </c:pt>
                <c:pt idx="262">
                  <c:v>0.31530461461894271</c:v>
                </c:pt>
                <c:pt idx="263">
                  <c:v>0.3153236432619666</c:v>
                </c:pt>
                <c:pt idx="264">
                  <c:v>0.31537438069697415</c:v>
                </c:pt>
                <c:pt idx="265">
                  <c:v>0.31541718405946118</c:v>
                </c:pt>
                <c:pt idx="266">
                  <c:v>0.31564061842544916</c:v>
                </c:pt>
                <c:pt idx="267">
                  <c:v>0.31574198327115133</c:v>
                </c:pt>
                <c:pt idx="268">
                  <c:v>0.31599367082269225</c:v>
                </c:pt>
                <c:pt idx="269">
                  <c:v>0.3164253466459348</c:v>
                </c:pt>
                <c:pt idx="270">
                  <c:v>0.3164490480314327</c:v>
                </c:pt>
                <c:pt idx="271">
                  <c:v>0.31660701192487828</c:v>
                </c:pt>
                <c:pt idx="272">
                  <c:v>0.31688483712541377</c:v>
                </c:pt>
                <c:pt idx="273">
                  <c:v>0.31747913317255988</c:v>
                </c:pt>
                <c:pt idx="274">
                  <c:v>0.31750433067912631</c:v>
                </c:pt>
                <c:pt idx="275">
                  <c:v>0.31752322749682421</c:v>
                </c:pt>
                <c:pt idx="276">
                  <c:v>0.318188623303851</c:v>
                </c:pt>
                <c:pt idx="277">
                  <c:v>0.31893102702622084</c:v>
                </c:pt>
                <c:pt idx="278">
                  <c:v>0.31893729791292835</c:v>
                </c:pt>
                <c:pt idx="279">
                  <c:v>0.31942448246807881</c:v>
                </c:pt>
                <c:pt idx="280">
                  <c:v>0.31969516730785907</c:v>
                </c:pt>
                <c:pt idx="281">
                  <c:v>0.32033107872949201</c:v>
                </c:pt>
                <c:pt idx="282">
                  <c:v>0.32042003682666292</c:v>
                </c:pt>
                <c:pt idx="283">
                  <c:v>0.32055576737909425</c:v>
                </c:pt>
                <c:pt idx="284">
                  <c:v>0.32057448432462621</c:v>
                </c:pt>
                <c:pt idx="285">
                  <c:v>0.32062439083762795</c:v>
                </c:pt>
                <c:pt idx="286">
                  <c:v>0.32085043244477635</c:v>
                </c:pt>
                <c:pt idx="287">
                  <c:v>0.32164576788759397</c:v>
                </c:pt>
                <c:pt idx="288">
                  <c:v>0.32260347177301113</c:v>
                </c:pt>
                <c:pt idx="289">
                  <c:v>0.3231609506113014</c:v>
                </c:pt>
                <c:pt idx="290">
                  <c:v>0.32325841056343763</c:v>
                </c:pt>
                <c:pt idx="291">
                  <c:v>0.32380240888541889</c:v>
                </c:pt>
                <c:pt idx="292">
                  <c:v>0.32411880537852167</c:v>
                </c:pt>
                <c:pt idx="293">
                  <c:v>0.32432853713480098</c:v>
                </c:pt>
                <c:pt idx="294">
                  <c:v>0.32438403166617191</c:v>
                </c:pt>
                <c:pt idx="295">
                  <c:v>0.32490614029285442</c:v>
                </c:pt>
                <c:pt idx="296">
                  <c:v>0.32594478059941379</c:v>
                </c:pt>
                <c:pt idx="297">
                  <c:v>0.32718343478849904</c:v>
                </c:pt>
                <c:pt idx="298">
                  <c:v>0.32732399850912247</c:v>
                </c:pt>
                <c:pt idx="299">
                  <c:v>0.32774990465292281</c:v>
                </c:pt>
                <c:pt idx="300">
                  <c:v>0.32784752553588076</c:v>
                </c:pt>
                <c:pt idx="301">
                  <c:v>0.32788565079917725</c:v>
                </c:pt>
                <c:pt idx="302">
                  <c:v>0.32866396212545118</c:v>
                </c:pt>
                <c:pt idx="303">
                  <c:v>0.32912155809062404</c:v>
                </c:pt>
                <c:pt idx="304">
                  <c:v>0.32913978793211857</c:v>
                </c:pt>
                <c:pt idx="305">
                  <c:v>0.32918839590726767</c:v>
                </c:pt>
                <c:pt idx="306">
                  <c:v>0.32943588147012764</c:v>
                </c:pt>
                <c:pt idx="307">
                  <c:v>0.32949051579673733</c:v>
                </c:pt>
                <c:pt idx="308">
                  <c:v>0.33061306689240216</c:v>
                </c:pt>
                <c:pt idx="309">
                  <c:v>0.33084135170803541</c:v>
                </c:pt>
                <c:pt idx="310">
                  <c:v>0.33084890811365841</c:v>
                </c:pt>
                <c:pt idx="311">
                  <c:v>0.33089575397698895</c:v>
                </c:pt>
                <c:pt idx="312">
                  <c:v>0.33089726502345101</c:v>
                </c:pt>
                <c:pt idx="313">
                  <c:v>0.3314106214351013</c:v>
                </c:pt>
                <c:pt idx="314">
                  <c:v>0.3314649302716654</c:v>
                </c:pt>
                <c:pt idx="315">
                  <c:v>0.33153582008585436</c:v>
                </c:pt>
                <c:pt idx="316">
                  <c:v>0.33165644875382722</c:v>
                </c:pt>
                <c:pt idx="317">
                  <c:v>0.33204969507590276</c:v>
                </c:pt>
                <c:pt idx="318">
                  <c:v>0.33224689614803021</c:v>
                </c:pt>
                <c:pt idx="319">
                  <c:v>0.33251315763440098</c:v>
                </c:pt>
                <c:pt idx="320">
                  <c:v>0.33277019097268912</c:v>
                </c:pt>
                <c:pt idx="321">
                  <c:v>0.33280775231355414</c:v>
                </c:pt>
                <c:pt idx="322">
                  <c:v>0.33354459971643968</c:v>
                </c:pt>
                <c:pt idx="323">
                  <c:v>0.33364801812688771</c:v>
                </c:pt>
                <c:pt idx="324">
                  <c:v>0.33473721036060511</c:v>
                </c:pt>
                <c:pt idx="325">
                  <c:v>0.33475961524652281</c:v>
                </c:pt>
                <c:pt idx="326">
                  <c:v>0.33521336488869291</c:v>
                </c:pt>
                <c:pt idx="327">
                  <c:v>0.33592261013513219</c:v>
                </c:pt>
                <c:pt idx="328">
                  <c:v>0.33685753665310797</c:v>
                </c:pt>
                <c:pt idx="329">
                  <c:v>0.33777655336035389</c:v>
                </c:pt>
                <c:pt idx="330">
                  <c:v>0.33782983882422229</c:v>
                </c:pt>
                <c:pt idx="331">
                  <c:v>0.33792306816788936</c:v>
                </c:pt>
                <c:pt idx="332">
                  <c:v>0.3385321255065758</c:v>
                </c:pt>
                <c:pt idx="333">
                  <c:v>0.3386148254285391</c:v>
                </c:pt>
                <c:pt idx="334">
                  <c:v>0.33871669577982128</c:v>
                </c:pt>
                <c:pt idx="335">
                  <c:v>0.33894689849591486</c:v>
                </c:pt>
                <c:pt idx="336">
                  <c:v>0.33898672540381281</c:v>
                </c:pt>
                <c:pt idx="337">
                  <c:v>0.34013085717117758</c:v>
                </c:pt>
                <c:pt idx="338">
                  <c:v>0.34051872195225918</c:v>
                </c:pt>
                <c:pt idx="339">
                  <c:v>0.34075210931115302</c:v>
                </c:pt>
                <c:pt idx="340">
                  <c:v>0.34076971696440395</c:v>
                </c:pt>
                <c:pt idx="341">
                  <c:v>0.34081666625914875</c:v>
                </c:pt>
                <c:pt idx="342">
                  <c:v>0.34085334089605163</c:v>
                </c:pt>
                <c:pt idx="343">
                  <c:v>0.34157868785976681</c:v>
                </c:pt>
                <c:pt idx="344">
                  <c:v>0.3416796745491309</c:v>
                </c:pt>
                <c:pt idx="345">
                  <c:v>0.34176746480611636</c:v>
                </c:pt>
                <c:pt idx="346">
                  <c:v>0.34217100987664045</c:v>
                </c:pt>
                <c:pt idx="347">
                  <c:v>0.34269082275427221</c:v>
                </c:pt>
                <c:pt idx="348">
                  <c:v>0.34270103588988465</c:v>
                </c:pt>
                <c:pt idx="349">
                  <c:v>0.34276522577414414</c:v>
                </c:pt>
                <c:pt idx="350">
                  <c:v>0.34278418866686367</c:v>
                </c:pt>
                <c:pt idx="351">
                  <c:v>0.3427885645700568</c:v>
                </c:pt>
                <c:pt idx="352">
                  <c:v>0.34280606762424731</c:v>
                </c:pt>
                <c:pt idx="353">
                  <c:v>0.34328559538669839</c:v>
                </c:pt>
                <c:pt idx="354">
                  <c:v>0.34337879957854123</c:v>
                </c:pt>
                <c:pt idx="355">
                  <c:v>0.34500434779869077</c:v>
                </c:pt>
                <c:pt idx="356">
                  <c:v>0.3450521699685426</c:v>
                </c:pt>
                <c:pt idx="357">
                  <c:v>0.34542292917523587</c:v>
                </c:pt>
                <c:pt idx="358">
                  <c:v>0.34585546113947663</c:v>
                </c:pt>
                <c:pt idx="359">
                  <c:v>0.34642892488936317</c:v>
                </c:pt>
                <c:pt idx="360">
                  <c:v>0.34653138386010579</c:v>
                </c:pt>
                <c:pt idx="361">
                  <c:v>0.34661794529423889</c:v>
                </c:pt>
                <c:pt idx="362">
                  <c:v>0.34664823668958711</c:v>
                </c:pt>
                <c:pt idx="363">
                  <c:v>0.34673476895171618</c:v>
                </c:pt>
                <c:pt idx="364">
                  <c:v>0.34743200773676569</c:v>
                </c:pt>
                <c:pt idx="365">
                  <c:v>0.34749532370954289</c:v>
                </c:pt>
                <c:pt idx="366">
                  <c:v>0.3475169060635756</c:v>
                </c:pt>
                <c:pt idx="367">
                  <c:v>0.34808188691743208</c:v>
                </c:pt>
                <c:pt idx="368">
                  <c:v>0.34811492355255325</c:v>
                </c:pt>
                <c:pt idx="369">
                  <c:v>0.34820683508512579</c:v>
                </c:pt>
                <c:pt idx="370">
                  <c:v>0.34911889092399451</c:v>
                </c:pt>
                <c:pt idx="371">
                  <c:v>0.34917044548472315</c:v>
                </c:pt>
                <c:pt idx="372">
                  <c:v>0.34944527468546488</c:v>
                </c:pt>
                <c:pt idx="373">
                  <c:v>0.34998428536150017</c:v>
                </c:pt>
                <c:pt idx="374">
                  <c:v>0.35</c:v>
                </c:pt>
                <c:pt idx="375">
                  <c:v>0.35022278623756048</c:v>
                </c:pt>
                <c:pt idx="376">
                  <c:v>0.3505153348999156</c:v>
                </c:pt>
                <c:pt idx="377">
                  <c:v>0.3505196142871323</c:v>
                </c:pt>
                <c:pt idx="378">
                  <c:v>0.35052532005548476</c:v>
                </c:pt>
                <c:pt idx="379">
                  <c:v>0.35130755756174675</c:v>
                </c:pt>
                <c:pt idx="380">
                  <c:v>0.35177265385473044</c:v>
                </c:pt>
                <c:pt idx="381">
                  <c:v>0.35180818637433664</c:v>
                </c:pt>
                <c:pt idx="382">
                  <c:v>0.35202982828163865</c:v>
                </c:pt>
                <c:pt idx="383">
                  <c:v>0.35208095659947303</c:v>
                </c:pt>
                <c:pt idx="384">
                  <c:v>0.35255070557297141</c:v>
                </c:pt>
                <c:pt idx="385">
                  <c:v>0.35282431888972732</c:v>
                </c:pt>
                <c:pt idx="386">
                  <c:v>0.35284557528754701</c:v>
                </c:pt>
                <c:pt idx="387">
                  <c:v>0.35297733638294682</c:v>
                </c:pt>
                <c:pt idx="388">
                  <c:v>0.35447002694163016</c:v>
                </c:pt>
                <c:pt idx="389">
                  <c:v>0.35455465023039817</c:v>
                </c:pt>
                <c:pt idx="390">
                  <c:v>0.35456452163181806</c:v>
                </c:pt>
                <c:pt idx="391">
                  <c:v>0.3545715724645731</c:v>
                </c:pt>
                <c:pt idx="392">
                  <c:v>0.3546618107436999</c:v>
                </c:pt>
                <c:pt idx="393">
                  <c:v>0.35514644866589895</c:v>
                </c:pt>
                <c:pt idx="394">
                  <c:v>0.35516334270304417</c:v>
                </c:pt>
                <c:pt idx="395">
                  <c:v>0.35518445911948343</c:v>
                </c:pt>
                <c:pt idx="396">
                  <c:v>0.3552083895405625</c:v>
                </c:pt>
                <c:pt idx="397">
                  <c:v>0.35522950327921804</c:v>
                </c:pt>
                <c:pt idx="398">
                  <c:v>0.35570774520665138</c:v>
                </c:pt>
                <c:pt idx="399">
                  <c:v>0.35578223676850423</c:v>
                </c:pt>
                <c:pt idx="400">
                  <c:v>0.35601825795877379</c:v>
                </c:pt>
                <c:pt idx="401">
                  <c:v>0.35610812964603883</c:v>
                </c:pt>
                <c:pt idx="402">
                  <c:v>0.35614182568184821</c:v>
                </c:pt>
                <c:pt idx="403">
                  <c:v>0.35673519590867397</c:v>
                </c:pt>
                <c:pt idx="404">
                  <c:v>0.35779323638101379</c:v>
                </c:pt>
                <c:pt idx="405">
                  <c:v>0.35807960008914219</c:v>
                </c:pt>
                <c:pt idx="406">
                  <c:v>0.35817314248837812</c:v>
                </c:pt>
                <c:pt idx="407">
                  <c:v>0.35868649263667574</c:v>
                </c:pt>
                <c:pt idx="408">
                  <c:v>0.35878823838024565</c:v>
                </c:pt>
                <c:pt idx="409">
                  <c:v>0.35893871343169431</c:v>
                </c:pt>
                <c:pt idx="410">
                  <c:v>0.35933828073279361</c:v>
                </c:pt>
                <c:pt idx="411">
                  <c:v>0.35969570472831613</c:v>
                </c:pt>
                <c:pt idx="412">
                  <c:v>0.36011109396962487</c:v>
                </c:pt>
                <c:pt idx="413">
                  <c:v>0.36019994447528725</c:v>
                </c:pt>
                <c:pt idx="414">
                  <c:v>0.3604441704342019</c:v>
                </c:pt>
                <c:pt idx="415">
                  <c:v>0.36064525506375378</c:v>
                </c:pt>
                <c:pt idx="416">
                  <c:v>0.36118139486966933</c:v>
                </c:pt>
                <c:pt idx="417">
                  <c:v>0.36191849911271456</c:v>
                </c:pt>
                <c:pt idx="418">
                  <c:v>0.36213947589292167</c:v>
                </c:pt>
                <c:pt idx="419">
                  <c:v>0.36273957600460416</c:v>
                </c:pt>
                <c:pt idx="420">
                  <c:v>0.36318177267038054</c:v>
                </c:pt>
                <c:pt idx="421">
                  <c:v>0.36319140959003976</c:v>
                </c:pt>
                <c:pt idx="422">
                  <c:v>0.36323133124773255</c:v>
                </c:pt>
                <c:pt idx="423">
                  <c:v>0.36341161236262109</c:v>
                </c:pt>
                <c:pt idx="424">
                  <c:v>0.36367018024578257</c:v>
                </c:pt>
                <c:pt idx="425">
                  <c:v>0.36384612132053845</c:v>
                </c:pt>
                <c:pt idx="426">
                  <c:v>0.36468616645000396</c:v>
                </c:pt>
                <c:pt idx="427">
                  <c:v>0.36529440181858797</c:v>
                </c:pt>
                <c:pt idx="428">
                  <c:v>0.36537651812890221</c:v>
                </c:pt>
                <c:pt idx="429">
                  <c:v>0.36541072781186928</c:v>
                </c:pt>
                <c:pt idx="430">
                  <c:v>0.36573350953939127</c:v>
                </c:pt>
                <c:pt idx="431">
                  <c:v>0.36575401569907612</c:v>
                </c:pt>
                <c:pt idx="432">
                  <c:v>0.36617618710123678</c:v>
                </c:pt>
                <c:pt idx="433">
                  <c:v>0.36621987930750016</c:v>
                </c:pt>
                <c:pt idx="434">
                  <c:v>0.36629086802703664</c:v>
                </c:pt>
                <c:pt idx="435">
                  <c:v>0.36679694655217621</c:v>
                </c:pt>
                <c:pt idx="436">
                  <c:v>0.36688417790905076</c:v>
                </c:pt>
                <c:pt idx="437">
                  <c:v>0.36699999999999999</c:v>
                </c:pt>
                <c:pt idx="438">
                  <c:v>0.36756496024512458</c:v>
                </c:pt>
                <c:pt idx="439">
                  <c:v>0.36808287110377741</c:v>
                </c:pt>
                <c:pt idx="440">
                  <c:v>0.36820782175287914</c:v>
                </c:pt>
                <c:pt idx="441">
                  <c:v>0.36861361884770344</c:v>
                </c:pt>
                <c:pt idx="442">
                  <c:v>0.36879804771717545</c:v>
                </c:pt>
                <c:pt idx="443">
                  <c:v>0.36933589048452903</c:v>
                </c:pt>
                <c:pt idx="444">
                  <c:v>0.36935755034925166</c:v>
                </c:pt>
                <c:pt idx="445">
                  <c:v>0.36937379441427626</c:v>
                </c:pt>
                <c:pt idx="446">
                  <c:v>0.36956866750307715</c:v>
                </c:pt>
                <c:pt idx="447">
                  <c:v>0.3700932314971459</c:v>
                </c:pt>
                <c:pt idx="448">
                  <c:v>0.3705779270275012</c:v>
                </c:pt>
                <c:pt idx="449">
                  <c:v>0.37068045537902317</c:v>
                </c:pt>
                <c:pt idx="450">
                  <c:v>0.37070743181112509</c:v>
                </c:pt>
                <c:pt idx="451">
                  <c:v>0.3707505900197598</c:v>
                </c:pt>
                <c:pt idx="452">
                  <c:v>0.3708207113956824</c:v>
                </c:pt>
                <c:pt idx="453">
                  <c:v>0.37089755998118945</c:v>
                </c:pt>
                <c:pt idx="454">
                  <c:v>0.37098921817217273</c:v>
                </c:pt>
                <c:pt idx="455">
                  <c:v>0.37128964434791339</c:v>
                </c:pt>
                <c:pt idx="456">
                  <c:v>0.37152792627203679</c:v>
                </c:pt>
                <c:pt idx="457">
                  <c:v>0.37198387061806859</c:v>
                </c:pt>
                <c:pt idx="458">
                  <c:v>0.372</c:v>
                </c:pt>
                <c:pt idx="459">
                  <c:v>0.37204300826651748</c:v>
                </c:pt>
                <c:pt idx="460">
                  <c:v>0.37207660501568757</c:v>
                </c:pt>
                <c:pt idx="461">
                  <c:v>0.37250637578436158</c:v>
                </c:pt>
                <c:pt idx="462">
                  <c:v>0.37271436784755158</c:v>
                </c:pt>
                <c:pt idx="463">
                  <c:v>0.37307371925666383</c:v>
                </c:pt>
                <c:pt idx="464">
                  <c:v>0.37350903603527447</c:v>
                </c:pt>
                <c:pt idx="465">
                  <c:v>0.37374991638795052</c:v>
                </c:pt>
                <c:pt idx="466">
                  <c:v>0.37441287371029325</c:v>
                </c:pt>
                <c:pt idx="467">
                  <c:v>0.37444358720640414</c:v>
                </c:pt>
                <c:pt idx="468">
                  <c:v>0.37499333327407303</c:v>
                </c:pt>
                <c:pt idx="469">
                  <c:v>0.37504133105565846</c:v>
                </c:pt>
                <c:pt idx="470">
                  <c:v>0.37525591267826819</c:v>
                </c:pt>
                <c:pt idx="471">
                  <c:v>0.37591488398306339</c:v>
                </c:pt>
                <c:pt idx="472">
                  <c:v>0.37653685078621452</c:v>
                </c:pt>
                <c:pt idx="473">
                  <c:v>0.37736057027728798</c:v>
                </c:pt>
                <c:pt idx="474">
                  <c:v>0.3773804446443933</c:v>
                </c:pt>
                <c:pt idx="475">
                  <c:v>0.37746523018683453</c:v>
                </c:pt>
                <c:pt idx="476">
                  <c:v>0.37791665747886793</c:v>
                </c:pt>
                <c:pt idx="477">
                  <c:v>0.37795237795256692</c:v>
                </c:pt>
                <c:pt idx="478">
                  <c:v>0.37813886338222363</c:v>
                </c:pt>
                <c:pt idx="479">
                  <c:v>0.37813886338222363</c:v>
                </c:pt>
                <c:pt idx="480">
                  <c:v>0.3781811735134365</c:v>
                </c:pt>
                <c:pt idx="481">
                  <c:v>0.37824991738267438</c:v>
                </c:pt>
                <c:pt idx="482">
                  <c:v>0.37851816336868166</c:v>
                </c:pt>
                <c:pt idx="483">
                  <c:v>0.37875717814980087</c:v>
                </c:pt>
                <c:pt idx="484">
                  <c:v>0.37883637628928929</c:v>
                </c:pt>
                <c:pt idx="485">
                  <c:v>0.37885617323728538</c:v>
                </c:pt>
                <c:pt idx="486">
                  <c:v>0.37937448517263256</c:v>
                </c:pt>
                <c:pt idx="487">
                  <c:v>0.37966300846935297</c:v>
                </c:pt>
                <c:pt idx="488">
                  <c:v>0.3796695931991394</c:v>
                </c:pt>
                <c:pt idx="489">
                  <c:v>0.37971041597512178</c:v>
                </c:pt>
                <c:pt idx="490">
                  <c:v>0.37975386765640717</c:v>
                </c:pt>
                <c:pt idx="491">
                  <c:v>0.38010656400541148</c:v>
                </c:pt>
                <c:pt idx="492">
                  <c:v>0.3802065228267395</c:v>
                </c:pt>
                <c:pt idx="493">
                  <c:v>0.38021572823858829</c:v>
                </c:pt>
                <c:pt idx="494">
                  <c:v>0.38029067829753599</c:v>
                </c:pt>
                <c:pt idx="495">
                  <c:v>0.38067834191085786</c:v>
                </c:pt>
                <c:pt idx="496">
                  <c:v>0.38088974782737328</c:v>
                </c:pt>
                <c:pt idx="497">
                  <c:v>0.38093175241767385</c:v>
                </c:pt>
                <c:pt idx="498">
                  <c:v>0.38134498816688284</c:v>
                </c:pt>
                <c:pt idx="499">
                  <c:v>0.38137776547669894</c:v>
                </c:pt>
                <c:pt idx="500">
                  <c:v>0.38161760965657759</c:v>
                </c:pt>
                <c:pt idx="501">
                  <c:v>0.38210469769423144</c:v>
                </c:pt>
                <c:pt idx="502">
                  <c:v>0.38213740984101519</c:v>
                </c:pt>
                <c:pt idx="503">
                  <c:v>0.3821989010973213</c:v>
                </c:pt>
                <c:pt idx="504">
                  <c:v>0.38230877572977578</c:v>
                </c:pt>
                <c:pt idx="505">
                  <c:v>0.38233623945422701</c:v>
                </c:pt>
                <c:pt idx="506">
                  <c:v>0.38240946641002493</c:v>
                </c:pt>
                <c:pt idx="507">
                  <c:v>0.38241469637031472</c:v>
                </c:pt>
                <c:pt idx="508">
                  <c:v>0.38304699450589608</c:v>
                </c:pt>
                <c:pt idx="509">
                  <c:v>0.3837499185667666</c:v>
                </c:pt>
                <c:pt idx="510">
                  <c:v>0.38385544154017148</c:v>
                </c:pt>
                <c:pt idx="511">
                  <c:v>0.38401171857119154</c:v>
                </c:pt>
                <c:pt idx="512">
                  <c:v>0.38449967490233328</c:v>
                </c:pt>
                <c:pt idx="513">
                  <c:v>0.38454258541805225</c:v>
                </c:pt>
                <c:pt idx="514">
                  <c:v>0.38524407847493253</c:v>
                </c:pt>
                <c:pt idx="515">
                  <c:v>0.38542054952999066</c:v>
                </c:pt>
                <c:pt idx="516">
                  <c:v>0.38554506870144245</c:v>
                </c:pt>
                <c:pt idx="517">
                  <c:v>0.38674668712220406</c:v>
                </c:pt>
                <c:pt idx="518">
                  <c:v>0.38727767815870823</c:v>
                </c:pt>
                <c:pt idx="519">
                  <c:v>0.38765448533455665</c:v>
                </c:pt>
                <c:pt idx="520">
                  <c:v>0.38794458367143109</c:v>
                </c:pt>
                <c:pt idx="521">
                  <c:v>0.3883040046149408</c:v>
                </c:pt>
                <c:pt idx="522">
                  <c:v>0.38834520725766658</c:v>
                </c:pt>
                <c:pt idx="523">
                  <c:v>0.38841215223007636</c:v>
                </c:pt>
                <c:pt idx="524">
                  <c:v>0.38943677278860045</c:v>
                </c:pt>
                <c:pt idx="525">
                  <c:v>0.38951893407124638</c:v>
                </c:pt>
                <c:pt idx="526">
                  <c:v>0.38972811035387217</c:v>
                </c:pt>
                <c:pt idx="527">
                  <c:v>0.38973965669405519</c:v>
                </c:pt>
                <c:pt idx="528">
                  <c:v>0.38985125368529983</c:v>
                </c:pt>
                <c:pt idx="529">
                  <c:v>0.38990896373384393</c:v>
                </c:pt>
                <c:pt idx="530">
                  <c:v>0.39004102348342801</c:v>
                </c:pt>
                <c:pt idx="531">
                  <c:v>0.39022045051483401</c:v>
                </c:pt>
                <c:pt idx="532">
                  <c:v>0.39050864267004387</c:v>
                </c:pt>
                <c:pt idx="533">
                  <c:v>0.39076463504263026</c:v>
                </c:pt>
                <c:pt idx="534">
                  <c:v>0.39093349818095657</c:v>
                </c:pt>
                <c:pt idx="535">
                  <c:v>0.39094884575862354</c:v>
                </c:pt>
                <c:pt idx="536">
                  <c:v>0.39096419273381033</c:v>
                </c:pt>
                <c:pt idx="537">
                  <c:v>0.39100511505605651</c:v>
                </c:pt>
                <c:pt idx="538">
                  <c:v>0.39150478924273713</c:v>
                </c:pt>
                <c:pt idx="539">
                  <c:v>0.39152649974171605</c:v>
                </c:pt>
                <c:pt idx="540">
                  <c:v>0.39200000000000002</c:v>
                </c:pt>
                <c:pt idx="541">
                  <c:v>0.3922053033807677</c:v>
                </c:pt>
                <c:pt idx="542">
                  <c:v>0.39243470794515617</c:v>
                </c:pt>
                <c:pt idx="543">
                  <c:v>0.39324801334526788</c:v>
                </c:pt>
                <c:pt idx="544">
                  <c:v>0.39328361267665352</c:v>
                </c:pt>
                <c:pt idx="545">
                  <c:v>0.39333573445594794</c:v>
                </c:pt>
                <c:pt idx="546">
                  <c:v>0.39387307600291749</c:v>
                </c:pt>
                <c:pt idx="547">
                  <c:v>0.39400000000000002</c:v>
                </c:pt>
                <c:pt idx="548">
                  <c:v>0.39405710246105202</c:v>
                </c:pt>
                <c:pt idx="549">
                  <c:v>0.39426006645360367</c:v>
                </c:pt>
                <c:pt idx="550">
                  <c:v>0.39427908897125147</c:v>
                </c:pt>
                <c:pt idx="551">
                  <c:v>0.39458839313897714</c:v>
                </c:pt>
                <c:pt idx="552">
                  <c:v>0.39466441440798788</c:v>
                </c:pt>
                <c:pt idx="553">
                  <c:v>0.39477715232774047</c:v>
                </c:pt>
                <c:pt idx="554">
                  <c:v>0.39522651732898689</c:v>
                </c:pt>
                <c:pt idx="555">
                  <c:v>0.39537956446938433</c:v>
                </c:pt>
                <c:pt idx="556">
                  <c:v>0.3959797974644666</c:v>
                </c:pt>
                <c:pt idx="557">
                  <c:v>0.39606060142357002</c:v>
                </c:pt>
                <c:pt idx="558">
                  <c:v>0.39608079983760885</c:v>
                </c:pt>
                <c:pt idx="559">
                  <c:v>0.39663207132051231</c:v>
                </c:pt>
                <c:pt idx="560">
                  <c:v>0.39666610644218142</c:v>
                </c:pt>
                <c:pt idx="561">
                  <c:v>0.39680347780733977</c:v>
                </c:pt>
                <c:pt idx="562">
                  <c:v>0.39692442605614486</c:v>
                </c:pt>
                <c:pt idx="563">
                  <c:v>0.39693324375768779</c:v>
                </c:pt>
                <c:pt idx="564">
                  <c:v>0.39695339776855421</c:v>
                </c:pt>
                <c:pt idx="565">
                  <c:v>0.39696851260521909</c:v>
                </c:pt>
                <c:pt idx="566">
                  <c:v>0.39755754300478313</c:v>
                </c:pt>
                <c:pt idx="567">
                  <c:v>0.39762419443489599</c:v>
                </c:pt>
                <c:pt idx="568">
                  <c:v>0.3978341362930034</c:v>
                </c:pt>
                <c:pt idx="569">
                  <c:v>0.3982624762640839</c:v>
                </c:pt>
                <c:pt idx="570">
                  <c:v>0.3983076700240657</c:v>
                </c:pt>
                <c:pt idx="571">
                  <c:v>0.3987693568969411</c:v>
                </c:pt>
                <c:pt idx="572">
                  <c:v>0.39884959571246903</c:v>
                </c:pt>
                <c:pt idx="573">
                  <c:v>0.39898370894060325</c:v>
                </c:pt>
                <c:pt idx="574">
                  <c:v>0.39906014584270377</c:v>
                </c:pt>
                <c:pt idx="575">
                  <c:v>0.39939454177542283</c:v>
                </c:pt>
                <c:pt idx="576">
                  <c:v>0.39942583792238578</c:v>
                </c:pt>
                <c:pt idx="577">
                  <c:v>0.3994709000665756</c:v>
                </c:pt>
                <c:pt idx="578">
                  <c:v>0.40014497372827262</c:v>
                </c:pt>
                <c:pt idx="579">
                  <c:v>0.40059081367400329</c:v>
                </c:pt>
                <c:pt idx="580">
                  <c:v>0.40077425066987521</c:v>
                </c:pt>
                <c:pt idx="581">
                  <c:v>0.40081916121862238</c:v>
                </c:pt>
                <c:pt idx="582">
                  <c:v>0.40087529232917313</c:v>
                </c:pt>
                <c:pt idx="583">
                  <c:v>0.40099501243781072</c:v>
                </c:pt>
                <c:pt idx="584">
                  <c:v>0.40100000000000002</c:v>
                </c:pt>
                <c:pt idx="585">
                  <c:v>0.40103491119851398</c:v>
                </c:pt>
                <c:pt idx="586">
                  <c:v>0.40104363852329089</c:v>
                </c:pt>
                <c:pt idx="587">
                  <c:v>0.40105361237620085</c:v>
                </c:pt>
                <c:pt idx="588">
                  <c:v>0.40109973821980988</c:v>
                </c:pt>
                <c:pt idx="589">
                  <c:v>0.40113339427178085</c:v>
                </c:pt>
                <c:pt idx="590">
                  <c:v>0.40150342464292876</c:v>
                </c:pt>
                <c:pt idx="591">
                  <c:v>0.40166777316583419</c:v>
                </c:pt>
                <c:pt idx="592">
                  <c:v>0.40285108911358303</c:v>
                </c:pt>
                <c:pt idx="593">
                  <c:v>0.40293423781058862</c:v>
                </c:pt>
                <c:pt idx="594">
                  <c:v>0.40301364741159817</c:v>
                </c:pt>
                <c:pt idx="595">
                  <c:v>0.40305458687378815</c:v>
                </c:pt>
                <c:pt idx="596">
                  <c:v>0.40361987067041188</c:v>
                </c:pt>
                <c:pt idx="597">
                  <c:v>0.40393563843761049</c:v>
                </c:pt>
                <c:pt idx="598">
                  <c:v>0.40425239640600774</c:v>
                </c:pt>
                <c:pt idx="599">
                  <c:v>0.40445148040277962</c:v>
                </c:pt>
                <c:pt idx="600">
                  <c:v>0.40449598267473558</c:v>
                </c:pt>
                <c:pt idx="601">
                  <c:v>0.40516663238721917</c:v>
                </c:pt>
                <c:pt idx="602">
                  <c:v>0.40551325502380309</c:v>
                </c:pt>
                <c:pt idx="603">
                  <c:v>0.40564023469079097</c:v>
                </c:pt>
                <c:pt idx="604">
                  <c:v>0.40581399680149038</c:v>
                </c:pt>
                <c:pt idx="605">
                  <c:v>0.40588175618029448</c:v>
                </c:pt>
                <c:pt idx="606">
                  <c:v>0.40588791556290515</c:v>
                </c:pt>
                <c:pt idx="607">
                  <c:v>0.4058977703806711</c:v>
                </c:pt>
                <c:pt idx="608">
                  <c:v>0.40608496647869152</c:v>
                </c:pt>
                <c:pt idx="609">
                  <c:v>0.40619822747028328</c:v>
                </c:pt>
                <c:pt idx="610">
                  <c:v>0.40639020657491243</c:v>
                </c:pt>
                <c:pt idx="611">
                  <c:v>0.40650215251582617</c:v>
                </c:pt>
                <c:pt idx="612">
                  <c:v>0.40662021592636044</c:v>
                </c:pt>
                <c:pt idx="613">
                  <c:v>0.40686115567844516</c:v>
                </c:pt>
                <c:pt idx="614">
                  <c:v>0.40770209712484923</c:v>
                </c:pt>
                <c:pt idx="615">
                  <c:v>0.40770209712484923</c:v>
                </c:pt>
                <c:pt idx="616">
                  <c:v>0.40770577626518856</c:v>
                </c:pt>
                <c:pt idx="617">
                  <c:v>0.40774501836319227</c:v>
                </c:pt>
                <c:pt idx="618">
                  <c:v>0.40775973317629094</c:v>
                </c:pt>
                <c:pt idx="619">
                  <c:v>0.40794117222952625</c:v>
                </c:pt>
                <c:pt idx="620">
                  <c:v>0.40816173265018368</c:v>
                </c:pt>
                <c:pt idx="621">
                  <c:v>0.40836380838659048</c:v>
                </c:pt>
                <c:pt idx="622">
                  <c:v>0.40905745317742354</c:v>
                </c:pt>
                <c:pt idx="623">
                  <c:v>0.4094923686712611</c:v>
                </c:pt>
                <c:pt idx="624">
                  <c:v>0.40960957020069733</c:v>
                </c:pt>
                <c:pt idx="625">
                  <c:v>0.40978164917428889</c:v>
                </c:pt>
                <c:pt idx="626">
                  <c:v>0.40980117130140081</c:v>
                </c:pt>
                <c:pt idx="627">
                  <c:v>0.40985973210355758</c:v>
                </c:pt>
                <c:pt idx="628">
                  <c:v>0.41017557216392103</c:v>
                </c:pt>
                <c:pt idx="629">
                  <c:v>0.41023042305514107</c:v>
                </c:pt>
                <c:pt idx="630">
                  <c:v>0.41059469066221493</c:v>
                </c:pt>
                <c:pt idx="631">
                  <c:v>0.41059956161691163</c:v>
                </c:pt>
                <c:pt idx="632">
                  <c:v>0.4111021770801026</c:v>
                </c:pt>
                <c:pt idx="633">
                  <c:v>0.41123351030770827</c:v>
                </c:pt>
                <c:pt idx="634">
                  <c:v>0.41174385241312345</c:v>
                </c:pt>
                <c:pt idx="635">
                  <c:v>0.41174749543864864</c:v>
                </c:pt>
                <c:pt idx="636">
                  <c:v>0.41176206721843622</c:v>
                </c:pt>
                <c:pt idx="637">
                  <c:v>0.41180092277701369</c:v>
                </c:pt>
                <c:pt idx="638">
                  <c:v>0.41223900834346089</c:v>
                </c:pt>
                <c:pt idx="639">
                  <c:v>0.41244272329621717</c:v>
                </c:pt>
                <c:pt idx="640">
                  <c:v>0.41251545425595876</c:v>
                </c:pt>
                <c:pt idx="641">
                  <c:v>0.41258817239470164</c:v>
                </c:pt>
                <c:pt idx="642">
                  <c:v>0.41308231625185793</c:v>
                </c:pt>
                <c:pt idx="643">
                  <c:v>0.41315856520227195</c:v>
                </c:pt>
                <c:pt idx="644">
                  <c:v>0.41384658993399959</c:v>
                </c:pt>
                <c:pt idx="645">
                  <c:v>0.41392390605037538</c:v>
                </c:pt>
                <c:pt idx="646">
                  <c:v>0.4140144924999607</c:v>
                </c:pt>
                <c:pt idx="647">
                  <c:v>0.41430423603916966</c:v>
                </c:pt>
                <c:pt idx="648">
                  <c:v>0.41453106035615711</c:v>
                </c:pt>
                <c:pt idx="649">
                  <c:v>0.41453588505701167</c:v>
                </c:pt>
                <c:pt idx="650">
                  <c:v>0.41496626368898953</c:v>
                </c:pt>
                <c:pt idx="651">
                  <c:v>0.41538415954390945</c:v>
                </c:pt>
                <c:pt idx="652">
                  <c:v>0.4154335085185113</c:v>
                </c:pt>
                <c:pt idx="653">
                  <c:v>0.41562122178733846</c:v>
                </c:pt>
                <c:pt idx="654">
                  <c:v>0.41598076878625045</c:v>
                </c:pt>
                <c:pt idx="655">
                  <c:v>0.41601923032475313</c:v>
                </c:pt>
                <c:pt idx="656">
                  <c:v>0.4160817227420594</c:v>
                </c:pt>
                <c:pt idx="657">
                  <c:v>0.41626914370392626</c:v>
                </c:pt>
                <c:pt idx="658">
                  <c:v>0.4163472108709268</c:v>
                </c:pt>
                <c:pt idx="659">
                  <c:v>0.41636162167039364</c:v>
                </c:pt>
                <c:pt idx="660">
                  <c:v>0.41651050406922513</c:v>
                </c:pt>
                <c:pt idx="661">
                  <c:v>0.41690406570337019</c:v>
                </c:pt>
                <c:pt idx="662">
                  <c:v>0.41694603967420052</c:v>
                </c:pt>
                <c:pt idx="663">
                  <c:v>0.41714745594333902</c:v>
                </c:pt>
                <c:pt idx="664">
                  <c:v>0.41758472194274543</c:v>
                </c:pt>
                <c:pt idx="665">
                  <c:v>0.41777027180018445</c:v>
                </c:pt>
                <c:pt idx="666">
                  <c:v>0.41783369897604</c:v>
                </c:pt>
                <c:pt idx="667">
                  <c:v>0.41785284491074126</c:v>
                </c:pt>
                <c:pt idx="668">
                  <c:v>0.41792463435409022</c:v>
                </c:pt>
                <c:pt idx="669">
                  <c:v>0.41864185170620483</c:v>
                </c:pt>
                <c:pt idx="670">
                  <c:v>0.41869798184371509</c:v>
                </c:pt>
                <c:pt idx="671">
                  <c:v>0.41874097005189259</c:v>
                </c:pt>
                <c:pt idx="672">
                  <c:v>0.41875649248698221</c:v>
                </c:pt>
                <c:pt idx="673">
                  <c:v>0.41893316889451476</c:v>
                </c:pt>
                <c:pt idx="674">
                  <c:v>0.41918015220189037</c:v>
                </c:pt>
                <c:pt idx="675">
                  <c:v>0.41925648474412414</c:v>
                </c:pt>
                <c:pt idx="676">
                  <c:v>0.41928629836902609</c:v>
                </c:pt>
                <c:pt idx="677">
                  <c:v>0.42049970273473436</c:v>
                </c:pt>
                <c:pt idx="678">
                  <c:v>0.42091329273378858</c:v>
                </c:pt>
                <c:pt idx="679">
                  <c:v>0.42102256471595434</c:v>
                </c:pt>
                <c:pt idx="680">
                  <c:v>0.42118404528186965</c:v>
                </c:pt>
                <c:pt idx="681">
                  <c:v>0.42127425746181074</c:v>
                </c:pt>
                <c:pt idx="682">
                  <c:v>0.42128019179638621</c:v>
                </c:pt>
                <c:pt idx="683">
                  <c:v>0.42131816955835166</c:v>
                </c:pt>
                <c:pt idx="684">
                  <c:v>0.42145936933469635</c:v>
                </c:pt>
                <c:pt idx="685">
                  <c:v>0.4217819341792628</c:v>
                </c:pt>
                <c:pt idx="686">
                  <c:v>0.42182934938195088</c:v>
                </c:pt>
                <c:pt idx="687">
                  <c:v>0.42190046219457972</c:v>
                </c:pt>
                <c:pt idx="688">
                  <c:v>0.42195378893902591</c:v>
                </c:pt>
                <c:pt idx="689">
                  <c:v>0.42244999704106995</c:v>
                </c:pt>
                <c:pt idx="690">
                  <c:v>0.42262158013996398</c:v>
                </c:pt>
                <c:pt idx="691">
                  <c:v>0.42290069756386073</c:v>
                </c:pt>
                <c:pt idx="692">
                  <c:v>0.4233308398876699</c:v>
                </c:pt>
                <c:pt idx="693">
                  <c:v>0.42338162454220901</c:v>
                </c:pt>
                <c:pt idx="694">
                  <c:v>0.42358470227334699</c:v>
                </c:pt>
                <c:pt idx="695">
                  <c:v>0.42398702810345507</c:v>
                </c:pt>
                <c:pt idx="696">
                  <c:v>0.424062495394252</c:v>
                </c:pt>
                <c:pt idx="697">
                  <c:v>0.42426996122751842</c:v>
                </c:pt>
                <c:pt idx="698">
                  <c:v>0.425074111185332</c:v>
                </c:pt>
                <c:pt idx="699">
                  <c:v>0.425108221515416</c:v>
                </c:pt>
                <c:pt idx="700">
                  <c:v>0.42511645463331577</c:v>
                </c:pt>
                <c:pt idx="701">
                  <c:v>0.42522464651052388</c:v>
                </c:pt>
                <c:pt idx="702">
                  <c:v>0.42526227201575262</c:v>
                </c:pt>
                <c:pt idx="703">
                  <c:v>0.42529989419232167</c:v>
                </c:pt>
                <c:pt idx="704">
                  <c:v>0.42535749670130418</c:v>
                </c:pt>
                <c:pt idx="705">
                  <c:v>0.42537630399447501</c:v>
                </c:pt>
                <c:pt idx="706">
                  <c:v>0.42539040891867791</c:v>
                </c:pt>
                <c:pt idx="707">
                  <c:v>0.42560075187903507</c:v>
                </c:pt>
                <c:pt idx="708">
                  <c:v>0.42594013663894131</c:v>
                </c:pt>
                <c:pt idx="709">
                  <c:v>0.42595774438317235</c:v>
                </c:pt>
                <c:pt idx="710">
                  <c:v>0.42614551505325032</c:v>
                </c:pt>
                <c:pt idx="711">
                  <c:v>0.42635196727586466</c:v>
                </c:pt>
                <c:pt idx="712">
                  <c:v>0.42679386124919838</c:v>
                </c:pt>
                <c:pt idx="713">
                  <c:v>0.42701405129105535</c:v>
                </c:pt>
                <c:pt idx="714">
                  <c:v>0.42706556873623047</c:v>
                </c:pt>
                <c:pt idx="715">
                  <c:v>0.42718146027186155</c:v>
                </c:pt>
                <c:pt idx="716">
                  <c:v>0.42727157640077112</c:v>
                </c:pt>
                <c:pt idx="717">
                  <c:v>0.42764471234893103</c:v>
                </c:pt>
                <c:pt idx="718">
                  <c:v>0.4277814862754114</c:v>
                </c:pt>
                <c:pt idx="719">
                  <c:v>0.42787965597817335</c:v>
                </c:pt>
                <c:pt idx="720">
                  <c:v>0.42837483586223879</c:v>
                </c:pt>
                <c:pt idx="721">
                  <c:v>0.42844486226351225</c:v>
                </c:pt>
                <c:pt idx="722">
                  <c:v>0.428485705712571</c:v>
                </c:pt>
                <c:pt idx="723">
                  <c:v>0.42898601375802453</c:v>
                </c:pt>
                <c:pt idx="724">
                  <c:v>0.42919575953170835</c:v>
                </c:pt>
                <c:pt idx="725">
                  <c:v>0.42993953063192503</c:v>
                </c:pt>
                <c:pt idx="726">
                  <c:v>0.4303359153033825</c:v>
                </c:pt>
                <c:pt idx="727">
                  <c:v>0.43096287543128348</c:v>
                </c:pt>
                <c:pt idx="728">
                  <c:v>0.43103712137123407</c:v>
                </c:pt>
                <c:pt idx="729">
                  <c:v>0.43105452091353824</c:v>
                </c:pt>
                <c:pt idx="730">
                  <c:v>0.43141279535961841</c:v>
                </c:pt>
                <c:pt idx="731">
                  <c:v>0.43143597439249315</c:v>
                </c:pt>
                <c:pt idx="732">
                  <c:v>0.4314440867598025</c:v>
                </c:pt>
                <c:pt idx="733">
                  <c:v>0.43151013893070927</c:v>
                </c:pt>
                <c:pt idx="734">
                  <c:v>0.43156575397035385</c:v>
                </c:pt>
                <c:pt idx="735">
                  <c:v>0.43162483709814475</c:v>
                </c:pt>
                <c:pt idx="736">
                  <c:v>0.43166653796651877</c:v>
                </c:pt>
                <c:pt idx="737">
                  <c:v>0.43171865838761236</c:v>
                </c:pt>
                <c:pt idx="738">
                  <c:v>0.43175571797024298</c:v>
                </c:pt>
                <c:pt idx="739">
                  <c:v>0.43195485875262474</c:v>
                </c:pt>
                <c:pt idx="740">
                  <c:v>0.43201388866563073</c:v>
                </c:pt>
                <c:pt idx="741">
                  <c:v>0.43227768852902876</c:v>
                </c:pt>
                <c:pt idx="742">
                  <c:v>0.43234708279344269</c:v>
                </c:pt>
                <c:pt idx="743">
                  <c:v>0.43301732066973947</c:v>
                </c:pt>
                <c:pt idx="744">
                  <c:v>0.43302309407236006</c:v>
                </c:pt>
                <c:pt idx="745">
                  <c:v>0.433060042026507</c:v>
                </c:pt>
                <c:pt idx="746">
                  <c:v>0.43312007572958333</c:v>
                </c:pt>
                <c:pt idx="747">
                  <c:v>0.43312815655415426</c:v>
                </c:pt>
                <c:pt idx="748">
                  <c:v>0.433483563702247</c:v>
                </c:pt>
                <c:pt idx="749">
                  <c:v>0.43349394459438528</c:v>
                </c:pt>
                <c:pt idx="750">
                  <c:v>0.43354815188165663</c:v>
                </c:pt>
                <c:pt idx="751">
                  <c:v>0.43362195516371171</c:v>
                </c:pt>
                <c:pt idx="752">
                  <c:v>0.4341163438526589</c:v>
                </c:pt>
                <c:pt idx="753">
                  <c:v>0.43413016481235212</c:v>
                </c:pt>
                <c:pt idx="754">
                  <c:v>0.43416701855392009</c:v>
                </c:pt>
                <c:pt idx="755">
                  <c:v>0.43474245249342741</c:v>
                </c:pt>
                <c:pt idx="756">
                  <c:v>0.43494827278654646</c:v>
                </c:pt>
                <c:pt idx="757">
                  <c:v>0.43524246116388965</c:v>
                </c:pt>
                <c:pt idx="758">
                  <c:v>0.43526543625700392</c:v>
                </c:pt>
                <c:pt idx="759">
                  <c:v>0.43528841013746272</c:v>
                </c:pt>
                <c:pt idx="760">
                  <c:v>0.43536191840812166</c:v>
                </c:pt>
                <c:pt idx="761">
                  <c:v>0.43541704146714333</c:v>
                </c:pt>
                <c:pt idx="762">
                  <c:v>0.4354273762638266</c:v>
                </c:pt>
                <c:pt idx="763">
                  <c:v>0.43546412022117276</c:v>
                </c:pt>
                <c:pt idx="764">
                  <c:v>0.43580270765565465</c:v>
                </c:pt>
                <c:pt idx="765">
                  <c:v>0.43585433346474833</c:v>
                </c:pt>
                <c:pt idx="766">
                  <c:v>0.43609173346900304</c:v>
                </c:pt>
                <c:pt idx="767">
                  <c:v>0.43621554305182664</c:v>
                </c:pt>
                <c:pt idx="768">
                  <c:v>0.43669325618791049</c:v>
                </c:pt>
                <c:pt idx="769">
                  <c:v>0.43686611221288379</c:v>
                </c:pt>
                <c:pt idx="770">
                  <c:v>0.43702288269608952</c:v>
                </c:pt>
                <c:pt idx="771">
                  <c:v>0.43721047562930143</c:v>
                </c:pt>
                <c:pt idx="772">
                  <c:v>0.43735569048544459</c:v>
                </c:pt>
                <c:pt idx="773">
                  <c:v>0.4373739818507727</c:v>
                </c:pt>
                <c:pt idx="774">
                  <c:v>0.43744256765888706</c:v>
                </c:pt>
                <c:pt idx="775">
                  <c:v>0.43765397290553637</c:v>
                </c:pt>
                <c:pt idx="776">
                  <c:v>0.43774079087971685</c:v>
                </c:pt>
                <c:pt idx="777">
                  <c:v>0.43780018273180288</c:v>
                </c:pt>
                <c:pt idx="778">
                  <c:v>0.43802397194674175</c:v>
                </c:pt>
                <c:pt idx="779">
                  <c:v>0.43806506366063935</c:v>
                </c:pt>
                <c:pt idx="780">
                  <c:v>0.43924139149219527</c:v>
                </c:pt>
                <c:pt idx="781">
                  <c:v>0.43927212522535503</c:v>
                </c:pt>
                <c:pt idx="782">
                  <c:v>0.43970899467716146</c:v>
                </c:pt>
                <c:pt idx="783">
                  <c:v>0.43992726671576066</c:v>
                </c:pt>
                <c:pt idx="784">
                  <c:v>0.44007726594315233</c:v>
                </c:pt>
                <c:pt idx="785">
                  <c:v>0.44014997444053089</c:v>
                </c:pt>
                <c:pt idx="786">
                  <c:v>0.44032715110472126</c:v>
                </c:pt>
                <c:pt idx="787">
                  <c:v>0.44064952059431534</c:v>
                </c:pt>
                <c:pt idx="788">
                  <c:v>0.44068582913454341</c:v>
                </c:pt>
                <c:pt idx="789">
                  <c:v>0.44071419310024496</c:v>
                </c:pt>
                <c:pt idx="790">
                  <c:v>0.44072780715539156</c:v>
                </c:pt>
                <c:pt idx="791">
                  <c:v>0.44075503400415067</c:v>
                </c:pt>
                <c:pt idx="792">
                  <c:v>0.44113943373949238</c:v>
                </c:pt>
                <c:pt idx="793">
                  <c:v>0.44136606122356076</c:v>
                </c:pt>
                <c:pt idx="794">
                  <c:v>0.44145214916228459</c:v>
                </c:pt>
                <c:pt idx="795">
                  <c:v>0.44159710143976261</c:v>
                </c:pt>
                <c:pt idx="796">
                  <c:v>0.4416118204939718</c:v>
                </c:pt>
                <c:pt idx="797">
                  <c:v>0.44161182049397185</c:v>
                </c:pt>
                <c:pt idx="798">
                  <c:v>0.44163446423484659</c:v>
                </c:pt>
                <c:pt idx="799">
                  <c:v>0.44170691640498455</c:v>
                </c:pt>
                <c:pt idx="800">
                  <c:v>0.44176124773456532</c:v>
                </c:pt>
                <c:pt idx="801">
                  <c:v>0.44214138010369486</c:v>
                </c:pt>
                <c:pt idx="802">
                  <c:v>0.44218095843217853</c:v>
                </c:pt>
                <c:pt idx="803">
                  <c:v>0.44261043819593771</c:v>
                </c:pt>
                <c:pt idx="804">
                  <c:v>0.44281937626982854</c:v>
                </c:pt>
                <c:pt idx="805">
                  <c:v>0.44299548530430871</c:v>
                </c:pt>
                <c:pt idx="806">
                  <c:v>0.44302595860739352</c:v>
                </c:pt>
                <c:pt idx="807">
                  <c:v>0.44318506292518478</c:v>
                </c:pt>
                <c:pt idx="808">
                  <c:v>0.44345574751039141</c:v>
                </c:pt>
                <c:pt idx="809">
                  <c:v>0.4435087372307337</c:v>
                </c:pt>
                <c:pt idx="810">
                  <c:v>0.443788237789151</c:v>
                </c:pt>
                <c:pt idx="811">
                  <c:v>0.44409120684832298</c:v>
                </c:pt>
                <c:pt idx="812">
                  <c:v>0.44423980010800473</c:v>
                </c:pt>
                <c:pt idx="813">
                  <c:v>0.4442578080349292</c:v>
                </c:pt>
                <c:pt idx="814">
                  <c:v>0.44494044545309652</c:v>
                </c:pt>
                <c:pt idx="815">
                  <c:v>0.4450123593789278</c:v>
                </c:pt>
                <c:pt idx="816">
                  <c:v>0.44508987856386933</c:v>
                </c:pt>
                <c:pt idx="817">
                  <c:v>0.445923760299897</c:v>
                </c:pt>
                <c:pt idx="818">
                  <c:v>0.44604484079518281</c:v>
                </c:pt>
                <c:pt idx="819">
                  <c:v>0.44638212329796539</c:v>
                </c:pt>
                <c:pt idx="820">
                  <c:v>0.44683442123453293</c:v>
                </c:pt>
                <c:pt idx="821">
                  <c:v>0.44683889714303077</c:v>
                </c:pt>
                <c:pt idx="822">
                  <c:v>0.44686910835277033</c:v>
                </c:pt>
                <c:pt idx="823">
                  <c:v>0.44739244517537397</c:v>
                </c:pt>
                <c:pt idx="824">
                  <c:v>0.44742932402782898</c:v>
                </c:pt>
                <c:pt idx="825">
                  <c:v>0.44761702380494872</c:v>
                </c:pt>
                <c:pt idx="826">
                  <c:v>0.44771084418405588</c:v>
                </c:pt>
                <c:pt idx="827">
                  <c:v>0.44785377077791805</c:v>
                </c:pt>
                <c:pt idx="828">
                  <c:v>0.44786270217556629</c:v>
                </c:pt>
                <c:pt idx="829">
                  <c:v>0.44796986505790765</c:v>
                </c:pt>
                <c:pt idx="830">
                  <c:v>0.44800000000000001</c:v>
                </c:pt>
                <c:pt idx="831">
                  <c:v>0.4481573384426501</c:v>
                </c:pt>
                <c:pt idx="832">
                  <c:v>0.4482320827428577</c:v>
                </c:pt>
                <c:pt idx="833">
                  <c:v>0.44830346864596088</c:v>
                </c:pt>
                <c:pt idx="834">
                  <c:v>0.44844620636147653</c:v>
                </c:pt>
                <c:pt idx="835">
                  <c:v>0.44867917268355573</c:v>
                </c:pt>
                <c:pt idx="836">
                  <c:v>0.44874603062311319</c:v>
                </c:pt>
                <c:pt idx="837">
                  <c:v>0.44882513298611071</c:v>
                </c:pt>
                <c:pt idx="838">
                  <c:v>0.44941406297533681</c:v>
                </c:pt>
                <c:pt idx="839">
                  <c:v>0.44952085602338854</c:v>
                </c:pt>
                <c:pt idx="840">
                  <c:v>0.44989887752693936</c:v>
                </c:pt>
                <c:pt idx="841">
                  <c:v>0.45010665402768707</c:v>
                </c:pt>
                <c:pt idx="842">
                  <c:v>0.45013886746203113</c:v>
                </c:pt>
                <c:pt idx="843">
                  <c:v>0.45034653323857171</c:v>
                </c:pt>
                <c:pt idx="844">
                  <c:v>0.45036873781380515</c:v>
                </c:pt>
                <c:pt idx="845">
                  <c:v>0.45043978509896304</c:v>
                </c:pt>
                <c:pt idx="846">
                  <c:v>0.45049306320963478</c:v>
                </c:pt>
                <c:pt idx="847">
                  <c:v>0.45086583370222233</c:v>
                </c:pt>
                <c:pt idx="848">
                  <c:v>0.4509944567286831</c:v>
                </c:pt>
                <c:pt idx="849">
                  <c:v>0.45109644201656035</c:v>
                </c:pt>
                <c:pt idx="850">
                  <c:v>0.45126932091601352</c:v>
                </c:pt>
                <c:pt idx="851">
                  <c:v>0.45150858242119829</c:v>
                </c:pt>
                <c:pt idx="852">
                  <c:v>0.45157502145269279</c:v>
                </c:pt>
                <c:pt idx="853">
                  <c:v>0.45168130357587305</c:v>
                </c:pt>
                <c:pt idx="854">
                  <c:v>0.45173111471316651</c:v>
                </c:pt>
                <c:pt idx="855">
                  <c:v>0.45177095966872421</c:v>
                </c:pt>
                <c:pt idx="856">
                  <c:v>0.45187276970403956</c:v>
                </c:pt>
                <c:pt idx="857">
                  <c:v>0.45188936699152371</c:v>
                </c:pt>
                <c:pt idx="858">
                  <c:v>0.45190817651376919</c:v>
                </c:pt>
                <c:pt idx="859">
                  <c:v>0.45191592138361314</c:v>
                </c:pt>
                <c:pt idx="860">
                  <c:v>0.45192477250091084</c:v>
                </c:pt>
                <c:pt idx="861">
                  <c:v>0.45198230053841709</c:v>
                </c:pt>
                <c:pt idx="862">
                  <c:v>0.45235937041250734</c:v>
                </c:pt>
                <c:pt idx="863">
                  <c:v>0.45246988850088132</c:v>
                </c:pt>
                <c:pt idx="864">
                  <c:v>0.4528631139759563</c:v>
                </c:pt>
                <c:pt idx="865">
                  <c:v>0.45312360344612373</c:v>
                </c:pt>
                <c:pt idx="866">
                  <c:v>0.45326923566463234</c:v>
                </c:pt>
                <c:pt idx="867">
                  <c:v>0.45353720905786771</c:v>
                </c:pt>
                <c:pt idx="868">
                  <c:v>0.45359453259491567</c:v>
                </c:pt>
                <c:pt idx="869">
                  <c:v>0.45363531608550939</c:v>
                </c:pt>
                <c:pt idx="870">
                  <c:v>0.45370144368295767</c:v>
                </c:pt>
                <c:pt idx="871">
                  <c:v>0.45371466804589866</c:v>
                </c:pt>
                <c:pt idx="872">
                  <c:v>0.45416847094442825</c:v>
                </c:pt>
                <c:pt idx="873">
                  <c:v>0.45424222613050852</c:v>
                </c:pt>
                <c:pt idx="874">
                  <c:v>0.45445351797516098</c:v>
                </c:pt>
                <c:pt idx="875">
                  <c:v>0.45447112119473554</c:v>
                </c:pt>
                <c:pt idx="876">
                  <c:v>0.45448432316197662</c:v>
                </c:pt>
                <c:pt idx="877">
                  <c:v>0.45484612782786221</c:v>
                </c:pt>
                <c:pt idx="878">
                  <c:v>0.45491647585023781</c:v>
                </c:pt>
                <c:pt idx="879">
                  <c:v>0.45494285355415798</c:v>
                </c:pt>
                <c:pt idx="880">
                  <c:v>0.45498241724268862</c:v>
                </c:pt>
                <c:pt idx="881">
                  <c:v>0.45524608729784821</c:v>
                </c:pt>
                <c:pt idx="882">
                  <c:v>0.45544373966495577</c:v>
                </c:pt>
                <c:pt idx="883">
                  <c:v>0.45603508636945905</c:v>
                </c:pt>
                <c:pt idx="884">
                  <c:v>0.45622034150177915</c:v>
                </c:pt>
                <c:pt idx="885">
                  <c:v>0.4562466438232724</c:v>
                </c:pt>
                <c:pt idx="886">
                  <c:v>0.45632882880659642</c:v>
                </c:pt>
                <c:pt idx="887">
                  <c:v>0.45646138938578368</c:v>
                </c:pt>
                <c:pt idx="888">
                  <c:v>0.45646905700167667</c:v>
                </c:pt>
                <c:pt idx="889">
                  <c:v>0.45668369797924691</c:v>
                </c:pt>
                <c:pt idx="890">
                  <c:v>0.45684242359921001</c:v>
                </c:pt>
                <c:pt idx="891">
                  <c:v>0.45705141942674238</c:v>
                </c:pt>
                <c:pt idx="892">
                  <c:v>0.45717939586118711</c:v>
                </c:pt>
                <c:pt idx="893">
                  <c:v>0.45746365975889275</c:v>
                </c:pt>
                <c:pt idx="894">
                  <c:v>0.4576953135001493</c:v>
                </c:pt>
                <c:pt idx="895">
                  <c:v>0.45773026991886828</c:v>
                </c:pt>
                <c:pt idx="896">
                  <c:v>0.45780017474876522</c:v>
                </c:pt>
                <c:pt idx="897">
                  <c:v>0.4578252941898252</c:v>
                </c:pt>
                <c:pt idx="898">
                  <c:v>0.45783839943805499</c:v>
                </c:pt>
                <c:pt idx="899">
                  <c:v>0.45785150431116856</c:v>
                </c:pt>
                <c:pt idx="900">
                  <c:v>0.4578733449328537</c:v>
                </c:pt>
                <c:pt idx="901">
                  <c:v>0.45793995239550789</c:v>
                </c:pt>
                <c:pt idx="902">
                  <c:v>0.45804803241581554</c:v>
                </c:pt>
                <c:pt idx="903">
                  <c:v>0.45847682602286455</c:v>
                </c:pt>
                <c:pt idx="904">
                  <c:v>0.45906535482434307</c:v>
                </c:pt>
                <c:pt idx="905">
                  <c:v>0.45965313008833086</c:v>
                </c:pt>
                <c:pt idx="906">
                  <c:v>0.45968793762725596</c:v>
                </c:pt>
                <c:pt idx="907">
                  <c:v>0.46081666636526936</c:v>
                </c:pt>
                <c:pt idx="908">
                  <c:v>0.46090779989060715</c:v>
                </c:pt>
                <c:pt idx="909">
                  <c:v>0.46091322393700096</c:v>
                </c:pt>
                <c:pt idx="910">
                  <c:v>0.46098264609418865</c:v>
                </c:pt>
                <c:pt idx="911">
                  <c:v>0.46116482953495053</c:v>
                </c:pt>
                <c:pt idx="912">
                  <c:v>0.46133393545240087</c:v>
                </c:pt>
                <c:pt idx="913">
                  <c:v>0.46135561121547009</c:v>
                </c:pt>
                <c:pt idx="914">
                  <c:v>0.46142496681475742</c:v>
                </c:pt>
                <c:pt idx="915">
                  <c:v>0.46145422308177003</c:v>
                </c:pt>
                <c:pt idx="916">
                  <c:v>0.46147697667380982</c:v>
                </c:pt>
                <c:pt idx="917">
                  <c:v>0.46177591968399562</c:v>
                </c:pt>
                <c:pt idx="918">
                  <c:v>0.46184088168978721</c:v>
                </c:pt>
                <c:pt idx="919">
                  <c:v>0.46209631030771064</c:v>
                </c:pt>
                <c:pt idx="920">
                  <c:v>0.46212119622454023</c:v>
                </c:pt>
                <c:pt idx="921">
                  <c:v>0.46218610970041057</c:v>
                </c:pt>
                <c:pt idx="922">
                  <c:v>0.4626488949516685</c:v>
                </c:pt>
                <c:pt idx="923">
                  <c:v>0.46266618635902057</c:v>
                </c:pt>
                <c:pt idx="924">
                  <c:v>0.46273642605699417</c:v>
                </c:pt>
                <c:pt idx="925">
                  <c:v>0.46328069245329007</c:v>
                </c:pt>
                <c:pt idx="926">
                  <c:v>0.46346520905025868</c:v>
                </c:pt>
                <c:pt idx="927">
                  <c:v>0.4634921790062913</c:v>
                </c:pt>
                <c:pt idx="928">
                  <c:v>0.46389222886355835</c:v>
                </c:pt>
                <c:pt idx="929">
                  <c:v>0.46392671835107746</c:v>
                </c:pt>
                <c:pt idx="930">
                  <c:v>0.46408619888981834</c:v>
                </c:pt>
                <c:pt idx="931">
                  <c:v>0.46409589526303718</c:v>
                </c:pt>
                <c:pt idx="932">
                  <c:v>0.46412498316724993</c:v>
                </c:pt>
                <c:pt idx="933">
                  <c:v>0.46429301093167447</c:v>
                </c:pt>
                <c:pt idx="934">
                  <c:v>0.4643500834499763</c:v>
                </c:pt>
                <c:pt idx="935">
                  <c:v>0.4647063588977452</c:v>
                </c:pt>
                <c:pt idx="936">
                  <c:v>0.46508063816933942</c:v>
                </c:pt>
                <c:pt idx="937">
                  <c:v>0.46522252739952302</c:v>
                </c:pt>
                <c:pt idx="938">
                  <c:v>0.46525691827204463</c:v>
                </c:pt>
                <c:pt idx="939">
                  <c:v>0.46537726631196752</c:v>
                </c:pt>
                <c:pt idx="940">
                  <c:v>0.46552873165896003</c:v>
                </c:pt>
                <c:pt idx="941">
                  <c:v>0.46576496218586472</c:v>
                </c:pt>
                <c:pt idx="942">
                  <c:v>0.46583795465805489</c:v>
                </c:pt>
                <c:pt idx="943">
                  <c:v>0.46594527575671374</c:v>
                </c:pt>
                <c:pt idx="944">
                  <c:v>0.46608582900577444</c:v>
                </c:pt>
                <c:pt idx="945">
                  <c:v>0.46612873758222628</c:v>
                </c:pt>
                <c:pt idx="946">
                  <c:v>0.46623170205381786</c:v>
                </c:pt>
                <c:pt idx="947">
                  <c:v>0.46665726180999262</c:v>
                </c:pt>
                <c:pt idx="948">
                  <c:v>0.46676010969233434</c:v>
                </c:pt>
                <c:pt idx="949">
                  <c:v>0.46681580950092078</c:v>
                </c:pt>
                <c:pt idx="950">
                  <c:v>0.46702141278532405</c:v>
                </c:pt>
                <c:pt idx="951">
                  <c:v>0.4671755558673848</c:v>
                </c:pt>
                <c:pt idx="952">
                  <c:v>0.46725688865976067</c:v>
                </c:pt>
                <c:pt idx="953">
                  <c:v>0.46731252925638533</c:v>
                </c:pt>
                <c:pt idx="954">
                  <c:v>0.46761950344270287</c:v>
                </c:pt>
                <c:pt idx="955">
                  <c:v>0.46767937735162107</c:v>
                </c:pt>
                <c:pt idx="956">
                  <c:v>0.46772213973683135</c:v>
                </c:pt>
                <c:pt idx="957">
                  <c:v>0.46786429656471973</c:v>
                </c:pt>
                <c:pt idx="958">
                  <c:v>0.46808546228226311</c:v>
                </c:pt>
                <c:pt idx="959">
                  <c:v>0.46933570075160486</c:v>
                </c:pt>
                <c:pt idx="960">
                  <c:v>0.46938363840253317</c:v>
                </c:pt>
                <c:pt idx="961">
                  <c:v>0.46970203320828829</c:v>
                </c:pt>
                <c:pt idx="962">
                  <c:v>0.46990318151721422</c:v>
                </c:pt>
                <c:pt idx="963">
                  <c:v>0.46996702011949731</c:v>
                </c:pt>
                <c:pt idx="964">
                  <c:v>0.4700393600540278</c:v>
                </c:pt>
                <c:pt idx="965">
                  <c:v>0.47006914385013615</c:v>
                </c:pt>
                <c:pt idx="966">
                  <c:v>0.4701489125798336</c:v>
                </c:pt>
                <c:pt idx="967">
                  <c:v>0.47045084759196681</c:v>
                </c:pt>
                <c:pt idx="968">
                  <c:v>0.47049016992919207</c:v>
                </c:pt>
                <c:pt idx="969">
                  <c:v>0.47064636405692123</c:v>
                </c:pt>
                <c:pt idx="970">
                  <c:v>0.47086409928980572</c:v>
                </c:pt>
                <c:pt idx="971">
                  <c:v>0.47111781965873462</c:v>
                </c:pt>
                <c:pt idx="972">
                  <c:v>0.47118573832407107</c:v>
                </c:pt>
                <c:pt idx="973">
                  <c:v>0.47131836374153718</c:v>
                </c:pt>
                <c:pt idx="974">
                  <c:v>0.47148382793050281</c:v>
                </c:pt>
                <c:pt idx="975">
                  <c:v>0.47162379074851596</c:v>
                </c:pt>
                <c:pt idx="976">
                  <c:v>0.47203389708791038</c:v>
                </c:pt>
                <c:pt idx="977">
                  <c:v>0.47236109069227955</c:v>
                </c:pt>
                <c:pt idx="978">
                  <c:v>0.47239496186983199</c:v>
                </c:pt>
                <c:pt idx="979">
                  <c:v>0.47244999735421733</c:v>
                </c:pt>
                <c:pt idx="980">
                  <c:v>0.47261506535445946</c:v>
                </c:pt>
                <c:pt idx="981">
                  <c:v>0.4733677217555079</c:v>
                </c:pt>
                <c:pt idx="982">
                  <c:v>0.47341736343315505</c:v>
                </c:pt>
                <c:pt idx="983">
                  <c:v>0.47344271036736851</c:v>
                </c:pt>
                <c:pt idx="984">
                  <c:v>0.47350607176677256</c:v>
                </c:pt>
                <c:pt idx="985">
                  <c:v>0.47351557524541893</c:v>
                </c:pt>
                <c:pt idx="986">
                  <c:v>0.47357787110463684</c:v>
                </c:pt>
                <c:pt idx="987">
                  <c:v>0.47358737314248572</c:v>
                </c:pt>
                <c:pt idx="988">
                  <c:v>0.47359159620922325</c:v>
                </c:pt>
                <c:pt idx="989">
                  <c:v>0.47359476348456392</c:v>
                </c:pt>
                <c:pt idx="990">
                  <c:v>0.47360743237411296</c:v>
                </c:pt>
                <c:pt idx="991">
                  <c:v>0.47365493769198691</c:v>
                </c:pt>
                <c:pt idx="992">
                  <c:v>0.47393775962672569</c:v>
                </c:pt>
                <c:pt idx="993">
                  <c:v>0.47414871084924398</c:v>
                </c:pt>
                <c:pt idx="994">
                  <c:v>0.47416452840759821</c:v>
                </c:pt>
                <c:pt idx="995">
                  <c:v>0.47441753761849903</c:v>
                </c:pt>
                <c:pt idx="996">
                  <c:v>0.47443861562904005</c:v>
                </c:pt>
                <c:pt idx="997">
                  <c:v>0.47450605897079967</c:v>
                </c:pt>
                <c:pt idx="998">
                  <c:v>0.4745566351869922</c:v>
                </c:pt>
                <c:pt idx="999">
                  <c:v>0.47457876058669124</c:v>
                </c:pt>
                <c:pt idx="1000">
                  <c:v>0.47491051788731736</c:v>
                </c:pt>
                <c:pt idx="1001">
                  <c:v>0.4750115788062434</c:v>
                </c:pt>
                <c:pt idx="1002">
                  <c:v>0.47508736038753963</c:v>
                </c:pt>
                <c:pt idx="1003">
                  <c:v>0.47522731402982299</c:v>
                </c:pt>
                <c:pt idx="1004">
                  <c:v>0.4752641370858946</c:v>
                </c:pt>
                <c:pt idx="1005">
                  <c:v>0.47536091551577947</c:v>
                </c:pt>
                <c:pt idx="1006">
                  <c:v>0.47536196734698916</c:v>
                </c:pt>
                <c:pt idx="1007">
                  <c:v>0.47586132433724848</c:v>
                </c:pt>
                <c:pt idx="1008">
                  <c:v>0.47588233839889454</c:v>
                </c:pt>
                <c:pt idx="1009">
                  <c:v>0.47621528744885966</c:v>
                </c:pt>
                <c:pt idx="1010">
                  <c:v>0.47629927566604596</c:v>
                </c:pt>
                <c:pt idx="1011">
                  <c:v>0.47634546287332263</c:v>
                </c:pt>
                <c:pt idx="1012">
                  <c:v>0.47637380280615771</c:v>
                </c:pt>
                <c:pt idx="1013">
                  <c:v>0.47643677439929005</c:v>
                </c:pt>
                <c:pt idx="1014">
                  <c:v>0.47675255636441005</c:v>
                </c:pt>
                <c:pt idx="1015">
                  <c:v>0.47685322689481718</c:v>
                </c:pt>
                <c:pt idx="1016">
                  <c:v>0.47690250575982507</c:v>
                </c:pt>
                <c:pt idx="1017">
                  <c:v>0.47694968288069967</c:v>
                </c:pt>
                <c:pt idx="1018">
                  <c:v>0.47702830104722299</c:v>
                </c:pt>
                <c:pt idx="1019">
                  <c:v>0.47707546572843168</c:v>
                </c:pt>
                <c:pt idx="1020">
                  <c:v>0.47751963310423162</c:v>
                </c:pt>
                <c:pt idx="1021">
                  <c:v>0.47752696258954846</c:v>
                </c:pt>
                <c:pt idx="1022">
                  <c:v>0.47758245361403301</c:v>
                </c:pt>
                <c:pt idx="1023">
                  <c:v>0.47759396981117758</c:v>
                </c:pt>
                <c:pt idx="1024">
                  <c:v>0.47772795605867574</c:v>
                </c:pt>
                <c:pt idx="1025">
                  <c:v>0.47806798679685714</c:v>
                </c:pt>
                <c:pt idx="1026">
                  <c:v>0.47808367468467272</c:v>
                </c:pt>
                <c:pt idx="1027">
                  <c:v>0.47846525474688339</c:v>
                </c:pt>
                <c:pt idx="1028">
                  <c:v>0.47866585422400876</c:v>
                </c:pt>
                <c:pt idx="1029">
                  <c:v>0.47868152251784274</c:v>
                </c:pt>
                <c:pt idx="1030">
                  <c:v>0.47874836814343291</c:v>
                </c:pt>
                <c:pt idx="1031">
                  <c:v>0.4790657574905558</c:v>
                </c:pt>
                <c:pt idx="1032">
                  <c:v>0.4790709759524156</c:v>
                </c:pt>
                <c:pt idx="1033">
                  <c:v>0.47920454922715411</c:v>
                </c:pt>
                <c:pt idx="1034">
                  <c:v>0.47922854672901111</c:v>
                </c:pt>
                <c:pt idx="1035">
                  <c:v>0.47926610562400512</c:v>
                </c:pt>
                <c:pt idx="1036">
                  <c:v>0.47927966783497084</c:v>
                </c:pt>
                <c:pt idx="1037">
                  <c:v>0.4792827975214633</c:v>
                </c:pt>
                <c:pt idx="1038">
                  <c:v>0.47928384074575264</c:v>
                </c:pt>
                <c:pt idx="1039">
                  <c:v>0.47928697040499652</c:v>
                </c:pt>
                <c:pt idx="1040">
                  <c:v>0.47934643004824806</c:v>
                </c:pt>
                <c:pt idx="1041">
                  <c:v>0.47941735471298907</c:v>
                </c:pt>
                <c:pt idx="1042">
                  <c:v>0.47942569810138463</c:v>
                </c:pt>
                <c:pt idx="1043">
                  <c:v>0.47944655593715552</c:v>
                </c:pt>
                <c:pt idx="1044">
                  <c:v>0.47951225218965987</c:v>
                </c:pt>
                <c:pt idx="1045">
                  <c:v>0.48009998958550287</c:v>
                </c:pt>
                <c:pt idx="1046">
                  <c:v>0.48023327664792242</c:v>
                </c:pt>
                <c:pt idx="1047">
                  <c:v>0.48052159160645419</c:v>
                </c:pt>
                <c:pt idx="1048">
                  <c:v>0.48055488760390314</c:v>
                </c:pt>
                <c:pt idx="1049">
                  <c:v>0.4808336510686414</c:v>
                </c:pt>
                <c:pt idx="1050">
                  <c:v>0.48096153692369203</c:v>
                </c:pt>
                <c:pt idx="1051">
                  <c:v>0.48097920952989226</c:v>
                </c:pt>
                <c:pt idx="1052">
                  <c:v>0.48098648629665264</c:v>
                </c:pt>
                <c:pt idx="1053">
                  <c:v>0.48109874246354045</c:v>
                </c:pt>
                <c:pt idx="1054">
                  <c:v>0.48111225301378474</c:v>
                </c:pt>
                <c:pt idx="1055">
                  <c:v>0.48151947001133816</c:v>
                </c:pt>
                <c:pt idx="1056">
                  <c:v>0.48174682147368653</c:v>
                </c:pt>
                <c:pt idx="1057">
                  <c:v>0.48225719279239371</c:v>
                </c:pt>
                <c:pt idx="1058">
                  <c:v>0.48254326230919437</c:v>
                </c:pt>
                <c:pt idx="1059">
                  <c:v>0.48266447973721865</c:v>
                </c:pt>
                <c:pt idx="1060">
                  <c:v>0.48267587468196499</c:v>
                </c:pt>
                <c:pt idx="1061">
                  <c:v>0.48267691057269357</c:v>
                </c:pt>
                <c:pt idx="1062">
                  <c:v>0.48268934108803357</c:v>
                </c:pt>
                <c:pt idx="1063">
                  <c:v>0.48272248756402469</c:v>
                </c:pt>
                <c:pt idx="1064">
                  <c:v>0.48282605563494602</c:v>
                </c:pt>
                <c:pt idx="1065">
                  <c:v>0.48289543381564498</c:v>
                </c:pt>
                <c:pt idx="1066">
                  <c:v>0.4833549420456979</c:v>
                </c:pt>
                <c:pt idx="1067">
                  <c:v>0.48386878386603943</c:v>
                </c:pt>
                <c:pt idx="1068">
                  <c:v>0.4841001962404064</c:v>
                </c:pt>
                <c:pt idx="1069">
                  <c:v>0.48411672146291335</c:v>
                </c:pt>
                <c:pt idx="1070">
                  <c:v>0.48412911500962219</c:v>
                </c:pt>
                <c:pt idx="1071">
                  <c:v>0.48431394776528996</c:v>
                </c:pt>
                <c:pt idx="1072">
                  <c:v>0.48479273921955551</c:v>
                </c:pt>
                <c:pt idx="1073">
                  <c:v>0.48479789603503848</c:v>
                </c:pt>
                <c:pt idx="1074">
                  <c:v>0.48488761584515644</c:v>
                </c:pt>
                <c:pt idx="1075">
                  <c:v>0.48490823874213562</c:v>
                </c:pt>
                <c:pt idx="1076">
                  <c:v>0.48514430842791506</c:v>
                </c:pt>
                <c:pt idx="1077">
                  <c:v>0.48528754362748694</c:v>
                </c:pt>
                <c:pt idx="1078">
                  <c:v>0.48551519028759543</c:v>
                </c:pt>
                <c:pt idx="1079">
                  <c:v>0.48576949266087099</c:v>
                </c:pt>
                <c:pt idx="1080">
                  <c:v>0.48612755527741891</c:v>
                </c:pt>
                <c:pt idx="1081">
                  <c:v>0.48623142638048394</c:v>
                </c:pt>
                <c:pt idx="1082">
                  <c:v>0.48658812151551745</c:v>
                </c:pt>
                <c:pt idx="1083">
                  <c:v>0.48670319497615788</c:v>
                </c:pt>
                <c:pt idx="1084">
                  <c:v>0.48688807748804036</c:v>
                </c:pt>
                <c:pt idx="1085">
                  <c:v>0.48705749147302929</c:v>
                </c:pt>
                <c:pt idx="1086">
                  <c:v>0.48713447835274398</c:v>
                </c:pt>
                <c:pt idx="1087">
                  <c:v>0.48734382113657704</c:v>
                </c:pt>
                <c:pt idx="1088">
                  <c:v>0.48740537543199086</c:v>
                </c:pt>
                <c:pt idx="1089">
                  <c:v>0.48743102076088668</c:v>
                </c:pt>
                <c:pt idx="1090">
                  <c:v>0.48747512757062794</c:v>
                </c:pt>
                <c:pt idx="1091">
                  <c:v>0.48747615326290578</c:v>
                </c:pt>
                <c:pt idx="1092">
                  <c:v>0.48750384613867404</c:v>
                </c:pt>
                <c:pt idx="1093">
                  <c:v>0.48752948628775267</c:v>
                </c:pt>
                <c:pt idx="1094">
                  <c:v>0.48806966715828592</c:v>
                </c:pt>
                <c:pt idx="1095">
                  <c:v>0.48822945425281339</c:v>
                </c:pt>
                <c:pt idx="1096">
                  <c:v>0.48827553696657788</c:v>
                </c:pt>
                <c:pt idx="1097">
                  <c:v>0.4884065929120941</c:v>
                </c:pt>
                <c:pt idx="1098">
                  <c:v>0.48857343357984578</c:v>
                </c:pt>
                <c:pt idx="1099">
                  <c:v>0.48861948385220988</c:v>
                </c:pt>
                <c:pt idx="1100">
                  <c:v>0.48862357699971865</c:v>
                </c:pt>
                <c:pt idx="1101">
                  <c:v>0.48862664683784901</c:v>
                </c:pt>
                <c:pt idx="1102">
                  <c:v>0.4886563209455087</c:v>
                </c:pt>
                <c:pt idx="1103">
                  <c:v>0.48879034360347179</c:v>
                </c:pt>
                <c:pt idx="1104">
                  <c:v>0.48886808036524537</c:v>
                </c:pt>
                <c:pt idx="1105">
                  <c:v>0.48942415142696011</c:v>
                </c:pt>
                <c:pt idx="1106">
                  <c:v>0.48942925944409982</c:v>
                </c:pt>
                <c:pt idx="1107">
                  <c:v>0.48944969097957347</c:v>
                </c:pt>
                <c:pt idx="1108">
                  <c:v>0.48951506616242157</c:v>
                </c:pt>
                <c:pt idx="1109">
                  <c:v>0.48952221604335794</c:v>
                </c:pt>
                <c:pt idx="1110">
                  <c:v>0.48956409182046839</c:v>
                </c:pt>
                <c:pt idx="1111">
                  <c:v>0.48984589413406332</c:v>
                </c:pt>
                <c:pt idx="1112">
                  <c:v>0.48990713405705782</c:v>
                </c:pt>
                <c:pt idx="1113">
                  <c:v>0.48995918197335581</c:v>
                </c:pt>
                <c:pt idx="1114">
                  <c:v>0.49047324086029404</c:v>
                </c:pt>
                <c:pt idx="1115">
                  <c:v>0.49051911277747373</c:v>
                </c:pt>
                <c:pt idx="1116">
                  <c:v>0.4908278720692214</c:v>
                </c:pt>
                <c:pt idx="1117">
                  <c:v>0.49085333858495861</c:v>
                </c:pt>
                <c:pt idx="1118">
                  <c:v>0.49128810284801316</c:v>
                </c:pt>
                <c:pt idx="1119">
                  <c:v>0.4918536367660607</c:v>
                </c:pt>
                <c:pt idx="1120">
                  <c:v>0.49203353544245332</c:v>
                </c:pt>
                <c:pt idx="1121">
                  <c:v>0.49225603094324805</c:v>
                </c:pt>
                <c:pt idx="1122">
                  <c:v>0.49244796679446246</c:v>
                </c:pt>
                <c:pt idx="1123">
                  <c:v>0.49264997716431491</c:v>
                </c:pt>
                <c:pt idx="1124">
                  <c:v>0.49267027513337963</c:v>
                </c:pt>
                <c:pt idx="1125">
                  <c:v>0.492971601616158</c:v>
                </c:pt>
                <c:pt idx="1126">
                  <c:v>0.49299594318817674</c:v>
                </c:pt>
                <c:pt idx="1127">
                  <c:v>0.49300405677844072</c:v>
                </c:pt>
                <c:pt idx="1128">
                  <c:v>0.49334876102003139</c:v>
                </c:pt>
                <c:pt idx="1129">
                  <c:v>0.49354229808598976</c:v>
                </c:pt>
                <c:pt idx="1130">
                  <c:v>0.49355850717012262</c:v>
                </c:pt>
                <c:pt idx="1131">
                  <c:v>0.49360814417916565</c:v>
                </c:pt>
                <c:pt idx="1132">
                  <c:v>0.49371347966204043</c:v>
                </c:pt>
                <c:pt idx="1133">
                  <c:v>0.49389573798525532</c:v>
                </c:pt>
                <c:pt idx="1134">
                  <c:v>0.49409007276001815</c:v>
                </c:pt>
                <c:pt idx="1135">
                  <c:v>0.4941416800878064</c:v>
                </c:pt>
                <c:pt idx="1136">
                  <c:v>0.49423577369510596</c:v>
                </c:pt>
                <c:pt idx="1137">
                  <c:v>0.49423880867451109</c:v>
                </c:pt>
                <c:pt idx="1138">
                  <c:v>0.49427118062860997</c:v>
                </c:pt>
                <c:pt idx="1139">
                  <c:v>0.49432378053255743</c:v>
                </c:pt>
                <c:pt idx="1140">
                  <c:v>0.49446536784693018</c:v>
                </c:pt>
                <c:pt idx="1141">
                  <c:v>0.49469182325969369</c:v>
                </c:pt>
                <c:pt idx="1142">
                  <c:v>0.49475246335920348</c:v>
                </c:pt>
                <c:pt idx="1143">
                  <c:v>0.49485452407753133</c:v>
                </c:pt>
                <c:pt idx="1144">
                  <c:v>0.49486260719516889</c:v>
                </c:pt>
                <c:pt idx="1145">
                  <c:v>0.49493939022874306</c:v>
                </c:pt>
                <c:pt idx="1146">
                  <c:v>0.49506868210380667</c:v>
                </c:pt>
                <c:pt idx="1147">
                  <c:v>0.49574590265578594</c:v>
                </c:pt>
                <c:pt idx="1148">
                  <c:v>0.49578321875593973</c:v>
                </c:pt>
                <c:pt idx="1149">
                  <c:v>0.49582658258709766</c:v>
                </c:pt>
                <c:pt idx="1150">
                  <c:v>0.49590321636383849</c:v>
                </c:pt>
                <c:pt idx="1151">
                  <c:v>0.49611389821290031</c:v>
                </c:pt>
                <c:pt idx="1152">
                  <c:v>0.49618947993684831</c:v>
                </c:pt>
                <c:pt idx="1153">
                  <c:v>0.49631844616133297</c:v>
                </c:pt>
                <c:pt idx="1154">
                  <c:v>0.4963436309654834</c:v>
                </c:pt>
                <c:pt idx="1155">
                  <c:v>0.49653197278725164</c:v>
                </c:pt>
                <c:pt idx="1156">
                  <c:v>0.49681082918954167</c:v>
                </c:pt>
                <c:pt idx="1157">
                  <c:v>0.49697183018758717</c:v>
                </c:pt>
                <c:pt idx="1158">
                  <c:v>0.49704728145318328</c:v>
                </c:pt>
                <c:pt idx="1159">
                  <c:v>0.49751482389975071</c:v>
                </c:pt>
                <c:pt idx="1160">
                  <c:v>0.49757511995677595</c:v>
                </c:pt>
                <c:pt idx="1161">
                  <c:v>0.49759019282940053</c:v>
                </c:pt>
                <c:pt idx="1162">
                  <c:v>0.49762234676509454</c:v>
                </c:pt>
                <c:pt idx="1163">
                  <c:v>0.49764344665633847</c:v>
                </c:pt>
                <c:pt idx="1164">
                  <c:v>0.49767157845309995</c:v>
                </c:pt>
                <c:pt idx="1165">
                  <c:v>0.49796385410991423</c:v>
                </c:pt>
                <c:pt idx="1166">
                  <c:v>0.49798493953130746</c:v>
                </c:pt>
                <c:pt idx="1167">
                  <c:v>0.49805321000872987</c:v>
                </c:pt>
                <c:pt idx="1168">
                  <c:v>0.49811745602819418</c:v>
                </c:pt>
                <c:pt idx="1169">
                  <c:v>0.49815660188338368</c:v>
                </c:pt>
                <c:pt idx="1170">
                  <c:v>0.49844257442558015</c:v>
                </c:pt>
                <c:pt idx="1171">
                  <c:v>0.49862611243295313</c:v>
                </c:pt>
                <c:pt idx="1172">
                  <c:v>0.49900801596767957</c:v>
                </c:pt>
                <c:pt idx="1173">
                  <c:v>0.49913925912514634</c:v>
                </c:pt>
                <c:pt idx="1174">
                  <c:v>0.49924843515027667</c:v>
                </c:pt>
                <c:pt idx="1175">
                  <c:v>0.49939663595182537</c:v>
                </c:pt>
                <c:pt idx="1176">
                  <c:v>0.49969590752776832</c:v>
                </c:pt>
                <c:pt idx="1177">
                  <c:v>0.49988398654087729</c:v>
                </c:pt>
                <c:pt idx="1178">
                  <c:v>0.4999479972957187</c:v>
                </c:pt>
                <c:pt idx="1179">
                  <c:v>0.50015997440818871</c:v>
                </c:pt>
                <c:pt idx="1180">
                  <c:v>0.50024494000439423</c:v>
                </c:pt>
                <c:pt idx="1181">
                  <c:v>0.50030490703170205</c:v>
                </c:pt>
                <c:pt idx="1182">
                  <c:v>0.50031989766548357</c:v>
                </c:pt>
                <c:pt idx="1183">
                  <c:v>0.50036486687216564</c:v>
                </c:pt>
                <c:pt idx="1184">
                  <c:v>0.50064058964490687</c:v>
                </c:pt>
                <c:pt idx="1185">
                  <c:v>0.50078837845940471</c:v>
                </c:pt>
                <c:pt idx="1186">
                  <c:v>0.50092813855881568</c:v>
                </c:pt>
                <c:pt idx="1187">
                  <c:v>0.5012873427486475</c:v>
                </c:pt>
                <c:pt idx="1188">
                  <c:v>0.50132624108458557</c:v>
                </c:pt>
                <c:pt idx="1189">
                  <c:v>0.50140303150260268</c:v>
                </c:pt>
                <c:pt idx="1190">
                  <c:v>0.50140702029389261</c:v>
                </c:pt>
                <c:pt idx="1191">
                  <c:v>0.50141001186653622</c:v>
                </c:pt>
                <c:pt idx="1192">
                  <c:v>0.50146684835590083</c:v>
                </c:pt>
                <c:pt idx="1193">
                  <c:v>0.50152666928090672</c:v>
                </c:pt>
                <c:pt idx="1194">
                  <c:v>0.50172103802810575</c:v>
                </c:pt>
                <c:pt idx="1195">
                  <c:v>0.50176089923388811</c:v>
                </c:pt>
                <c:pt idx="1196">
                  <c:v>0.50193326249612102</c:v>
                </c:pt>
                <c:pt idx="1197">
                  <c:v>0.50205577379410737</c:v>
                </c:pt>
                <c:pt idx="1198">
                  <c:v>0.50218721608579397</c:v>
                </c:pt>
                <c:pt idx="1199">
                  <c:v>0.50223998247849599</c:v>
                </c:pt>
                <c:pt idx="1200">
                  <c:v>0.50245397799201474</c:v>
                </c:pt>
                <c:pt idx="1201">
                  <c:v>0.50247387991815051</c:v>
                </c:pt>
                <c:pt idx="1202">
                  <c:v>0.50267385052337865</c:v>
                </c:pt>
                <c:pt idx="1203">
                  <c:v>0.50272855498767921</c:v>
                </c:pt>
                <c:pt idx="1204">
                  <c:v>0.50286877015778186</c:v>
                </c:pt>
                <c:pt idx="1205">
                  <c:v>0.50299900596323255</c:v>
                </c:pt>
                <c:pt idx="1206">
                  <c:v>0.50310635058603659</c:v>
                </c:pt>
                <c:pt idx="1207">
                  <c:v>0.503189825016365</c:v>
                </c:pt>
                <c:pt idx="1208">
                  <c:v>0.50330606990180438</c:v>
                </c:pt>
                <c:pt idx="1209">
                  <c:v>0.50346896627299675</c:v>
                </c:pt>
                <c:pt idx="1210">
                  <c:v>0.50390475290475278</c:v>
                </c:pt>
                <c:pt idx="1211">
                  <c:v>0.50392955856944921</c:v>
                </c:pt>
                <c:pt idx="1212">
                  <c:v>0.50398908718344282</c:v>
                </c:pt>
                <c:pt idx="1213">
                  <c:v>0.50408431834366763</c:v>
                </c:pt>
                <c:pt idx="1214">
                  <c:v>0.50409522909862969</c:v>
                </c:pt>
                <c:pt idx="1215">
                  <c:v>0.50425092959755657</c:v>
                </c:pt>
                <c:pt idx="1216">
                  <c:v>0.50432132614038838</c:v>
                </c:pt>
                <c:pt idx="1217">
                  <c:v>0.50460677760014283</c:v>
                </c:pt>
                <c:pt idx="1218">
                  <c:v>0.50468306886599634</c:v>
                </c:pt>
                <c:pt idx="1219">
                  <c:v>0.5046989201494293</c:v>
                </c:pt>
                <c:pt idx="1220">
                  <c:v>0.50528012032930802</c:v>
                </c:pt>
                <c:pt idx="1221">
                  <c:v>0.50555316238749803</c:v>
                </c:pt>
                <c:pt idx="1222">
                  <c:v>0.50569259436934599</c:v>
                </c:pt>
                <c:pt idx="1223">
                  <c:v>0.50579936733847342</c:v>
                </c:pt>
                <c:pt idx="1224">
                  <c:v>0.50585076850786737</c:v>
                </c:pt>
                <c:pt idx="1225">
                  <c:v>0.50585768749718529</c:v>
                </c:pt>
                <c:pt idx="1226">
                  <c:v>0.5059258839000037</c:v>
                </c:pt>
                <c:pt idx="1227">
                  <c:v>0.50601284568674743</c:v>
                </c:pt>
                <c:pt idx="1228">
                  <c:v>0.50618277331414585</c:v>
                </c:pt>
                <c:pt idx="1229">
                  <c:v>0.50619758987968322</c:v>
                </c:pt>
                <c:pt idx="1230">
                  <c:v>0.50621734462580392</c:v>
                </c:pt>
                <c:pt idx="1231">
                  <c:v>0.50628055463349564</c:v>
                </c:pt>
                <c:pt idx="1232">
                  <c:v>0.50630919407018471</c:v>
                </c:pt>
                <c:pt idx="1233">
                  <c:v>0.50632795696070343</c:v>
                </c:pt>
                <c:pt idx="1234">
                  <c:v>0.50651850903989681</c:v>
                </c:pt>
                <c:pt idx="1235">
                  <c:v>0.50652640602440457</c:v>
                </c:pt>
                <c:pt idx="1236">
                  <c:v>0.50665964907420835</c:v>
                </c:pt>
                <c:pt idx="1237">
                  <c:v>0.50678595087077938</c:v>
                </c:pt>
                <c:pt idx="1238">
                  <c:v>0.50684613049721505</c:v>
                </c:pt>
                <c:pt idx="1239">
                  <c:v>0.5074297981001904</c:v>
                </c:pt>
                <c:pt idx="1240">
                  <c:v>0.50746526974759565</c:v>
                </c:pt>
                <c:pt idx="1241">
                  <c:v>0.50798917311297098</c:v>
                </c:pt>
                <c:pt idx="1242">
                  <c:v>0.50823321418419709</c:v>
                </c:pt>
                <c:pt idx="1243">
                  <c:v>0.50850368730226536</c:v>
                </c:pt>
                <c:pt idx="1244">
                  <c:v>0.50851548648984135</c:v>
                </c:pt>
                <c:pt idx="1245">
                  <c:v>0.50854694965165204</c:v>
                </c:pt>
                <c:pt idx="1246">
                  <c:v>0.50866098729900644</c:v>
                </c:pt>
                <c:pt idx="1247">
                  <c:v>0.50866590214009821</c:v>
                </c:pt>
                <c:pt idx="1248">
                  <c:v>0.50870128759420297</c:v>
                </c:pt>
                <c:pt idx="1249">
                  <c:v>0.50875534395227728</c:v>
                </c:pt>
                <c:pt idx="1250">
                  <c:v>0.50882708261255116</c:v>
                </c:pt>
                <c:pt idx="1251">
                  <c:v>0.50890077618333418</c:v>
                </c:pt>
                <c:pt idx="1252">
                  <c:v>0.50890175869218612</c:v>
                </c:pt>
                <c:pt idx="1253">
                  <c:v>0.50911688245431419</c:v>
                </c:pt>
                <c:pt idx="1254">
                  <c:v>0.50919642575336288</c:v>
                </c:pt>
                <c:pt idx="1255">
                  <c:v>0.50921508225896062</c:v>
                </c:pt>
                <c:pt idx="1256">
                  <c:v>0.50925926599326599</c:v>
                </c:pt>
                <c:pt idx="1257">
                  <c:v>0.50967048178210206</c:v>
                </c:pt>
                <c:pt idx="1258">
                  <c:v>0.50972933994424918</c:v>
                </c:pt>
                <c:pt idx="1259">
                  <c:v>0.50979603764642967</c:v>
                </c:pt>
                <c:pt idx="1260">
                  <c:v>0.50982349886995204</c:v>
                </c:pt>
                <c:pt idx="1261">
                  <c:v>0.51004019449451232</c:v>
                </c:pt>
                <c:pt idx="1262">
                  <c:v>0.51009116832189916</c:v>
                </c:pt>
                <c:pt idx="1263">
                  <c:v>0.51029109339670042</c:v>
                </c:pt>
                <c:pt idx="1264">
                  <c:v>0.51102739652586138</c:v>
                </c:pt>
                <c:pt idx="1265">
                  <c:v>0.51112816396672955</c:v>
                </c:pt>
                <c:pt idx="1266">
                  <c:v>0.51116044447903042</c:v>
                </c:pt>
                <c:pt idx="1267">
                  <c:v>0.51139026193309556</c:v>
                </c:pt>
                <c:pt idx="1268">
                  <c:v>0.51152712538046308</c:v>
                </c:pt>
                <c:pt idx="1269">
                  <c:v>0.51160629394095614</c:v>
                </c:pt>
                <c:pt idx="1270">
                  <c:v>0.51165222563768842</c:v>
                </c:pt>
                <c:pt idx="1271">
                  <c:v>0.51184861043085772</c:v>
                </c:pt>
                <c:pt idx="1272">
                  <c:v>0.51185251782129593</c:v>
                </c:pt>
                <c:pt idx="1273">
                  <c:v>0.51193456613125865</c:v>
                </c:pt>
                <c:pt idx="1274">
                  <c:v>0.51194140289685497</c:v>
                </c:pt>
                <c:pt idx="1275">
                  <c:v>0.51197265551980409</c:v>
                </c:pt>
                <c:pt idx="1276">
                  <c:v>0.5120976469385502</c:v>
                </c:pt>
                <c:pt idx="1277">
                  <c:v>0.51214158198685644</c:v>
                </c:pt>
                <c:pt idx="1278">
                  <c:v>0.51228605290403917</c:v>
                </c:pt>
                <c:pt idx="1279">
                  <c:v>0.51234363468281707</c:v>
                </c:pt>
                <c:pt idx="1280">
                  <c:v>0.51236803178965018</c:v>
                </c:pt>
                <c:pt idx="1281">
                  <c:v>0.51239535517020451</c:v>
                </c:pt>
                <c:pt idx="1282">
                  <c:v>0.51277772962561463</c:v>
                </c:pt>
                <c:pt idx="1283">
                  <c:v>0.51300292396827529</c:v>
                </c:pt>
                <c:pt idx="1284">
                  <c:v>0.51333809521600871</c:v>
                </c:pt>
                <c:pt idx="1285">
                  <c:v>0.51345983289834851</c:v>
                </c:pt>
                <c:pt idx="1286">
                  <c:v>0.51349391427747215</c:v>
                </c:pt>
                <c:pt idx="1287">
                  <c:v>0.51351825673485063</c:v>
                </c:pt>
                <c:pt idx="1288">
                  <c:v>0.51374799269680849</c:v>
                </c:pt>
                <c:pt idx="1289">
                  <c:v>0.5139844355620119</c:v>
                </c:pt>
                <c:pt idx="1290">
                  <c:v>0.51399610893468828</c:v>
                </c:pt>
                <c:pt idx="1291">
                  <c:v>0.51414783866121627</c:v>
                </c:pt>
                <c:pt idx="1292">
                  <c:v>0.5141828468550852</c:v>
                </c:pt>
                <c:pt idx="1293">
                  <c:v>0.5142022948217948</c:v>
                </c:pt>
                <c:pt idx="1294">
                  <c:v>0.51421785266557984</c:v>
                </c:pt>
                <c:pt idx="1295">
                  <c:v>0.51422952073952344</c:v>
                </c:pt>
                <c:pt idx="1296">
                  <c:v>0.51441617392924177</c:v>
                </c:pt>
                <c:pt idx="1297">
                  <c:v>0.51447448916345695</c:v>
                </c:pt>
                <c:pt idx="1298">
                  <c:v>0.51449489793388614</c:v>
                </c:pt>
                <c:pt idx="1299">
                  <c:v>0.51465036675397402</c:v>
                </c:pt>
                <c:pt idx="1300">
                  <c:v>0.51468436929831085</c:v>
                </c:pt>
                <c:pt idx="1301">
                  <c:v>0.51555892000817904</c:v>
                </c:pt>
                <c:pt idx="1302">
                  <c:v>0.51564328755448763</c:v>
                </c:pt>
                <c:pt idx="1303">
                  <c:v>0.5157867776513857</c:v>
                </c:pt>
                <c:pt idx="1304">
                  <c:v>0.51584106079295389</c:v>
                </c:pt>
                <c:pt idx="1305">
                  <c:v>0.51595348627565252</c:v>
                </c:pt>
                <c:pt idx="1306">
                  <c:v>0.51625284502848023</c:v>
                </c:pt>
                <c:pt idx="1307">
                  <c:v>0.51628383666351596</c:v>
                </c:pt>
                <c:pt idx="1308">
                  <c:v>0.51639229273876652</c:v>
                </c:pt>
                <c:pt idx="1309">
                  <c:v>0.5171199087252395</c:v>
                </c:pt>
                <c:pt idx="1310">
                  <c:v>0.51718855362430438</c:v>
                </c:pt>
                <c:pt idx="1311">
                  <c:v>0.51720788857093036</c:v>
                </c:pt>
                <c:pt idx="1312">
                  <c:v>0.51734417943956812</c:v>
                </c:pt>
                <c:pt idx="1313">
                  <c:v>0.51737510570184952</c:v>
                </c:pt>
                <c:pt idx="1314">
                  <c:v>0.51737897135465416</c:v>
                </c:pt>
                <c:pt idx="1315">
                  <c:v>0.51738187057530338</c:v>
                </c:pt>
                <c:pt idx="1316">
                  <c:v>0.51742535693566472</c:v>
                </c:pt>
                <c:pt idx="1317">
                  <c:v>0.51747560328966236</c:v>
                </c:pt>
                <c:pt idx="1318">
                  <c:v>0.51750265699801001</c:v>
                </c:pt>
                <c:pt idx="1319">
                  <c:v>0.51767171064295181</c:v>
                </c:pt>
                <c:pt idx="1320">
                  <c:v>0.51790346590846448</c:v>
                </c:pt>
                <c:pt idx="1321">
                  <c:v>0.51813511751279706</c:v>
                </c:pt>
                <c:pt idx="1322">
                  <c:v>0.51825862269720124</c:v>
                </c:pt>
                <c:pt idx="1323">
                  <c:v>0.51846311344202689</c:v>
                </c:pt>
                <c:pt idx="1324">
                  <c:v>0.51846793536341274</c:v>
                </c:pt>
                <c:pt idx="1325">
                  <c:v>0.51859425372828805</c:v>
                </c:pt>
                <c:pt idx="1326">
                  <c:v>0.51878415550207391</c:v>
                </c:pt>
                <c:pt idx="1327">
                  <c:v>0.51878704686990795</c:v>
                </c:pt>
                <c:pt idx="1328">
                  <c:v>0.51884872554531725</c:v>
                </c:pt>
                <c:pt idx="1329">
                  <c:v>0.5188612531303527</c:v>
                </c:pt>
                <c:pt idx="1330">
                  <c:v>0.51891039688948226</c:v>
                </c:pt>
                <c:pt idx="1331">
                  <c:v>0.51901445066587493</c:v>
                </c:pt>
                <c:pt idx="1332">
                  <c:v>0.51920805078503929</c:v>
                </c:pt>
                <c:pt idx="1333">
                  <c:v>0.51934285399916691</c:v>
                </c:pt>
                <c:pt idx="1334">
                  <c:v>0.51975090187511941</c:v>
                </c:pt>
                <c:pt idx="1335">
                  <c:v>0.51979707579015866</c:v>
                </c:pt>
                <c:pt idx="1336">
                  <c:v>0.51996249864773902</c:v>
                </c:pt>
                <c:pt idx="1337">
                  <c:v>0.52007691738818784</c:v>
                </c:pt>
                <c:pt idx="1338">
                  <c:v>0.52012402367127786</c:v>
                </c:pt>
                <c:pt idx="1339">
                  <c:v>0.5202883815731425</c:v>
                </c:pt>
                <c:pt idx="1340">
                  <c:v>0.52038062992390477</c:v>
                </c:pt>
                <c:pt idx="1341">
                  <c:v>0.52060829805142372</c:v>
                </c:pt>
                <c:pt idx="1342">
                  <c:v>0.52078882476489452</c:v>
                </c:pt>
                <c:pt idx="1343">
                  <c:v>0.52095297292557985</c:v>
                </c:pt>
                <c:pt idx="1344">
                  <c:v>0.5210115161875023</c:v>
                </c:pt>
                <c:pt idx="1345">
                  <c:v>0.52153715112156684</c:v>
                </c:pt>
                <c:pt idx="1346">
                  <c:v>0.52157166334071481</c:v>
                </c:pt>
                <c:pt idx="1347">
                  <c:v>0.5218438463755225</c:v>
                </c:pt>
                <c:pt idx="1348">
                  <c:v>0.52202777703873193</c:v>
                </c:pt>
                <c:pt idx="1349">
                  <c:v>0.5221647249671314</c:v>
                </c:pt>
                <c:pt idx="1350">
                  <c:v>0.52239927258754859</c:v>
                </c:pt>
                <c:pt idx="1351">
                  <c:v>0.52241841468309669</c:v>
                </c:pt>
                <c:pt idx="1352">
                  <c:v>0.52249114825037946</c:v>
                </c:pt>
                <c:pt idx="1353">
                  <c:v>0.52254760548681112</c:v>
                </c:pt>
                <c:pt idx="1354">
                  <c:v>0.52256004439681381</c:v>
                </c:pt>
                <c:pt idx="1355">
                  <c:v>0.52256291487245821</c:v>
                </c:pt>
                <c:pt idx="1356">
                  <c:v>0.52259353229828631</c:v>
                </c:pt>
                <c:pt idx="1357">
                  <c:v>0.52291873173563019</c:v>
                </c:pt>
                <c:pt idx="1358">
                  <c:v>0.52300382407779766</c:v>
                </c:pt>
                <c:pt idx="1359">
                  <c:v>0.52315676426860813</c:v>
                </c:pt>
                <c:pt idx="1360">
                  <c:v>0.52320646020476469</c:v>
                </c:pt>
                <c:pt idx="1361">
                  <c:v>0.52339373324486793</c:v>
                </c:pt>
                <c:pt idx="1362">
                  <c:v>0.5234348096945789</c:v>
                </c:pt>
                <c:pt idx="1363">
                  <c:v>0.52361818150251427</c:v>
                </c:pt>
                <c:pt idx="1364">
                  <c:v>0.5236726076471826</c:v>
                </c:pt>
                <c:pt idx="1365">
                  <c:v>0.52372989221544342</c:v>
                </c:pt>
                <c:pt idx="1366">
                  <c:v>0.52375566822708464</c:v>
                </c:pt>
                <c:pt idx="1367">
                  <c:v>0.52379480715257187</c:v>
                </c:pt>
                <c:pt idx="1368">
                  <c:v>0.52382153449433522</c:v>
                </c:pt>
                <c:pt idx="1369">
                  <c:v>0.52398473260201006</c:v>
                </c:pt>
                <c:pt idx="1370">
                  <c:v>0.5240496159716177</c:v>
                </c:pt>
                <c:pt idx="1371">
                  <c:v>0.52411926123736374</c:v>
                </c:pt>
                <c:pt idx="1372">
                  <c:v>0.52412307714886974</c:v>
                </c:pt>
                <c:pt idx="1373">
                  <c:v>0.52416409644308903</c:v>
                </c:pt>
                <c:pt idx="1374">
                  <c:v>0.52425947773979253</c:v>
                </c:pt>
                <c:pt idx="1375">
                  <c:v>0.52440537754679828</c:v>
                </c:pt>
                <c:pt idx="1376">
                  <c:v>0.52449213530805205</c:v>
                </c:pt>
                <c:pt idx="1377">
                  <c:v>0.52455409635232098</c:v>
                </c:pt>
                <c:pt idx="1378">
                  <c:v>0.52457315981662656</c:v>
                </c:pt>
                <c:pt idx="1379">
                  <c:v>0.52463415824744009</c:v>
                </c:pt>
                <c:pt idx="1380">
                  <c:v>0.52467990241670204</c:v>
                </c:pt>
                <c:pt idx="1381">
                  <c:v>0.5248542654870969</c:v>
                </c:pt>
                <c:pt idx="1382">
                  <c:v>0.52497618993626749</c:v>
                </c:pt>
                <c:pt idx="1383">
                  <c:v>0.52500000000000002</c:v>
                </c:pt>
                <c:pt idx="1384">
                  <c:v>0.52509142061168734</c:v>
                </c:pt>
                <c:pt idx="1385">
                  <c:v>0.52526564707774293</c:v>
                </c:pt>
                <c:pt idx="1386">
                  <c:v>0.52532275793077909</c:v>
                </c:pt>
                <c:pt idx="1387">
                  <c:v>0.52546075019928939</c:v>
                </c:pt>
                <c:pt idx="1388">
                  <c:v>0.52552830561255215</c:v>
                </c:pt>
                <c:pt idx="1389">
                  <c:v>0.52558538792474052</c:v>
                </c:pt>
                <c:pt idx="1390">
                  <c:v>0.52560441398450974</c:v>
                </c:pt>
                <c:pt idx="1391">
                  <c:v>0.5256767067314283</c:v>
                </c:pt>
                <c:pt idx="1392">
                  <c:v>0.5257195069616496</c:v>
                </c:pt>
                <c:pt idx="1393">
                  <c:v>0.52578798008322714</c:v>
                </c:pt>
                <c:pt idx="1394">
                  <c:v>0.52631169472091344</c:v>
                </c:pt>
                <c:pt idx="1395">
                  <c:v>0.52637249168245859</c:v>
                </c:pt>
                <c:pt idx="1396">
                  <c:v>0.52657383148044867</c:v>
                </c:pt>
                <c:pt idx="1397">
                  <c:v>0.5267684500802986</c:v>
                </c:pt>
                <c:pt idx="1398">
                  <c:v>0.52691650192416639</c:v>
                </c:pt>
                <c:pt idx="1399">
                  <c:v>0.52698102432630345</c:v>
                </c:pt>
                <c:pt idx="1400">
                  <c:v>0.52704174407726001</c:v>
                </c:pt>
                <c:pt idx="1401">
                  <c:v>0.52723808663638849</c:v>
                </c:pt>
                <c:pt idx="1402">
                  <c:v>0.52725800136176215</c:v>
                </c:pt>
                <c:pt idx="1403">
                  <c:v>0.52770825273061628</c:v>
                </c:pt>
                <c:pt idx="1404">
                  <c:v>0.5277272022551045</c:v>
                </c:pt>
                <c:pt idx="1405">
                  <c:v>0.52784562137049129</c:v>
                </c:pt>
                <c:pt idx="1406">
                  <c:v>0.52787214361055268</c:v>
                </c:pt>
                <c:pt idx="1407">
                  <c:v>0.5278872985780203</c:v>
                </c:pt>
                <c:pt idx="1408">
                  <c:v>0.52794412583151262</c:v>
                </c:pt>
                <c:pt idx="1409">
                  <c:v>0.52802367371170011</c:v>
                </c:pt>
                <c:pt idx="1410">
                  <c:v>0.52816380034985355</c:v>
                </c:pt>
                <c:pt idx="1411">
                  <c:v>0.52832944267757787</c:v>
                </c:pt>
                <c:pt idx="1412">
                  <c:v>0.52843542651869968</c:v>
                </c:pt>
                <c:pt idx="1413">
                  <c:v>0.52851963066663854</c:v>
                </c:pt>
                <c:pt idx="1414">
                  <c:v>0.52926836293132051</c:v>
                </c:pt>
                <c:pt idx="1415">
                  <c:v>0.5292711970247389</c:v>
                </c:pt>
                <c:pt idx="1416">
                  <c:v>0.52941949340763794</c:v>
                </c:pt>
                <c:pt idx="1417">
                  <c:v>0.52945254744877757</c:v>
                </c:pt>
                <c:pt idx="1418">
                  <c:v>0.52955169719301243</c:v>
                </c:pt>
                <c:pt idx="1419">
                  <c:v>0.52956302741033578</c:v>
                </c:pt>
                <c:pt idx="1420">
                  <c:v>0.52969897111472664</c:v>
                </c:pt>
                <c:pt idx="1421">
                  <c:v>0.52980373724616181</c:v>
                </c:pt>
                <c:pt idx="1422">
                  <c:v>0.52981978068018565</c:v>
                </c:pt>
                <c:pt idx="1423">
                  <c:v>0.5301179114121688</c:v>
                </c:pt>
                <c:pt idx="1424">
                  <c:v>0.53052803884431965</c:v>
                </c:pt>
                <c:pt idx="1425">
                  <c:v>0.53085308702125866</c:v>
                </c:pt>
                <c:pt idx="1426">
                  <c:v>0.53087192429059571</c:v>
                </c:pt>
                <c:pt idx="1427">
                  <c:v>0.53094349981895428</c:v>
                </c:pt>
                <c:pt idx="1428">
                  <c:v>0.5310404880986006</c:v>
                </c:pt>
                <c:pt idx="1429">
                  <c:v>0.53109697796165245</c:v>
                </c:pt>
                <c:pt idx="1430">
                  <c:v>0.53113934141616737</c:v>
                </c:pt>
                <c:pt idx="1431">
                  <c:v>0.53117605367712128</c:v>
                </c:pt>
                <c:pt idx="1432">
                  <c:v>0.53122970549471349</c:v>
                </c:pt>
                <c:pt idx="1433">
                  <c:v>0.53150352773993892</c:v>
                </c:pt>
                <c:pt idx="1434">
                  <c:v>0.53167001043880591</c:v>
                </c:pt>
                <c:pt idx="1435">
                  <c:v>0.53183174030890634</c:v>
                </c:pt>
                <c:pt idx="1436">
                  <c:v>0.53191446680833943</c:v>
                </c:pt>
                <c:pt idx="1437">
                  <c:v>0.53203477329964066</c:v>
                </c:pt>
                <c:pt idx="1438">
                  <c:v>0.53210243374748811</c:v>
                </c:pt>
                <c:pt idx="1439">
                  <c:v>0.5322339711066929</c:v>
                </c:pt>
                <c:pt idx="1440">
                  <c:v>0.5323119386224584</c:v>
                </c:pt>
                <c:pt idx="1441">
                  <c:v>0.53260491924127029</c:v>
                </c:pt>
                <c:pt idx="1442">
                  <c:v>0.53262463330191556</c:v>
                </c:pt>
                <c:pt idx="1443">
                  <c:v>0.53269503470559965</c:v>
                </c:pt>
                <c:pt idx="1444">
                  <c:v>0.5329549699552486</c:v>
                </c:pt>
                <c:pt idx="1445">
                  <c:v>0.53321665390345796</c:v>
                </c:pt>
                <c:pt idx="1446">
                  <c:v>0.53362533672980705</c:v>
                </c:pt>
                <c:pt idx="1447">
                  <c:v>0.53362627371597815</c:v>
                </c:pt>
                <c:pt idx="1448">
                  <c:v>0.53365531947128575</c:v>
                </c:pt>
                <c:pt idx="1449">
                  <c:v>0.53371153257166926</c:v>
                </c:pt>
                <c:pt idx="1450">
                  <c:v>0.53380146121943128</c:v>
                </c:pt>
                <c:pt idx="1451">
                  <c:v>0.53428176087154611</c:v>
                </c:pt>
                <c:pt idx="1452">
                  <c:v>0.53431170677798179</c:v>
                </c:pt>
                <c:pt idx="1453">
                  <c:v>0.53432574334388938</c:v>
                </c:pt>
                <c:pt idx="1454">
                  <c:v>0.53443147362407462</c:v>
                </c:pt>
                <c:pt idx="1455">
                  <c:v>0.53454653679544117</c:v>
                </c:pt>
                <c:pt idx="1456">
                  <c:v>0.53458020913610327</c:v>
                </c:pt>
                <c:pt idx="1457">
                  <c:v>0.53464848265004916</c:v>
                </c:pt>
                <c:pt idx="1458">
                  <c:v>0.53472983832959986</c:v>
                </c:pt>
                <c:pt idx="1459">
                  <c:v>0.5348831648126533</c:v>
                </c:pt>
                <c:pt idx="1460">
                  <c:v>0.53516446070343648</c:v>
                </c:pt>
                <c:pt idx="1461">
                  <c:v>0.53516819785932723</c:v>
                </c:pt>
                <c:pt idx="1462">
                  <c:v>0.53517473781934066</c:v>
                </c:pt>
                <c:pt idx="1463">
                  <c:v>0.53517567209281858</c:v>
                </c:pt>
                <c:pt idx="1464">
                  <c:v>0.53520556798299479</c:v>
                </c:pt>
                <c:pt idx="1465">
                  <c:v>0.53567154115185167</c:v>
                </c:pt>
                <c:pt idx="1466">
                  <c:v>0.53577607262736171</c:v>
                </c:pt>
                <c:pt idx="1467">
                  <c:v>0.53585912327775109</c:v>
                </c:pt>
                <c:pt idx="1468">
                  <c:v>0.53622383386045047</c:v>
                </c:pt>
                <c:pt idx="1469">
                  <c:v>0.5362508741251617</c:v>
                </c:pt>
                <c:pt idx="1470">
                  <c:v>0.53625460370984224</c:v>
                </c:pt>
                <c:pt idx="1471">
                  <c:v>0.53625740088133056</c:v>
                </c:pt>
                <c:pt idx="1472">
                  <c:v>0.53631054436771985</c:v>
                </c:pt>
                <c:pt idx="1473">
                  <c:v>0.53634317372368967</c:v>
                </c:pt>
                <c:pt idx="1474">
                  <c:v>0.53637300454068348</c:v>
                </c:pt>
                <c:pt idx="1475">
                  <c:v>0.5363888514874261</c:v>
                </c:pt>
                <c:pt idx="1476">
                  <c:v>0.53648858328952342</c:v>
                </c:pt>
                <c:pt idx="1477">
                  <c:v>0.53655195461390315</c:v>
                </c:pt>
                <c:pt idx="1478">
                  <c:v>0.5365780465132729</c:v>
                </c:pt>
                <c:pt idx="1479">
                  <c:v>0.53665351950769868</c:v>
                </c:pt>
                <c:pt idx="1480">
                  <c:v>0.53691060708464311</c:v>
                </c:pt>
                <c:pt idx="1481">
                  <c:v>0.53693295670874963</c:v>
                </c:pt>
                <c:pt idx="1482">
                  <c:v>0.5369841710888692</c:v>
                </c:pt>
                <c:pt idx="1483">
                  <c:v>0.5370782065956502</c:v>
                </c:pt>
                <c:pt idx="1484">
                  <c:v>0.53718246434521666</c:v>
                </c:pt>
                <c:pt idx="1485">
                  <c:v>0.53739091916406623</c:v>
                </c:pt>
                <c:pt idx="1486">
                  <c:v>0.53768857157280181</c:v>
                </c:pt>
                <c:pt idx="1487">
                  <c:v>0.53776202915416038</c:v>
                </c:pt>
                <c:pt idx="1488">
                  <c:v>0.53782618009910965</c:v>
                </c:pt>
                <c:pt idx="1489">
                  <c:v>0.53782989875982168</c:v>
                </c:pt>
                <c:pt idx="1490">
                  <c:v>0.53789311205852042</c:v>
                </c:pt>
                <c:pt idx="1491">
                  <c:v>0.53789590070942173</c:v>
                </c:pt>
                <c:pt idx="1492">
                  <c:v>0.53796747113556975</c:v>
                </c:pt>
                <c:pt idx="1493">
                  <c:v>0.53814124539938391</c:v>
                </c:pt>
                <c:pt idx="1494">
                  <c:v>0.53815982756054914</c:v>
                </c:pt>
                <c:pt idx="1495">
                  <c:v>0.53816447300058745</c:v>
                </c:pt>
                <c:pt idx="1496">
                  <c:v>0.53823043392212588</c:v>
                </c:pt>
                <c:pt idx="1497">
                  <c:v>0.5382536576745206</c:v>
                </c:pt>
                <c:pt idx="1498">
                  <c:v>0.53871420994809482</c:v>
                </c:pt>
                <c:pt idx="1499">
                  <c:v>0.5387429813927973</c:v>
                </c:pt>
                <c:pt idx="1500">
                  <c:v>0.53880701554452681</c:v>
                </c:pt>
                <c:pt idx="1501">
                  <c:v>0.5389322777492549</c:v>
                </c:pt>
                <c:pt idx="1502">
                  <c:v>0.5391066684803667</c:v>
                </c:pt>
                <c:pt idx="1503">
                  <c:v>0.53911872532866079</c:v>
                </c:pt>
                <c:pt idx="1504">
                  <c:v>0.53933014008119373</c:v>
                </c:pt>
                <c:pt idx="1505">
                  <c:v>0.5393774188821775</c:v>
                </c:pt>
                <c:pt idx="1506">
                  <c:v>0.53943303569581269</c:v>
                </c:pt>
                <c:pt idx="1507">
                  <c:v>0.53949606115336934</c:v>
                </c:pt>
                <c:pt idx="1508">
                  <c:v>0.5395108896027957</c:v>
                </c:pt>
                <c:pt idx="1509">
                  <c:v>0.5395220106724099</c:v>
                </c:pt>
                <c:pt idx="1510">
                  <c:v>0.53962950252928166</c:v>
                </c:pt>
                <c:pt idx="1511">
                  <c:v>0.53968231395886967</c:v>
                </c:pt>
                <c:pt idx="1512">
                  <c:v>0.53986016708032825</c:v>
                </c:pt>
                <c:pt idx="1513">
                  <c:v>0.54028140815689751</c:v>
                </c:pt>
                <c:pt idx="1514">
                  <c:v>0.5405302951731753</c:v>
                </c:pt>
                <c:pt idx="1515">
                  <c:v>0.54056359477863469</c:v>
                </c:pt>
                <c:pt idx="1516">
                  <c:v>0.54075502771587802</c:v>
                </c:pt>
                <c:pt idx="1517">
                  <c:v>0.54084470969031395</c:v>
                </c:pt>
                <c:pt idx="1518">
                  <c:v>0.54090387316047195</c:v>
                </c:pt>
                <c:pt idx="1519">
                  <c:v>0.54092143606997123</c:v>
                </c:pt>
                <c:pt idx="1520">
                  <c:v>0.5409630301601025</c:v>
                </c:pt>
                <c:pt idx="1521">
                  <c:v>0.54128735436919273</c:v>
                </c:pt>
                <c:pt idx="1522">
                  <c:v>0.54146468028856698</c:v>
                </c:pt>
                <c:pt idx="1523">
                  <c:v>0.54152008273008667</c:v>
                </c:pt>
                <c:pt idx="1524">
                  <c:v>0.54152008273008678</c:v>
                </c:pt>
                <c:pt idx="1525">
                  <c:v>0.54154962838137</c:v>
                </c:pt>
                <c:pt idx="1526">
                  <c:v>0.54159763662704441</c:v>
                </c:pt>
                <c:pt idx="1527">
                  <c:v>0.54180439274705028</c:v>
                </c:pt>
                <c:pt idx="1528">
                  <c:v>0.54189666911690837</c:v>
                </c:pt>
                <c:pt idx="1529">
                  <c:v>0.54191235453715203</c:v>
                </c:pt>
                <c:pt idx="1530">
                  <c:v>0.54203044194952743</c:v>
                </c:pt>
                <c:pt idx="1531">
                  <c:v>0.54224809819860131</c:v>
                </c:pt>
                <c:pt idx="1532">
                  <c:v>0.54252741866195109</c:v>
                </c:pt>
                <c:pt idx="1533">
                  <c:v>0.5428959384633486</c:v>
                </c:pt>
                <c:pt idx="1534">
                  <c:v>0.54291159501340547</c:v>
                </c:pt>
                <c:pt idx="1535">
                  <c:v>0.54291435788713494</c:v>
                </c:pt>
                <c:pt idx="1536">
                  <c:v>0.54292264642396337</c:v>
                </c:pt>
                <c:pt idx="1537">
                  <c:v>0.54303683116341195</c:v>
                </c:pt>
                <c:pt idx="1538">
                  <c:v>0.54306169078659927</c:v>
                </c:pt>
                <c:pt idx="1539">
                  <c:v>0.5434556099627641</c:v>
                </c:pt>
                <c:pt idx="1540">
                  <c:v>0.54347033037692127</c:v>
                </c:pt>
                <c:pt idx="1541">
                  <c:v>0.54352552837930246</c:v>
                </c:pt>
                <c:pt idx="1542">
                  <c:v>0.54360279616646567</c:v>
                </c:pt>
                <c:pt idx="1543">
                  <c:v>0.54399356613842409</c:v>
                </c:pt>
                <c:pt idx="1544">
                  <c:v>0.54433813020952337</c:v>
                </c:pt>
                <c:pt idx="1545">
                  <c:v>0.54435650083378262</c:v>
                </c:pt>
                <c:pt idx="1546">
                  <c:v>0.54441528266572381</c:v>
                </c:pt>
                <c:pt idx="1547">
                  <c:v>0.54445293644170933</c:v>
                </c:pt>
                <c:pt idx="1548">
                  <c:v>0.54445936487491886</c:v>
                </c:pt>
                <c:pt idx="1549">
                  <c:v>0.54451078960843369</c:v>
                </c:pt>
                <c:pt idx="1550">
                  <c:v>0.54451446261784453</c:v>
                </c:pt>
                <c:pt idx="1551">
                  <c:v>0.54468431223966784</c:v>
                </c:pt>
                <c:pt idx="1552">
                  <c:v>0.54469899944831912</c:v>
                </c:pt>
                <c:pt idx="1553">
                  <c:v>0.54471001459492185</c:v>
                </c:pt>
                <c:pt idx="1554">
                  <c:v>0.54476784046050297</c:v>
                </c:pt>
                <c:pt idx="1555">
                  <c:v>0.54508714899546107</c:v>
                </c:pt>
                <c:pt idx="1556">
                  <c:v>0.54540718733804749</c:v>
                </c:pt>
                <c:pt idx="1557">
                  <c:v>0.54552726787943417</c:v>
                </c:pt>
                <c:pt idx="1558">
                  <c:v>0.54564823833675113</c:v>
                </c:pt>
                <c:pt idx="1559">
                  <c:v>0.54576551741567547</c:v>
                </c:pt>
                <c:pt idx="1560">
                  <c:v>0.54583239185669441</c:v>
                </c:pt>
                <c:pt idx="1561">
                  <c:v>0.54589467848661055</c:v>
                </c:pt>
                <c:pt idx="1562">
                  <c:v>0.54594230464399807</c:v>
                </c:pt>
                <c:pt idx="1563">
                  <c:v>0.54604120723623051</c:v>
                </c:pt>
                <c:pt idx="1564">
                  <c:v>0.54610255447122746</c:v>
                </c:pt>
                <c:pt idx="1565">
                  <c:v>0.54617304949988155</c:v>
                </c:pt>
                <c:pt idx="1566">
                  <c:v>0.54631950358741543</c:v>
                </c:pt>
                <c:pt idx="1567">
                  <c:v>0.54650526072490824</c:v>
                </c:pt>
                <c:pt idx="1568">
                  <c:v>0.54691589847068811</c:v>
                </c:pt>
                <c:pt idx="1569">
                  <c:v>0.5470073125653806</c:v>
                </c:pt>
                <c:pt idx="1570">
                  <c:v>0.5470146250330058</c:v>
                </c:pt>
                <c:pt idx="1571">
                  <c:v>0.54736916244889056</c:v>
                </c:pt>
                <c:pt idx="1572">
                  <c:v>0.54738286418191795</c:v>
                </c:pt>
                <c:pt idx="1573">
                  <c:v>0.54738743135004475</c:v>
                </c:pt>
                <c:pt idx="1574">
                  <c:v>0.54745684761449465</c:v>
                </c:pt>
                <c:pt idx="1575">
                  <c:v>0.54749977168945008</c:v>
                </c:pt>
                <c:pt idx="1576">
                  <c:v>0.54768695438178916</c:v>
                </c:pt>
                <c:pt idx="1577">
                  <c:v>0.54769334485640775</c:v>
                </c:pt>
                <c:pt idx="1578">
                  <c:v>0.54774172745921046</c:v>
                </c:pt>
                <c:pt idx="1579">
                  <c:v>0.54789780068914318</c:v>
                </c:pt>
                <c:pt idx="1580">
                  <c:v>0.54794160272788195</c:v>
                </c:pt>
                <c:pt idx="1581">
                  <c:v>0.5479461652388854</c:v>
                </c:pt>
                <c:pt idx="1582">
                  <c:v>0.54809214553759122</c:v>
                </c:pt>
                <c:pt idx="1583">
                  <c:v>0.54816876963212713</c:v>
                </c:pt>
                <c:pt idx="1584">
                  <c:v>0.5482517669830167</c:v>
                </c:pt>
                <c:pt idx="1585">
                  <c:v>0.54831833819415521</c:v>
                </c:pt>
                <c:pt idx="1586">
                  <c:v>0.54901092885296909</c:v>
                </c:pt>
                <c:pt idx="1587">
                  <c:v>0.54909379890871102</c:v>
                </c:pt>
                <c:pt idx="1588">
                  <c:v>0.54929773347429711</c:v>
                </c:pt>
                <c:pt idx="1589">
                  <c:v>0.54941423352512453</c:v>
                </c:pt>
                <c:pt idx="1590">
                  <c:v>0.54946883442102523</c:v>
                </c:pt>
                <c:pt idx="1591">
                  <c:v>0.54952706939694973</c:v>
                </c:pt>
                <c:pt idx="1592">
                  <c:v>0.54969900854922416</c:v>
                </c:pt>
                <c:pt idx="1593">
                  <c:v>0.54979723535136116</c:v>
                </c:pt>
                <c:pt idx="1594">
                  <c:v>0.5498036012977725</c:v>
                </c:pt>
                <c:pt idx="1595">
                  <c:v>0.54988362405148972</c:v>
                </c:pt>
                <c:pt idx="1596">
                  <c:v>0.55003999854556029</c:v>
                </c:pt>
                <c:pt idx="1597">
                  <c:v>0.55015725024759965</c:v>
                </c:pt>
                <c:pt idx="1598">
                  <c:v>0.55029174080663801</c:v>
                </c:pt>
                <c:pt idx="1599">
                  <c:v>0.55053065309753646</c:v>
                </c:pt>
                <c:pt idx="1600">
                  <c:v>0.55078126329787214</c:v>
                </c:pt>
                <c:pt idx="1601">
                  <c:v>0.55090924842482003</c:v>
                </c:pt>
                <c:pt idx="1602">
                  <c:v>0.55105081435381253</c:v>
                </c:pt>
                <c:pt idx="1603">
                  <c:v>0.55111614021002875</c:v>
                </c:pt>
                <c:pt idx="1604">
                  <c:v>0.55117057250909185</c:v>
                </c:pt>
                <c:pt idx="1605">
                  <c:v>0.55117420113789795</c:v>
                </c:pt>
                <c:pt idx="1606">
                  <c:v>0.55117692259382556</c:v>
                </c:pt>
                <c:pt idx="1607">
                  <c:v>0.55120595062099975</c:v>
                </c:pt>
                <c:pt idx="1608">
                  <c:v>0.5514344929363777</c:v>
                </c:pt>
                <c:pt idx="1609">
                  <c:v>0.55174722473248561</c:v>
                </c:pt>
                <c:pt idx="1610">
                  <c:v>0.55200815211371657</c:v>
                </c:pt>
                <c:pt idx="1611">
                  <c:v>0.55204709943989383</c:v>
                </c:pt>
                <c:pt idx="1612">
                  <c:v>0.55211321302790795</c:v>
                </c:pt>
                <c:pt idx="1613">
                  <c:v>0.55217116911334652</c:v>
                </c:pt>
                <c:pt idx="1614">
                  <c:v>0.55240202751257161</c:v>
                </c:pt>
                <c:pt idx="1615">
                  <c:v>0.55250339365473589</c:v>
                </c:pt>
                <c:pt idx="1616">
                  <c:v>0.55258393027665942</c:v>
                </c:pt>
                <c:pt idx="1617">
                  <c:v>0.55261288439557765</c:v>
                </c:pt>
                <c:pt idx="1618">
                  <c:v>0.55266355045361903</c:v>
                </c:pt>
                <c:pt idx="1619">
                  <c:v>0.55270607016749873</c:v>
                </c:pt>
                <c:pt idx="1620">
                  <c:v>0.55272778110024468</c:v>
                </c:pt>
                <c:pt idx="1621">
                  <c:v>0.55273954083275068</c:v>
                </c:pt>
                <c:pt idx="1622">
                  <c:v>0.55275310944399036</c:v>
                </c:pt>
                <c:pt idx="1623">
                  <c:v>0.55292042827155519</c:v>
                </c:pt>
                <c:pt idx="1624">
                  <c:v>0.55312927964446068</c:v>
                </c:pt>
                <c:pt idx="1625">
                  <c:v>0.5531518778780381</c:v>
                </c:pt>
                <c:pt idx="1626">
                  <c:v>0.55344466751428723</c:v>
                </c:pt>
                <c:pt idx="1627">
                  <c:v>0.55358197224981964</c:v>
                </c:pt>
                <c:pt idx="1628">
                  <c:v>0.55399277973634276</c:v>
                </c:pt>
                <c:pt idx="1629">
                  <c:v>0.55407219746166658</c:v>
                </c:pt>
                <c:pt idx="1630">
                  <c:v>0.55408302626952932</c:v>
                </c:pt>
                <c:pt idx="1631">
                  <c:v>0.55419942259082156</c:v>
                </c:pt>
                <c:pt idx="1632">
                  <c:v>0.55438614701307243</c:v>
                </c:pt>
                <c:pt idx="1633">
                  <c:v>0.55456739896968332</c:v>
                </c:pt>
                <c:pt idx="1634">
                  <c:v>0.55457371015943402</c:v>
                </c:pt>
                <c:pt idx="1635">
                  <c:v>0.55469360912128773</c:v>
                </c:pt>
                <c:pt idx="1636">
                  <c:v>0.55471434089989058</c:v>
                </c:pt>
                <c:pt idx="1637">
                  <c:v>0.55475129562714853</c:v>
                </c:pt>
                <c:pt idx="1638">
                  <c:v>0.55476120989124689</c:v>
                </c:pt>
                <c:pt idx="1639">
                  <c:v>0.55480086517596561</c:v>
                </c:pt>
                <c:pt idx="1640">
                  <c:v>0.55481888936841361</c:v>
                </c:pt>
                <c:pt idx="1641">
                  <c:v>0.55510809758100266</c:v>
                </c:pt>
                <c:pt idx="1642">
                  <c:v>0.55512250900139148</c:v>
                </c:pt>
                <c:pt idx="1643">
                  <c:v>0.55517654849606179</c:v>
                </c:pt>
                <c:pt idx="1644">
                  <c:v>0.55524048843721763</c:v>
                </c:pt>
                <c:pt idx="1645">
                  <c:v>0.5555825771206292</c:v>
                </c:pt>
                <c:pt idx="1646">
                  <c:v>0.55581021940946718</c:v>
                </c:pt>
                <c:pt idx="1647">
                  <c:v>0.55622387579103438</c:v>
                </c:pt>
                <c:pt idx="1648">
                  <c:v>0.55623106709352366</c:v>
                </c:pt>
                <c:pt idx="1649">
                  <c:v>0.55627690946146602</c:v>
                </c:pt>
                <c:pt idx="1650">
                  <c:v>0.55633083682283868</c:v>
                </c:pt>
                <c:pt idx="1651">
                  <c:v>0.55664081776312446</c:v>
                </c:pt>
                <c:pt idx="1652">
                  <c:v>0.55669470987247582</c:v>
                </c:pt>
                <c:pt idx="1653">
                  <c:v>0.55675578129014525</c:v>
                </c:pt>
                <c:pt idx="1654">
                  <c:v>0.55678092639744758</c:v>
                </c:pt>
                <c:pt idx="1655">
                  <c:v>0.55686712957401241</c:v>
                </c:pt>
                <c:pt idx="1656">
                  <c:v>0.55693446652187006</c:v>
                </c:pt>
                <c:pt idx="1657">
                  <c:v>0.5570780914737179</c:v>
                </c:pt>
                <c:pt idx="1658">
                  <c:v>0.55746569401174817</c:v>
                </c:pt>
                <c:pt idx="1659">
                  <c:v>0.55747017857460324</c:v>
                </c:pt>
                <c:pt idx="1660">
                  <c:v>0.55755179131628663</c:v>
                </c:pt>
                <c:pt idx="1661">
                  <c:v>0.55756972658134873</c:v>
                </c:pt>
                <c:pt idx="1662">
                  <c:v>0.55763428875921894</c:v>
                </c:pt>
                <c:pt idx="1663">
                  <c:v>0.55767463632480185</c:v>
                </c:pt>
                <c:pt idx="1664">
                  <c:v>0.55769525728662961</c:v>
                </c:pt>
                <c:pt idx="1665">
                  <c:v>0.55770691227561453</c:v>
                </c:pt>
                <c:pt idx="1666">
                  <c:v>0.55772394605216657</c:v>
                </c:pt>
                <c:pt idx="1667">
                  <c:v>0.55773560044164294</c:v>
                </c:pt>
                <c:pt idx="1668">
                  <c:v>0.55773918635864195</c:v>
                </c:pt>
                <c:pt idx="1669">
                  <c:v>0.55774187578126144</c:v>
                </c:pt>
                <c:pt idx="1670">
                  <c:v>0.55775263334205782</c:v>
                </c:pt>
                <c:pt idx="1671">
                  <c:v>0.55797580592710283</c:v>
                </c:pt>
                <c:pt idx="1672">
                  <c:v>0.55819709780685889</c:v>
                </c:pt>
                <c:pt idx="1673">
                  <c:v>0.55845859291446132</c:v>
                </c:pt>
                <c:pt idx="1674">
                  <c:v>0.55852663320561535</c:v>
                </c:pt>
                <c:pt idx="1675">
                  <c:v>0.55874949664406848</c:v>
                </c:pt>
                <c:pt idx="1676">
                  <c:v>0.55886402639640353</c:v>
                </c:pt>
                <c:pt idx="1677">
                  <c:v>0.55907155177132739</c:v>
                </c:pt>
                <c:pt idx="1678">
                  <c:v>0.55907155177132739</c:v>
                </c:pt>
                <c:pt idx="1679">
                  <c:v>0.55910285279186334</c:v>
                </c:pt>
                <c:pt idx="1680">
                  <c:v>0.55912789234664373</c:v>
                </c:pt>
                <c:pt idx="1681">
                  <c:v>0.55925754353428259</c:v>
                </c:pt>
                <c:pt idx="1682">
                  <c:v>0.55937107540522679</c:v>
                </c:pt>
                <c:pt idx="1683">
                  <c:v>0.55943632345424266</c:v>
                </c:pt>
                <c:pt idx="1684">
                  <c:v>0.55953284085922961</c:v>
                </c:pt>
                <c:pt idx="1685">
                  <c:v>0.55961057888499566</c:v>
                </c:pt>
                <c:pt idx="1686">
                  <c:v>0.55962844816896151</c:v>
                </c:pt>
                <c:pt idx="1687">
                  <c:v>0.5596936662139389</c:v>
                </c:pt>
                <c:pt idx="1688">
                  <c:v>0.55985712463091863</c:v>
                </c:pt>
                <c:pt idx="1689">
                  <c:v>0.55996874912802053</c:v>
                </c:pt>
                <c:pt idx="1690">
                  <c:v>0.56021067465731145</c:v>
                </c:pt>
                <c:pt idx="1691">
                  <c:v>0.56024280450533226</c:v>
                </c:pt>
                <c:pt idx="1692">
                  <c:v>0.56059343556627561</c:v>
                </c:pt>
                <c:pt idx="1693">
                  <c:v>0.5606603249740435</c:v>
                </c:pt>
                <c:pt idx="1694">
                  <c:v>0.56087520893689002</c:v>
                </c:pt>
                <c:pt idx="1695">
                  <c:v>0.56098930471088304</c:v>
                </c:pt>
                <c:pt idx="1696">
                  <c:v>0.56108466384316724</c:v>
                </c:pt>
                <c:pt idx="1697">
                  <c:v>0.5611951532221211</c:v>
                </c:pt>
                <c:pt idx="1698">
                  <c:v>0.56125573493729219</c:v>
                </c:pt>
                <c:pt idx="1699">
                  <c:v>0.56149532500279997</c:v>
                </c:pt>
                <c:pt idx="1700">
                  <c:v>0.56188343986987199</c:v>
                </c:pt>
                <c:pt idx="1701">
                  <c:v>0.56206761159134577</c:v>
                </c:pt>
                <c:pt idx="1702">
                  <c:v>0.56211119896333683</c:v>
                </c:pt>
                <c:pt idx="1703">
                  <c:v>0.56211475696693824</c:v>
                </c:pt>
                <c:pt idx="1704">
                  <c:v>0.56231396923782717</c:v>
                </c:pt>
                <c:pt idx="1705">
                  <c:v>0.56250866659990229</c:v>
                </c:pt>
                <c:pt idx="1706">
                  <c:v>0.56251311095831358</c:v>
                </c:pt>
                <c:pt idx="1707">
                  <c:v>0.5625379987165311</c:v>
                </c:pt>
                <c:pt idx="1708">
                  <c:v>0.56254066519674828</c:v>
                </c:pt>
                <c:pt idx="1709">
                  <c:v>0.56255133099122612</c:v>
                </c:pt>
                <c:pt idx="1710">
                  <c:v>0.56256199658348771</c:v>
                </c:pt>
                <c:pt idx="1711">
                  <c:v>0.5625797721212521</c:v>
                </c:pt>
                <c:pt idx="1712">
                  <c:v>0.56263398404291221</c:v>
                </c:pt>
                <c:pt idx="1713">
                  <c:v>0.56266242099504038</c:v>
                </c:pt>
                <c:pt idx="1714">
                  <c:v>0.56266953000851216</c:v>
                </c:pt>
                <c:pt idx="1715">
                  <c:v>0.56271929058812264</c:v>
                </c:pt>
                <c:pt idx="1716">
                  <c:v>0.56277526598101302</c:v>
                </c:pt>
                <c:pt idx="1717">
                  <c:v>0.56296092226725647</c:v>
                </c:pt>
                <c:pt idx="1718">
                  <c:v>0.56297424452633704</c:v>
                </c:pt>
                <c:pt idx="1719">
                  <c:v>0.56304973137370384</c:v>
                </c:pt>
                <c:pt idx="1720">
                  <c:v>0.56311632901204345</c:v>
                </c:pt>
                <c:pt idx="1721">
                  <c:v>0.56319090901753732</c:v>
                </c:pt>
                <c:pt idx="1722">
                  <c:v>0.56357785620089795</c:v>
                </c:pt>
                <c:pt idx="1723">
                  <c:v>0.56363108501927039</c:v>
                </c:pt>
                <c:pt idx="1724">
                  <c:v>0.56370559692094602</c:v>
                </c:pt>
                <c:pt idx="1725">
                  <c:v>0.56384395004291754</c:v>
                </c:pt>
                <c:pt idx="1726">
                  <c:v>0.56401063819754316</c:v>
                </c:pt>
                <c:pt idx="1727">
                  <c:v>0.56407091752722016</c:v>
                </c:pt>
                <c:pt idx="1728">
                  <c:v>0.56408509996276279</c:v>
                </c:pt>
                <c:pt idx="1729">
                  <c:v>0.56412764513007152</c:v>
                </c:pt>
                <c:pt idx="1730">
                  <c:v>0.5642490584839287</c:v>
                </c:pt>
                <c:pt idx="1731">
                  <c:v>0.56439702337981912</c:v>
                </c:pt>
                <c:pt idx="1732">
                  <c:v>0.56440145286843479</c:v>
                </c:pt>
                <c:pt idx="1733">
                  <c:v>0.5645148359432195</c:v>
                </c:pt>
                <c:pt idx="1734">
                  <c:v>0.56470257658346135</c:v>
                </c:pt>
                <c:pt idx="1735">
                  <c:v>0.56480527617932186</c:v>
                </c:pt>
                <c:pt idx="1736">
                  <c:v>0.56497787567302138</c:v>
                </c:pt>
                <c:pt idx="1737">
                  <c:v>0.56500000000000006</c:v>
                </c:pt>
                <c:pt idx="1738">
                  <c:v>0.56503097260238755</c:v>
                </c:pt>
                <c:pt idx="1739">
                  <c:v>0.56513715149510391</c:v>
                </c:pt>
                <c:pt idx="1740">
                  <c:v>0.56525746346244732</c:v>
                </c:pt>
                <c:pt idx="1741">
                  <c:v>0.56527515423906616</c:v>
                </c:pt>
                <c:pt idx="1742">
                  <c:v>0.56539985850723384</c:v>
                </c:pt>
                <c:pt idx="1743">
                  <c:v>0.5654175448285983</c:v>
                </c:pt>
                <c:pt idx="1744">
                  <c:v>0.56547325312520302</c:v>
                </c:pt>
                <c:pt idx="1745">
                  <c:v>0.56547413733963114</c:v>
                </c:pt>
                <c:pt idx="1746">
                  <c:v>0.56551657800633925</c:v>
                </c:pt>
                <c:pt idx="1747">
                  <c:v>0.56552011458479534</c:v>
                </c:pt>
                <c:pt idx="1748">
                  <c:v>0.5655519427957082</c:v>
                </c:pt>
                <c:pt idx="1749">
                  <c:v>0.56560144978597782</c:v>
                </c:pt>
                <c:pt idx="1750">
                  <c:v>0.56581357353813988</c:v>
                </c:pt>
                <c:pt idx="1751">
                  <c:v>0.56599646642006518</c:v>
                </c:pt>
                <c:pt idx="1752">
                  <c:v>0.5660070670936892</c:v>
                </c:pt>
                <c:pt idx="1753">
                  <c:v>0.56662950858563654</c:v>
                </c:pt>
                <c:pt idx="1754">
                  <c:v>0.56665774502780775</c:v>
                </c:pt>
                <c:pt idx="1755">
                  <c:v>0.56670362624567705</c:v>
                </c:pt>
                <c:pt idx="1756">
                  <c:v>0.56692856692885041</c:v>
                </c:pt>
                <c:pt idx="1757">
                  <c:v>0.56710581023297579</c:v>
                </c:pt>
                <c:pt idx="1758">
                  <c:v>0.56711639017048343</c:v>
                </c:pt>
                <c:pt idx="1759">
                  <c:v>0.56743369656727294</c:v>
                </c:pt>
                <c:pt idx="1760">
                  <c:v>0.56764777811597222</c:v>
                </c:pt>
                <c:pt idx="1761">
                  <c:v>0.5676794870347176</c:v>
                </c:pt>
                <c:pt idx="1762">
                  <c:v>0.56777108063021309</c:v>
                </c:pt>
                <c:pt idx="1763">
                  <c:v>0.56794453954589619</c:v>
                </c:pt>
                <c:pt idx="1764">
                  <c:v>0.56808890149341951</c:v>
                </c:pt>
                <c:pt idx="1765">
                  <c:v>0.56845492345479776</c:v>
                </c:pt>
                <c:pt idx="1766">
                  <c:v>0.56870378933149368</c:v>
                </c:pt>
                <c:pt idx="1767">
                  <c:v>0.56875741753404851</c:v>
                </c:pt>
                <c:pt idx="1768">
                  <c:v>0.56885850613311562</c:v>
                </c:pt>
                <c:pt idx="1769">
                  <c:v>0.56886905347364436</c:v>
                </c:pt>
                <c:pt idx="1770">
                  <c:v>0.5690492070111336</c:v>
                </c:pt>
                <c:pt idx="1771">
                  <c:v>0.56921788446955879</c:v>
                </c:pt>
                <c:pt idx="1772">
                  <c:v>0.5692661943238857</c:v>
                </c:pt>
                <c:pt idx="1773">
                  <c:v>0.56927058592553326</c:v>
                </c:pt>
                <c:pt idx="1774">
                  <c:v>0.56928376052720842</c:v>
                </c:pt>
                <c:pt idx="1775">
                  <c:v>0.56942075831497396</c:v>
                </c:pt>
                <c:pt idx="1776">
                  <c:v>0.5695436769906238</c:v>
                </c:pt>
                <c:pt idx="1777">
                  <c:v>0.56956562396268262</c:v>
                </c:pt>
                <c:pt idx="1778">
                  <c:v>0.56959985955054449</c:v>
                </c:pt>
                <c:pt idx="1779">
                  <c:v>0.56969202206104308</c:v>
                </c:pt>
                <c:pt idx="1780">
                  <c:v>0.56977627188221869</c:v>
                </c:pt>
                <c:pt idx="1781">
                  <c:v>0.56991578325222747</c:v>
                </c:pt>
                <c:pt idx="1782">
                  <c:v>0.57005262914927424</c:v>
                </c:pt>
                <c:pt idx="1783">
                  <c:v>0.57017628852838131</c:v>
                </c:pt>
                <c:pt idx="1784">
                  <c:v>0.57017628852838131</c:v>
                </c:pt>
                <c:pt idx="1785">
                  <c:v>0.57028852346860359</c:v>
                </c:pt>
                <c:pt idx="1786">
                  <c:v>0.57032359235788244</c:v>
                </c:pt>
                <c:pt idx="1787">
                  <c:v>0.57037268518048789</c:v>
                </c:pt>
                <c:pt idx="1788">
                  <c:v>0.57046034042692229</c:v>
                </c:pt>
                <c:pt idx="1789">
                  <c:v>0.57058916919268632</c:v>
                </c:pt>
                <c:pt idx="1790">
                  <c:v>0.57075388741558297</c:v>
                </c:pt>
                <c:pt idx="1791">
                  <c:v>0.57103414959177357</c:v>
                </c:pt>
                <c:pt idx="1792">
                  <c:v>0.57119611343215571</c:v>
                </c:pt>
                <c:pt idx="1793">
                  <c:v>0.57133265266392752</c:v>
                </c:pt>
                <c:pt idx="1794">
                  <c:v>0.57139565976650541</c:v>
                </c:pt>
                <c:pt idx="1795">
                  <c:v>0.57160563328224812</c:v>
                </c:pt>
                <c:pt idx="1796">
                  <c:v>0.57166073855040977</c:v>
                </c:pt>
                <c:pt idx="1797">
                  <c:v>0.5718679917603362</c:v>
                </c:pt>
                <c:pt idx="1798">
                  <c:v>0.57194755004283393</c:v>
                </c:pt>
                <c:pt idx="1799">
                  <c:v>0.5719755239518558</c:v>
                </c:pt>
                <c:pt idx="1800">
                  <c:v>0.57201485994683743</c:v>
                </c:pt>
                <c:pt idx="1801">
                  <c:v>0.57214333868358547</c:v>
                </c:pt>
                <c:pt idx="1802">
                  <c:v>0.57215819490766706</c:v>
                </c:pt>
                <c:pt idx="1803">
                  <c:v>0.57229363092734142</c:v>
                </c:pt>
                <c:pt idx="1804">
                  <c:v>0.57244737749421126</c:v>
                </c:pt>
                <c:pt idx="1805">
                  <c:v>0.57253908163548106</c:v>
                </c:pt>
                <c:pt idx="1806">
                  <c:v>0.57289789666222379</c:v>
                </c:pt>
                <c:pt idx="1807">
                  <c:v>0.57295811365229832</c:v>
                </c:pt>
                <c:pt idx="1808">
                  <c:v>0.57297469403107149</c:v>
                </c:pt>
                <c:pt idx="1809">
                  <c:v>0.5730235597250779</c:v>
                </c:pt>
                <c:pt idx="1810">
                  <c:v>0.57349455097672897</c:v>
                </c:pt>
                <c:pt idx="1811">
                  <c:v>0.57360613664778726</c:v>
                </c:pt>
                <c:pt idx="1812">
                  <c:v>0.57367238037053869</c:v>
                </c:pt>
                <c:pt idx="1813">
                  <c:v>0.57373164458656101</c:v>
                </c:pt>
                <c:pt idx="1814">
                  <c:v>0.57381878672626252</c:v>
                </c:pt>
                <c:pt idx="1815">
                  <c:v>0.5738370848943104</c:v>
                </c:pt>
                <c:pt idx="1816">
                  <c:v>0.57425778183669396</c:v>
                </c:pt>
                <c:pt idx="1817">
                  <c:v>0.57428651385871843</c:v>
                </c:pt>
                <c:pt idx="1818">
                  <c:v>0.57443276368953744</c:v>
                </c:pt>
                <c:pt idx="1819">
                  <c:v>0.57477734819667348</c:v>
                </c:pt>
                <c:pt idx="1820">
                  <c:v>0.57491303690210405</c:v>
                </c:pt>
                <c:pt idx="1821">
                  <c:v>0.57503130349573139</c:v>
                </c:pt>
                <c:pt idx="1822">
                  <c:v>0.57511477115441922</c:v>
                </c:pt>
                <c:pt idx="1823">
                  <c:v>0.57518779541989584</c:v>
                </c:pt>
                <c:pt idx="1824">
                  <c:v>0.57524690351187469</c:v>
                </c:pt>
                <c:pt idx="1825">
                  <c:v>0.57526081041558885</c:v>
                </c:pt>
                <c:pt idx="1826">
                  <c:v>0.57532251824520131</c:v>
                </c:pt>
                <c:pt idx="1827">
                  <c:v>0.57537466054736897</c:v>
                </c:pt>
                <c:pt idx="1828">
                  <c:v>0.57543374944471237</c:v>
                </c:pt>
                <c:pt idx="1829">
                  <c:v>0.57545807840363139</c:v>
                </c:pt>
                <c:pt idx="1830">
                  <c:v>0.57548588166869918</c:v>
                </c:pt>
                <c:pt idx="1831">
                  <c:v>0.57549978279752634</c:v>
                </c:pt>
                <c:pt idx="1832">
                  <c:v>0.57551020842379508</c:v>
                </c:pt>
                <c:pt idx="1833">
                  <c:v>0.57556580857448436</c:v>
                </c:pt>
                <c:pt idx="1834">
                  <c:v>0.57567699276590856</c:v>
                </c:pt>
                <c:pt idx="1835">
                  <c:v>0.57579944425120799</c:v>
                </c:pt>
                <c:pt idx="1836">
                  <c:v>0.57586456741147052</c:v>
                </c:pt>
                <c:pt idx="1837">
                  <c:v>0.57590363777284825</c:v>
                </c:pt>
                <c:pt idx="1838">
                  <c:v>0.57627163733780962</c:v>
                </c:pt>
                <c:pt idx="1839">
                  <c:v>0.57632369376939552</c:v>
                </c:pt>
                <c:pt idx="1840">
                  <c:v>0.57639656487526014</c:v>
                </c:pt>
                <c:pt idx="1841">
                  <c:v>0.57660124869791951</c:v>
                </c:pt>
                <c:pt idx="1842">
                  <c:v>0.576614255807121</c:v>
                </c:pt>
                <c:pt idx="1843">
                  <c:v>0.57673910912994275</c:v>
                </c:pt>
                <c:pt idx="1844">
                  <c:v>0.57674951235349992</c:v>
                </c:pt>
                <c:pt idx="1845">
                  <c:v>0.57677378581208072</c:v>
                </c:pt>
                <c:pt idx="1846">
                  <c:v>0.57681972920488767</c:v>
                </c:pt>
                <c:pt idx="1847">
                  <c:v>0.57682232966486313</c:v>
                </c:pt>
                <c:pt idx="1848">
                  <c:v>0.5769029381100429</c:v>
                </c:pt>
                <c:pt idx="1849">
                  <c:v>0.57693760494528357</c:v>
                </c:pt>
                <c:pt idx="1850">
                  <c:v>0.5769679367174575</c:v>
                </c:pt>
                <c:pt idx="1851">
                  <c:v>0.57698613501539187</c:v>
                </c:pt>
                <c:pt idx="1852">
                  <c:v>0.57716202231262581</c:v>
                </c:pt>
                <c:pt idx="1853">
                  <c:v>0.57725297747174942</c:v>
                </c:pt>
                <c:pt idx="1854">
                  <c:v>0.57725644214681571</c:v>
                </c:pt>
                <c:pt idx="1855">
                  <c:v>0.57758549150753424</c:v>
                </c:pt>
                <c:pt idx="1856">
                  <c:v>0.57771965519618595</c:v>
                </c:pt>
                <c:pt idx="1857">
                  <c:v>0.57772398253837443</c:v>
                </c:pt>
                <c:pt idx="1858">
                  <c:v>0.57773696437046507</c:v>
                </c:pt>
                <c:pt idx="1859">
                  <c:v>0.57777158116335214</c:v>
                </c:pt>
                <c:pt idx="1860">
                  <c:v>0.57778888878205337</c:v>
                </c:pt>
                <c:pt idx="1861">
                  <c:v>0.57779235024358011</c:v>
                </c:pt>
                <c:pt idx="1862">
                  <c:v>0.57779667704132731</c:v>
                </c:pt>
                <c:pt idx="1863">
                  <c:v>0.57792733107199556</c:v>
                </c:pt>
                <c:pt idx="1864">
                  <c:v>0.57801038052962328</c:v>
                </c:pt>
                <c:pt idx="1865">
                  <c:v>0.57804930585547809</c:v>
                </c:pt>
                <c:pt idx="1866">
                  <c:v>0.57808303901775226</c:v>
                </c:pt>
                <c:pt idx="1867">
                  <c:v>0.57813233779127082</c:v>
                </c:pt>
                <c:pt idx="1868">
                  <c:v>0.57814963461027968</c:v>
                </c:pt>
                <c:pt idx="1869">
                  <c:v>0.57827069785698115</c:v>
                </c:pt>
                <c:pt idx="1870">
                  <c:v>0.57827675035401527</c:v>
                </c:pt>
                <c:pt idx="1871">
                  <c:v>0.57832603261482185</c:v>
                </c:pt>
                <c:pt idx="1872">
                  <c:v>0.57832862630169024</c:v>
                </c:pt>
                <c:pt idx="1873">
                  <c:v>0.57848854785553017</c:v>
                </c:pt>
                <c:pt idx="1874">
                  <c:v>0.57868817164341624</c:v>
                </c:pt>
                <c:pt idx="1875">
                  <c:v>0.57874346648579966</c:v>
                </c:pt>
                <c:pt idx="1876">
                  <c:v>0.57914764956788001</c:v>
                </c:pt>
                <c:pt idx="1877">
                  <c:v>0.57925210400998972</c:v>
                </c:pt>
                <c:pt idx="1878">
                  <c:v>0.57933496355735337</c:v>
                </c:pt>
                <c:pt idx="1879">
                  <c:v>0.57953515855381887</c:v>
                </c:pt>
                <c:pt idx="1880">
                  <c:v>0.57958605918362116</c:v>
                </c:pt>
                <c:pt idx="1881">
                  <c:v>0.57962832919035279</c:v>
                </c:pt>
                <c:pt idx="1882">
                  <c:v>0.57967318378548438</c:v>
                </c:pt>
                <c:pt idx="1883">
                  <c:v>0.5797180349100759</c:v>
                </c:pt>
                <c:pt idx="1884">
                  <c:v>0.57995861921347458</c:v>
                </c:pt>
                <c:pt idx="1885">
                  <c:v>0.58020341260630304</c:v>
                </c:pt>
                <c:pt idx="1886">
                  <c:v>0.58023098848648191</c:v>
                </c:pt>
                <c:pt idx="1887">
                  <c:v>0.58046877607671532</c:v>
                </c:pt>
                <c:pt idx="1888">
                  <c:v>0.58054198814556035</c:v>
                </c:pt>
                <c:pt idx="1889">
                  <c:v>0.58060657936334137</c:v>
                </c:pt>
                <c:pt idx="1890">
                  <c:v>0.58067632980861206</c:v>
                </c:pt>
                <c:pt idx="1891">
                  <c:v>0.58113079422794311</c:v>
                </c:pt>
                <c:pt idx="1892">
                  <c:v>0.58154019637510868</c:v>
                </c:pt>
                <c:pt idx="1893">
                  <c:v>0.58154363550811905</c:v>
                </c:pt>
                <c:pt idx="1894">
                  <c:v>0.58154621484452984</c:v>
                </c:pt>
                <c:pt idx="1895">
                  <c:v>0.58164937892170054</c:v>
                </c:pt>
                <c:pt idx="1896">
                  <c:v>0.58175338417580347</c:v>
                </c:pt>
                <c:pt idx="1897">
                  <c:v>0.58193212662646499</c:v>
                </c:pt>
                <c:pt idx="1898">
                  <c:v>0.58213486409937687</c:v>
                </c:pt>
                <c:pt idx="1899">
                  <c:v>0.58224822885089145</c:v>
                </c:pt>
                <c:pt idx="1900">
                  <c:v>0.5824714585282269</c:v>
                </c:pt>
                <c:pt idx="1901">
                  <c:v>0.58261822834511456</c:v>
                </c:pt>
                <c:pt idx="1902">
                  <c:v>0.58272206067730092</c:v>
                </c:pt>
                <c:pt idx="1903">
                  <c:v>0.58280442688778544</c:v>
                </c:pt>
                <c:pt idx="1904">
                  <c:v>0.58283445333988282</c:v>
                </c:pt>
                <c:pt idx="1905">
                  <c:v>0.58287648777421108</c:v>
                </c:pt>
                <c:pt idx="1906">
                  <c:v>0.5829142303975775</c:v>
                </c:pt>
                <c:pt idx="1907">
                  <c:v>0.5829442511938856</c:v>
                </c:pt>
                <c:pt idx="1908">
                  <c:v>0.58295454368243838</c:v>
                </c:pt>
                <c:pt idx="1909">
                  <c:v>0.58296826671783775</c:v>
                </c:pt>
                <c:pt idx="1910">
                  <c:v>0.58299571181956389</c:v>
                </c:pt>
                <c:pt idx="1911">
                  <c:v>0.58312605841275866</c:v>
                </c:pt>
                <c:pt idx="1912">
                  <c:v>0.58312691585966081</c:v>
                </c:pt>
                <c:pt idx="1913">
                  <c:v>0.5831817898391547</c:v>
                </c:pt>
                <c:pt idx="1914">
                  <c:v>0.58328723627386192</c:v>
                </c:pt>
                <c:pt idx="1915">
                  <c:v>0.58337723644310979</c:v>
                </c:pt>
                <c:pt idx="1916">
                  <c:v>0.58369855233673484</c:v>
                </c:pt>
                <c:pt idx="1917">
                  <c:v>0.58378848909515169</c:v>
                </c:pt>
                <c:pt idx="1918">
                  <c:v>0.58391437728488926</c:v>
                </c:pt>
                <c:pt idx="1919">
                  <c:v>0.58394263416880254</c:v>
                </c:pt>
                <c:pt idx="1920">
                  <c:v>0.58419602874377707</c:v>
                </c:pt>
                <c:pt idx="1921">
                  <c:v>0.58420287572041274</c:v>
                </c:pt>
                <c:pt idx="1922">
                  <c:v>0.58424310008762625</c:v>
                </c:pt>
                <c:pt idx="1923">
                  <c:v>0.58424994651262052</c:v>
                </c:pt>
                <c:pt idx="1924">
                  <c:v>0.58454854374978993</c:v>
                </c:pt>
                <c:pt idx="1925">
                  <c:v>0.58479825581135247</c:v>
                </c:pt>
                <c:pt idx="1926">
                  <c:v>0.58494102266809767</c:v>
                </c:pt>
                <c:pt idx="1927">
                  <c:v>0.58503418703525356</c:v>
                </c:pt>
                <c:pt idx="1928">
                  <c:v>0.58524268470438823</c:v>
                </c:pt>
                <c:pt idx="1929">
                  <c:v>0.58529736032208446</c:v>
                </c:pt>
                <c:pt idx="1930">
                  <c:v>0.58533152998962912</c:v>
                </c:pt>
                <c:pt idx="1931">
                  <c:v>0.58537936417335379</c:v>
                </c:pt>
                <c:pt idx="1932">
                  <c:v>0.58538961384705146</c:v>
                </c:pt>
                <c:pt idx="1933">
                  <c:v>0.5855083261577072</c:v>
                </c:pt>
                <c:pt idx="1934">
                  <c:v>0.58551942751714059</c:v>
                </c:pt>
                <c:pt idx="1935">
                  <c:v>0.5855843235606637</c:v>
                </c:pt>
                <c:pt idx="1936">
                  <c:v>0.58569616696714011</c:v>
                </c:pt>
                <c:pt idx="1937">
                  <c:v>0.58576104342982727</c:v>
                </c:pt>
                <c:pt idx="1938">
                  <c:v>0.58577555428679329</c:v>
                </c:pt>
                <c:pt idx="1939">
                  <c:v>0.58593258997942754</c:v>
                </c:pt>
                <c:pt idx="1940">
                  <c:v>0.58596330943157182</c:v>
                </c:pt>
                <c:pt idx="1941">
                  <c:v>0.58618768325511583</c:v>
                </c:pt>
                <c:pt idx="1942">
                  <c:v>0.58620559533324135</c:v>
                </c:pt>
                <c:pt idx="1943">
                  <c:v>0.58626359259295646</c:v>
                </c:pt>
                <c:pt idx="1944">
                  <c:v>0.586290883435859</c:v>
                </c:pt>
                <c:pt idx="1945">
                  <c:v>0.58656627928990257</c:v>
                </c:pt>
                <c:pt idx="1946">
                  <c:v>0.58677167620804604</c:v>
                </c:pt>
                <c:pt idx="1947">
                  <c:v>0.58734657571147886</c:v>
                </c:pt>
                <c:pt idx="1948">
                  <c:v>0.58736785747945042</c:v>
                </c:pt>
                <c:pt idx="1949">
                  <c:v>0.58755084886331332</c:v>
                </c:pt>
                <c:pt idx="1950">
                  <c:v>0.58760190605545182</c:v>
                </c:pt>
                <c:pt idx="1951">
                  <c:v>0.58760190605545182</c:v>
                </c:pt>
                <c:pt idx="1952">
                  <c:v>0.5876189241336599</c:v>
                </c:pt>
                <c:pt idx="1953">
                  <c:v>0.58767337867220082</c:v>
                </c:pt>
                <c:pt idx="1954">
                  <c:v>0.5877142162650143</c:v>
                </c:pt>
                <c:pt idx="1955">
                  <c:v>0.58775930447760671</c:v>
                </c:pt>
                <c:pt idx="1956">
                  <c:v>0.58783671202128907</c:v>
                </c:pt>
                <c:pt idx="1957">
                  <c:v>0.5879532294324098</c:v>
                </c:pt>
                <c:pt idx="1958">
                  <c:v>0.58799999999999997</c:v>
                </c:pt>
                <c:pt idx="1959">
                  <c:v>0.58801700655678324</c:v>
                </c:pt>
                <c:pt idx="1960">
                  <c:v>0.58820404622885747</c:v>
                </c:pt>
                <c:pt idx="1961">
                  <c:v>0.58821849681899663</c:v>
                </c:pt>
                <c:pt idx="1962">
                  <c:v>0.58827289585701636</c:v>
                </c:pt>
                <c:pt idx="1963">
                  <c:v>0.58841566940386625</c:v>
                </c:pt>
                <c:pt idx="1964">
                  <c:v>0.58864250611045743</c:v>
                </c:pt>
                <c:pt idx="1965">
                  <c:v>0.58876141177899899</c:v>
                </c:pt>
                <c:pt idx="1966">
                  <c:v>0.58877499946923695</c:v>
                </c:pt>
                <c:pt idx="1967">
                  <c:v>0.58881576065862906</c:v>
                </c:pt>
                <c:pt idx="1968">
                  <c:v>0.58889472743436921</c:v>
                </c:pt>
                <c:pt idx="1969">
                  <c:v>0.58899320878937134</c:v>
                </c:pt>
                <c:pt idx="1970">
                  <c:v>0.58910440500814454</c:v>
                </c:pt>
                <c:pt idx="1971">
                  <c:v>0.58936915426581327</c:v>
                </c:pt>
                <c:pt idx="1972">
                  <c:v>0.58941666077571986</c:v>
                </c:pt>
                <c:pt idx="1973">
                  <c:v>0.58945059165293912</c:v>
                </c:pt>
                <c:pt idx="1974">
                  <c:v>0.58946755635912651</c:v>
                </c:pt>
                <c:pt idx="1975">
                  <c:v>0.58952184013825981</c:v>
                </c:pt>
                <c:pt idx="1976">
                  <c:v>0.58964820020076381</c:v>
                </c:pt>
                <c:pt idx="1977">
                  <c:v>0.58976012072706308</c:v>
                </c:pt>
                <c:pt idx="1978">
                  <c:v>0.58986862944218355</c:v>
                </c:pt>
                <c:pt idx="1979">
                  <c:v>0.5900754189084646</c:v>
                </c:pt>
                <c:pt idx="1980">
                  <c:v>0.59018048087004704</c:v>
                </c:pt>
                <c:pt idx="1981">
                  <c:v>0.59019742459621083</c:v>
                </c:pt>
                <c:pt idx="1982">
                  <c:v>0.59053281026544158</c:v>
                </c:pt>
                <c:pt idx="1983">
                  <c:v>0.59054297049410387</c:v>
                </c:pt>
                <c:pt idx="1984">
                  <c:v>0.59057006358263708</c:v>
                </c:pt>
                <c:pt idx="1985">
                  <c:v>0.59057937654476222</c:v>
                </c:pt>
                <c:pt idx="1986">
                  <c:v>0.59063017193502731</c:v>
                </c:pt>
                <c:pt idx="1987">
                  <c:v>0.5907012781431914</c:v>
                </c:pt>
                <c:pt idx="1988">
                  <c:v>0.59071566764391814</c:v>
                </c:pt>
                <c:pt idx="1989">
                  <c:v>0.59078591723229157</c:v>
                </c:pt>
                <c:pt idx="1990">
                  <c:v>0.59080961400437615</c:v>
                </c:pt>
                <c:pt idx="1991">
                  <c:v>0.59098984762853579</c:v>
                </c:pt>
                <c:pt idx="1992">
                  <c:v>0.59157079035395244</c:v>
                </c:pt>
                <c:pt idx="1993">
                  <c:v>0.5918614702783076</c:v>
                </c:pt>
                <c:pt idx="1994">
                  <c:v>0.59188258970846575</c:v>
                </c:pt>
                <c:pt idx="1995">
                  <c:v>0.59199662161198185</c:v>
                </c:pt>
                <c:pt idx="1996">
                  <c:v>0.59202787096554843</c:v>
                </c:pt>
                <c:pt idx="1997">
                  <c:v>0.59205489610339346</c:v>
                </c:pt>
                <c:pt idx="1998">
                  <c:v>0.59206756371211555</c:v>
                </c:pt>
                <c:pt idx="1999">
                  <c:v>0.5920852979090091</c:v>
                </c:pt>
                <c:pt idx="2000">
                  <c:v>0.59219929077971711</c:v>
                </c:pt>
                <c:pt idx="2001">
                  <c:v>0.59221702103198615</c:v>
                </c:pt>
                <c:pt idx="2002">
                  <c:v>0.5923073526472552</c:v>
                </c:pt>
                <c:pt idx="2003">
                  <c:v>0.59249050625305377</c:v>
                </c:pt>
                <c:pt idx="2004">
                  <c:v>0.59253691868102187</c:v>
                </c:pt>
                <c:pt idx="2005">
                  <c:v>0.59255379502624062</c:v>
                </c:pt>
                <c:pt idx="2006">
                  <c:v>0.59258079617888393</c:v>
                </c:pt>
                <c:pt idx="2007">
                  <c:v>0.59262467042808809</c:v>
                </c:pt>
                <c:pt idx="2008">
                  <c:v>0.59281109976112967</c:v>
                </c:pt>
                <c:pt idx="2009">
                  <c:v>0.59294940762260651</c:v>
                </c:pt>
                <c:pt idx="2010">
                  <c:v>0.59301686316663882</c:v>
                </c:pt>
                <c:pt idx="2011">
                  <c:v>0.59320232636091375</c:v>
                </c:pt>
                <c:pt idx="2012">
                  <c:v>0.59332284634927046</c:v>
                </c:pt>
                <c:pt idx="2013">
                  <c:v>0.59348209745534874</c:v>
                </c:pt>
                <c:pt idx="2014">
                  <c:v>0.5938080497938707</c:v>
                </c:pt>
                <c:pt idx="2015">
                  <c:v>0.59380889181621388</c:v>
                </c:pt>
                <c:pt idx="2016">
                  <c:v>0.59381141787607961</c:v>
                </c:pt>
                <c:pt idx="2017">
                  <c:v>0.59387877550894175</c:v>
                </c:pt>
                <c:pt idx="2018">
                  <c:v>0.59403703588244394</c:v>
                </c:pt>
                <c:pt idx="2019">
                  <c:v>0.59458893363398546</c:v>
                </c:pt>
                <c:pt idx="2020">
                  <c:v>0.59490587490795555</c:v>
                </c:pt>
                <c:pt idx="2021">
                  <c:v>0.59509411020442804</c:v>
                </c:pt>
                <c:pt idx="2022">
                  <c:v>0.59524448758472348</c:v>
                </c:pt>
                <c:pt idx="2023">
                  <c:v>0.59527472649189461</c:v>
                </c:pt>
                <c:pt idx="2024">
                  <c:v>0.59528900544189456</c:v>
                </c:pt>
                <c:pt idx="2025">
                  <c:v>0.5953016042309982</c:v>
                </c:pt>
                <c:pt idx="2026">
                  <c:v>0.59533939899858801</c:v>
                </c:pt>
                <c:pt idx="2027">
                  <c:v>0.59539650653996956</c:v>
                </c:pt>
                <c:pt idx="2028">
                  <c:v>0.59539986563653169</c:v>
                </c:pt>
                <c:pt idx="2029">
                  <c:v>0.59542001981794324</c:v>
                </c:pt>
                <c:pt idx="2030">
                  <c:v>0.59543009665283131</c:v>
                </c:pt>
                <c:pt idx="2031">
                  <c:v>0.59547711962761418</c:v>
                </c:pt>
                <c:pt idx="2032">
                  <c:v>0.59557031490832379</c:v>
                </c:pt>
                <c:pt idx="2033">
                  <c:v>0.59568531961095028</c:v>
                </c:pt>
                <c:pt idx="2034">
                  <c:v>0.59575246537467219</c:v>
                </c:pt>
                <c:pt idx="2035">
                  <c:v>0.59581289009218319</c:v>
                </c:pt>
                <c:pt idx="2036">
                  <c:v>0.59594630630619738</c:v>
                </c:pt>
                <c:pt idx="2037">
                  <c:v>0.59604781687378072</c:v>
                </c:pt>
                <c:pt idx="2038">
                  <c:v>0.59613421307621661</c:v>
                </c:pt>
                <c:pt idx="2039">
                  <c:v>0.59621808090664274</c:v>
                </c:pt>
                <c:pt idx="2040">
                  <c:v>0.5965375092984514</c:v>
                </c:pt>
                <c:pt idx="2041">
                  <c:v>0.5966305389434905</c:v>
                </c:pt>
                <c:pt idx="2042">
                  <c:v>0.59664729949946138</c:v>
                </c:pt>
                <c:pt idx="2043">
                  <c:v>0.59664813751490087</c:v>
                </c:pt>
                <c:pt idx="2044">
                  <c:v>0.59675120443950502</c:v>
                </c:pt>
                <c:pt idx="2045">
                  <c:v>0.59695979764134877</c:v>
                </c:pt>
                <c:pt idx="2046">
                  <c:v>0.59709630713981132</c:v>
                </c:pt>
                <c:pt idx="2047">
                  <c:v>0.59711305462198694</c:v>
                </c:pt>
                <c:pt idx="2048">
                  <c:v>0.59713063897274599</c:v>
                </c:pt>
                <c:pt idx="2049">
                  <c:v>0.59743200449925682</c:v>
                </c:pt>
                <c:pt idx="2050">
                  <c:v>0.59750146443335184</c:v>
                </c:pt>
                <c:pt idx="2051">
                  <c:v>0.59756254902729633</c:v>
                </c:pt>
                <c:pt idx="2052">
                  <c:v>0.59763534032050014</c:v>
                </c:pt>
                <c:pt idx="2053">
                  <c:v>0.59768553604717589</c:v>
                </c:pt>
                <c:pt idx="2054">
                  <c:v>0.597715651459789</c:v>
                </c:pt>
                <c:pt idx="2055">
                  <c:v>0.59780682498613213</c:v>
                </c:pt>
                <c:pt idx="2056">
                  <c:v>0.5978929670099824</c:v>
                </c:pt>
                <c:pt idx="2057">
                  <c:v>0.597957356339062</c:v>
                </c:pt>
                <c:pt idx="2058">
                  <c:v>0.59814463133927731</c:v>
                </c:pt>
                <c:pt idx="2059">
                  <c:v>0.59847556341090491</c:v>
                </c:pt>
                <c:pt idx="2060">
                  <c:v>0.59847806977365503</c:v>
                </c:pt>
                <c:pt idx="2061">
                  <c:v>0.59867854479678817</c:v>
                </c:pt>
                <c:pt idx="2062">
                  <c:v>0.59890232926579945</c:v>
                </c:pt>
                <c:pt idx="2063">
                  <c:v>0.59896327099414037</c:v>
                </c:pt>
                <c:pt idx="2064">
                  <c:v>0.59898664425845094</c:v>
                </c:pt>
                <c:pt idx="2065">
                  <c:v>0.59947977447116596</c:v>
                </c:pt>
                <c:pt idx="2066">
                  <c:v>0.59963405507025702</c:v>
                </c:pt>
                <c:pt idx="2067">
                  <c:v>0.59965740218894992</c:v>
                </c:pt>
                <c:pt idx="2068">
                  <c:v>0.5997832941988297</c:v>
                </c:pt>
                <c:pt idx="2069">
                  <c:v>0.59980996990713653</c:v>
                </c:pt>
                <c:pt idx="2070">
                  <c:v>0.59981747223634618</c:v>
                </c:pt>
                <c:pt idx="2071">
                  <c:v>0.59984748061486426</c:v>
                </c:pt>
                <c:pt idx="2072">
                  <c:v>0.59986331776497215</c:v>
                </c:pt>
                <c:pt idx="2073">
                  <c:v>0.59987998799759945</c:v>
                </c:pt>
                <c:pt idx="2074">
                  <c:v>0.59991999466595536</c:v>
                </c:pt>
                <c:pt idx="2075">
                  <c:v>0.59995749849468505</c:v>
                </c:pt>
                <c:pt idx="2076">
                  <c:v>0.60000999991666804</c:v>
                </c:pt>
                <c:pt idx="2077">
                  <c:v>0.60021746059240899</c:v>
                </c:pt>
                <c:pt idx="2078">
                  <c:v>0.60027660290902563</c:v>
                </c:pt>
                <c:pt idx="2079">
                  <c:v>0.60028409940627281</c:v>
                </c:pt>
                <c:pt idx="2080">
                  <c:v>0.60035989206475138</c:v>
                </c:pt>
                <c:pt idx="2081">
                  <c:v>0.60038737495053973</c:v>
                </c:pt>
                <c:pt idx="2082">
                  <c:v>0.60039736841528546</c:v>
                </c:pt>
                <c:pt idx="2083">
                  <c:v>0.60047980815344659</c:v>
                </c:pt>
                <c:pt idx="2084">
                  <c:v>0.60052726832342929</c:v>
                </c:pt>
                <c:pt idx="2085">
                  <c:v>0.60060386279144085</c:v>
                </c:pt>
                <c:pt idx="2086">
                  <c:v>0.60079946737659484</c:v>
                </c:pt>
                <c:pt idx="2087">
                  <c:v>0.60080695734986289</c:v>
                </c:pt>
                <c:pt idx="2088">
                  <c:v>0.60092345602414288</c:v>
                </c:pt>
                <c:pt idx="2089">
                  <c:v>0.60097670503938838</c:v>
                </c:pt>
                <c:pt idx="2090">
                  <c:v>0.60122874182793362</c:v>
                </c:pt>
                <c:pt idx="2091">
                  <c:v>0.60127863757163369</c:v>
                </c:pt>
                <c:pt idx="2092">
                  <c:v>0.60130524694201692</c:v>
                </c:pt>
                <c:pt idx="2093">
                  <c:v>0.60131938269109531</c:v>
                </c:pt>
                <c:pt idx="2094">
                  <c:v>0.6013692709143027</c:v>
                </c:pt>
                <c:pt idx="2095">
                  <c:v>0.60163194729003544</c:v>
                </c:pt>
                <c:pt idx="2096">
                  <c:v>0.60169510551441252</c:v>
                </c:pt>
                <c:pt idx="2097">
                  <c:v>0.60198338847513055</c:v>
                </c:pt>
                <c:pt idx="2098">
                  <c:v>0.60202325536477408</c:v>
                </c:pt>
                <c:pt idx="2099">
                  <c:v>0.60207059386752981</c:v>
                </c:pt>
                <c:pt idx="2100">
                  <c:v>0.6023055702880391</c:v>
                </c:pt>
                <c:pt idx="2101">
                  <c:v>0.60241181927316134</c:v>
                </c:pt>
                <c:pt idx="2102">
                  <c:v>0.60243505874077408</c:v>
                </c:pt>
                <c:pt idx="2103">
                  <c:v>0.60246493673906032</c:v>
                </c:pt>
                <c:pt idx="2104">
                  <c:v>0.60247904527875484</c:v>
                </c:pt>
                <c:pt idx="2105">
                  <c:v>0.60252883748414887</c:v>
                </c:pt>
                <c:pt idx="2106">
                  <c:v>0.60259439094634792</c:v>
                </c:pt>
                <c:pt idx="2107">
                  <c:v>0.60262426104497313</c:v>
                </c:pt>
                <c:pt idx="2108">
                  <c:v>0.60265827796521632</c:v>
                </c:pt>
                <c:pt idx="2109">
                  <c:v>0.60283413971008637</c:v>
                </c:pt>
                <c:pt idx="2110">
                  <c:v>0.60291292903702098</c:v>
                </c:pt>
                <c:pt idx="2111">
                  <c:v>0.60293034423555092</c:v>
                </c:pt>
                <c:pt idx="2112">
                  <c:v>0.60314840628157185</c:v>
                </c:pt>
                <c:pt idx="2113">
                  <c:v>0.60367623773012635</c:v>
                </c:pt>
                <c:pt idx="2114">
                  <c:v>0.60370605430126334</c:v>
                </c:pt>
                <c:pt idx="2115">
                  <c:v>0.60373255668383496</c:v>
                </c:pt>
                <c:pt idx="2116">
                  <c:v>0.60392135249550494</c:v>
                </c:pt>
                <c:pt idx="2117">
                  <c:v>0.60415312628505036</c:v>
                </c:pt>
                <c:pt idx="2118">
                  <c:v>0.60415891949055922</c:v>
                </c:pt>
                <c:pt idx="2119">
                  <c:v>0.60417629877379342</c:v>
                </c:pt>
                <c:pt idx="2120">
                  <c:v>0.60424250098780696</c:v>
                </c:pt>
                <c:pt idx="2121">
                  <c:v>0.60434840944607437</c:v>
                </c:pt>
                <c:pt idx="2122">
                  <c:v>0.60454032123589563</c:v>
                </c:pt>
                <c:pt idx="2123">
                  <c:v>0.60463542734444531</c:v>
                </c:pt>
                <c:pt idx="2124">
                  <c:v>0.60471480881486606</c:v>
                </c:pt>
                <c:pt idx="2125">
                  <c:v>0.60494958467627702</c:v>
                </c:pt>
                <c:pt idx="2126">
                  <c:v>0.60502644570299569</c:v>
                </c:pt>
                <c:pt idx="2127">
                  <c:v>0.60507602828074425</c:v>
                </c:pt>
                <c:pt idx="2128">
                  <c:v>0.60510164435407043</c:v>
                </c:pt>
                <c:pt idx="2129">
                  <c:v>0.60539326061660115</c:v>
                </c:pt>
                <c:pt idx="2130">
                  <c:v>0.60560383089937597</c:v>
                </c:pt>
                <c:pt idx="2131">
                  <c:v>0.60578213905660838</c:v>
                </c:pt>
                <c:pt idx="2132">
                  <c:v>0.60593481497600055</c:v>
                </c:pt>
                <c:pt idx="2133">
                  <c:v>0.60597772236279446</c:v>
                </c:pt>
                <c:pt idx="2134">
                  <c:v>0.60598762363599468</c:v>
                </c:pt>
                <c:pt idx="2135">
                  <c:v>0.60599999999999998</c:v>
                </c:pt>
                <c:pt idx="2136">
                  <c:v>0.60610230159602596</c:v>
                </c:pt>
                <c:pt idx="2137">
                  <c:v>0.60641569900522851</c:v>
                </c:pt>
                <c:pt idx="2138">
                  <c:v>0.6064363115777287</c:v>
                </c:pt>
                <c:pt idx="2139">
                  <c:v>0.6065055646900529</c:v>
                </c:pt>
                <c:pt idx="2140">
                  <c:v>0.60655832365898665</c:v>
                </c:pt>
                <c:pt idx="2141">
                  <c:v>0.60657151268420118</c:v>
                </c:pt>
                <c:pt idx="2142">
                  <c:v>0.60658140426491813</c:v>
                </c:pt>
                <c:pt idx="2143">
                  <c:v>0.60663415663808451</c:v>
                </c:pt>
                <c:pt idx="2144">
                  <c:v>0.60677178576463164</c:v>
                </c:pt>
                <c:pt idx="2145">
                  <c:v>0.60699917627621214</c:v>
                </c:pt>
                <c:pt idx="2146">
                  <c:v>0.60701317942858535</c:v>
                </c:pt>
                <c:pt idx="2147">
                  <c:v>0.6070362427400855</c:v>
                </c:pt>
                <c:pt idx="2148">
                  <c:v>0.60710460383693354</c:v>
                </c:pt>
                <c:pt idx="2149">
                  <c:v>0.60711531029945209</c:v>
                </c:pt>
                <c:pt idx="2150">
                  <c:v>0.60712519302035228</c:v>
                </c:pt>
                <c:pt idx="2151">
                  <c:v>0.60714825207687129</c:v>
                </c:pt>
                <c:pt idx="2152">
                  <c:v>0.60719436756280931</c:v>
                </c:pt>
                <c:pt idx="2153">
                  <c:v>0.60722401138294912</c:v>
                </c:pt>
                <c:pt idx="2154">
                  <c:v>0.60739196570254372</c:v>
                </c:pt>
                <c:pt idx="2155">
                  <c:v>0.6073944352725007</c:v>
                </c:pt>
                <c:pt idx="2156">
                  <c:v>0.60739525846025499</c:v>
                </c:pt>
                <c:pt idx="2157">
                  <c:v>0.60739772801682423</c:v>
                </c:pt>
                <c:pt idx="2158">
                  <c:v>0.60742406932883386</c:v>
                </c:pt>
                <c:pt idx="2159">
                  <c:v>0.60752942315578429</c:v>
                </c:pt>
                <c:pt idx="2160">
                  <c:v>0.60757880147352084</c:v>
                </c:pt>
                <c:pt idx="2161">
                  <c:v>0.60783632665381226</c:v>
                </c:pt>
                <c:pt idx="2162">
                  <c:v>0.60796052503431508</c:v>
                </c:pt>
                <c:pt idx="2163">
                  <c:v>0.60796463712949622</c:v>
                </c:pt>
                <c:pt idx="2164">
                  <c:v>0.60797121642393559</c:v>
                </c:pt>
                <c:pt idx="2165">
                  <c:v>0.60810854294278749</c:v>
                </c:pt>
                <c:pt idx="2166">
                  <c:v>0.60814883046833201</c:v>
                </c:pt>
                <c:pt idx="2167">
                  <c:v>0.60816527358934269</c:v>
                </c:pt>
                <c:pt idx="2168">
                  <c:v>0.60826063492552274</c:v>
                </c:pt>
                <c:pt idx="2169">
                  <c:v>0.60830009041590649</c:v>
                </c:pt>
                <c:pt idx="2170">
                  <c:v>0.6086649324546306</c:v>
                </c:pt>
                <c:pt idx="2171">
                  <c:v>0.60872653958900136</c:v>
                </c:pt>
                <c:pt idx="2172">
                  <c:v>0.60874953798750431</c:v>
                </c:pt>
                <c:pt idx="2173">
                  <c:v>0.60877582080762704</c:v>
                </c:pt>
                <c:pt idx="2174">
                  <c:v>0.60892117716499239</c:v>
                </c:pt>
                <c:pt idx="2175">
                  <c:v>0.60895976878608327</c:v>
                </c:pt>
                <c:pt idx="2176">
                  <c:v>0.60913052788380262</c:v>
                </c:pt>
                <c:pt idx="2177">
                  <c:v>0.60925610378559203</c:v>
                </c:pt>
                <c:pt idx="2178">
                  <c:v>0.60948502852818298</c:v>
                </c:pt>
                <c:pt idx="2179">
                  <c:v>0.6097114071427564</c:v>
                </c:pt>
                <c:pt idx="2180">
                  <c:v>0.60986883835788819</c:v>
                </c:pt>
                <c:pt idx="2181">
                  <c:v>0.61006229190140904</c:v>
                </c:pt>
                <c:pt idx="2182">
                  <c:v>0.61006557024634656</c:v>
                </c:pt>
                <c:pt idx="2183">
                  <c:v>0.61024257471926679</c:v>
                </c:pt>
                <c:pt idx="2184">
                  <c:v>0.61024667143705091</c:v>
                </c:pt>
                <c:pt idx="2185">
                  <c:v>0.61050798520576288</c:v>
                </c:pt>
                <c:pt idx="2186">
                  <c:v>0.6105210889068452</c:v>
                </c:pt>
                <c:pt idx="2187">
                  <c:v>0.6105939731114286</c:v>
                </c:pt>
                <c:pt idx="2188">
                  <c:v>0.61064228481165628</c:v>
                </c:pt>
                <c:pt idx="2189">
                  <c:v>0.61081994073540202</c:v>
                </c:pt>
                <c:pt idx="2190">
                  <c:v>0.61083631195271948</c:v>
                </c:pt>
                <c:pt idx="2191">
                  <c:v>0.61088869689985259</c:v>
                </c:pt>
                <c:pt idx="2192">
                  <c:v>0.61090424781630059</c:v>
                </c:pt>
                <c:pt idx="2193">
                  <c:v>0.61092798266244119</c:v>
                </c:pt>
                <c:pt idx="2194">
                  <c:v>0.61095007979375859</c:v>
                </c:pt>
                <c:pt idx="2195">
                  <c:v>0.61120291229672652</c:v>
                </c:pt>
                <c:pt idx="2196">
                  <c:v>0.61137222704339456</c:v>
                </c:pt>
                <c:pt idx="2197">
                  <c:v>0.61156602260099435</c:v>
                </c:pt>
                <c:pt idx="2198">
                  <c:v>0.61167066302055062</c:v>
                </c:pt>
                <c:pt idx="2199">
                  <c:v>0.61184311714687123</c:v>
                </c:pt>
                <c:pt idx="2200">
                  <c:v>0.61199673201741855</c:v>
                </c:pt>
                <c:pt idx="2201">
                  <c:v>0.61199999999999999</c:v>
                </c:pt>
                <c:pt idx="2202">
                  <c:v>0.61204901764482889</c:v>
                </c:pt>
                <c:pt idx="2203">
                  <c:v>0.61228179786761583</c:v>
                </c:pt>
                <c:pt idx="2204">
                  <c:v>0.61240917693973207</c:v>
                </c:pt>
                <c:pt idx="2205">
                  <c:v>0.61245163074319597</c:v>
                </c:pt>
                <c:pt idx="2206">
                  <c:v>0.6131011335823805</c:v>
                </c:pt>
                <c:pt idx="2207">
                  <c:v>0.61316963395132351</c:v>
                </c:pt>
                <c:pt idx="2208">
                  <c:v>0.61317289568277555</c:v>
                </c:pt>
                <c:pt idx="2209">
                  <c:v>0.61317860367106747</c:v>
                </c:pt>
                <c:pt idx="2210">
                  <c:v>0.61322181957265676</c:v>
                </c:pt>
                <c:pt idx="2211">
                  <c:v>0.6132307885290823</c:v>
                </c:pt>
                <c:pt idx="2212">
                  <c:v>0.61326666304308441</c:v>
                </c:pt>
                <c:pt idx="2213">
                  <c:v>0.61328296894663559</c:v>
                </c:pt>
                <c:pt idx="2214">
                  <c:v>0.6133221013464295</c:v>
                </c:pt>
                <c:pt idx="2215">
                  <c:v>0.61339709813464227</c:v>
                </c:pt>
                <c:pt idx="2216">
                  <c:v>0.61357640111073375</c:v>
                </c:pt>
                <c:pt idx="2217">
                  <c:v>0.61360573660942896</c:v>
                </c:pt>
                <c:pt idx="2218">
                  <c:v>0.61366195906215337</c:v>
                </c:pt>
                <c:pt idx="2219">
                  <c:v>0.61368803149483042</c:v>
                </c:pt>
                <c:pt idx="2220">
                  <c:v>0.6137752031485143</c:v>
                </c:pt>
                <c:pt idx="2221">
                  <c:v>0.61396498271481248</c:v>
                </c:pt>
                <c:pt idx="2222">
                  <c:v>0.6139739408150805</c:v>
                </c:pt>
                <c:pt idx="2223">
                  <c:v>0.61409771209474473</c:v>
                </c:pt>
                <c:pt idx="2224">
                  <c:v>0.61419947899684835</c:v>
                </c:pt>
                <c:pt idx="2225">
                  <c:v>0.61434517984598846</c:v>
                </c:pt>
                <c:pt idx="2226">
                  <c:v>0.6143557601260039</c:v>
                </c:pt>
                <c:pt idx="2227">
                  <c:v>0.61441435530104593</c:v>
                </c:pt>
                <c:pt idx="2228">
                  <c:v>0.61449165982948861</c:v>
                </c:pt>
                <c:pt idx="2229">
                  <c:v>0.61449572821948895</c:v>
                </c:pt>
                <c:pt idx="2230">
                  <c:v>0.61454373318747624</c:v>
                </c:pt>
                <c:pt idx="2231">
                  <c:v>0.61456081879664282</c:v>
                </c:pt>
                <c:pt idx="2232">
                  <c:v>0.61461939442227176</c:v>
                </c:pt>
                <c:pt idx="2233">
                  <c:v>0.61465762827772663</c:v>
                </c:pt>
                <c:pt idx="2234">
                  <c:v>0.61469992679355345</c:v>
                </c:pt>
                <c:pt idx="2235">
                  <c:v>0.61470968757617606</c:v>
                </c:pt>
                <c:pt idx="2236">
                  <c:v>0.61479102140483477</c:v>
                </c:pt>
                <c:pt idx="2237">
                  <c:v>0.61485038830596828</c:v>
                </c:pt>
                <c:pt idx="2238">
                  <c:v>0.61501219500104221</c:v>
                </c:pt>
                <c:pt idx="2239">
                  <c:v>0.61505853379983277</c:v>
                </c:pt>
                <c:pt idx="2240">
                  <c:v>0.61524385409364313</c:v>
                </c:pt>
                <c:pt idx="2241">
                  <c:v>0.61534786909519723</c:v>
                </c:pt>
                <c:pt idx="2242">
                  <c:v>0.61544211750578137</c:v>
                </c:pt>
                <c:pt idx="2243">
                  <c:v>0.6158352052294509</c:v>
                </c:pt>
                <c:pt idx="2244">
                  <c:v>0.61588635315291729</c:v>
                </c:pt>
                <c:pt idx="2245">
                  <c:v>0.61591639042974011</c:v>
                </c:pt>
                <c:pt idx="2246">
                  <c:v>0.61592288478347668</c:v>
                </c:pt>
                <c:pt idx="2247">
                  <c:v>0.61593830859916487</c:v>
                </c:pt>
                <c:pt idx="2248">
                  <c:v>0.61601704521871792</c:v>
                </c:pt>
                <c:pt idx="2249">
                  <c:v>0.61624994929005872</c:v>
                </c:pt>
                <c:pt idx="2250">
                  <c:v>0.61636352909626313</c:v>
                </c:pt>
                <c:pt idx="2251">
                  <c:v>0.6164121997494858</c:v>
                </c:pt>
                <c:pt idx="2252">
                  <c:v>0.61641544432306361</c:v>
                </c:pt>
                <c:pt idx="2253">
                  <c:v>0.61646411087751074</c:v>
                </c:pt>
                <c:pt idx="2254">
                  <c:v>0.61651926166179105</c:v>
                </c:pt>
                <c:pt idx="2255">
                  <c:v>0.61654196937434835</c:v>
                </c:pt>
                <c:pt idx="2256">
                  <c:v>0.61688005317079264</c:v>
                </c:pt>
                <c:pt idx="2257">
                  <c:v>0.61712964602261655</c:v>
                </c:pt>
                <c:pt idx="2258">
                  <c:v>0.61734917186305516</c:v>
                </c:pt>
                <c:pt idx="2259">
                  <c:v>0.61743015799359846</c:v>
                </c:pt>
                <c:pt idx="2260">
                  <c:v>0.61746012016971585</c:v>
                </c:pt>
                <c:pt idx="2261">
                  <c:v>0.61758238316843206</c:v>
                </c:pt>
                <c:pt idx="2262">
                  <c:v>0.61762124315797295</c:v>
                </c:pt>
                <c:pt idx="2263">
                  <c:v>0.61763743409867899</c:v>
                </c:pt>
                <c:pt idx="2264">
                  <c:v>0.6176965274307441</c:v>
                </c:pt>
                <c:pt idx="2265">
                  <c:v>0.61782279012674823</c:v>
                </c:pt>
                <c:pt idx="2266">
                  <c:v>0.61784221286668328</c:v>
                </c:pt>
                <c:pt idx="2267">
                  <c:v>0.61790290499398037</c:v>
                </c:pt>
                <c:pt idx="2268">
                  <c:v>0.61800647245801554</c:v>
                </c:pt>
                <c:pt idx="2269">
                  <c:v>0.61801294484824509</c:v>
                </c:pt>
                <c:pt idx="2270">
                  <c:v>0.61806553050627244</c:v>
                </c:pt>
                <c:pt idx="2271">
                  <c:v>0.61828148929108329</c:v>
                </c:pt>
                <c:pt idx="2272">
                  <c:v>0.61853132499494312</c:v>
                </c:pt>
                <c:pt idx="2273">
                  <c:v>0.61872126195888888</c:v>
                </c:pt>
                <c:pt idx="2274">
                  <c:v>0.61883519615484051</c:v>
                </c:pt>
                <c:pt idx="2275">
                  <c:v>0.6189410311168585</c:v>
                </c:pt>
                <c:pt idx="2276">
                  <c:v>0.61895718753400064</c:v>
                </c:pt>
                <c:pt idx="2277">
                  <c:v>0.61901857807338867</c:v>
                </c:pt>
                <c:pt idx="2278">
                  <c:v>0.61902827075990641</c:v>
                </c:pt>
                <c:pt idx="2279">
                  <c:v>0.61905734790889932</c:v>
                </c:pt>
                <c:pt idx="2280">
                  <c:v>0.61906703998840062</c:v>
                </c:pt>
                <c:pt idx="2281">
                  <c:v>0.61909288479193492</c:v>
                </c:pt>
                <c:pt idx="2282">
                  <c:v>0.61909369242466028</c:v>
                </c:pt>
                <c:pt idx="2283">
                  <c:v>0.61917364284988741</c:v>
                </c:pt>
                <c:pt idx="2284">
                  <c:v>0.61919060070385434</c:v>
                </c:pt>
                <c:pt idx="2285">
                  <c:v>0.61921644035022194</c:v>
                </c:pt>
                <c:pt idx="2286">
                  <c:v>0.61925842747596094</c:v>
                </c:pt>
                <c:pt idx="2287">
                  <c:v>0.61959987088442814</c:v>
                </c:pt>
                <c:pt idx="2288">
                  <c:v>0.6196200448662067</c:v>
                </c:pt>
                <c:pt idx="2289">
                  <c:v>0.6197459156783528</c:v>
                </c:pt>
                <c:pt idx="2290">
                  <c:v>0.61978060634388998</c:v>
                </c:pt>
                <c:pt idx="2291">
                  <c:v>0.61982336193467247</c:v>
                </c:pt>
                <c:pt idx="2292">
                  <c:v>0.61983949535343419</c:v>
                </c:pt>
                <c:pt idx="2293">
                  <c:v>0.61989111947179887</c:v>
                </c:pt>
                <c:pt idx="2294">
                  <c:v>0.61995886960346003</c:v>
                </c:pt>
                <c:pt idx="2295">
                  <c:v>0.61998709663992202</c:v>
                </c:pt>
                <c:pt idx="2296">
                  <c:v>0.6201580443725615</c:v>
                </c:pt>
                <c:pt idx="2297">
                  <c:v>0.62019674297758121</c:v>
                </c:pt>
                <c:pt idx="2298">
                  <c:v>0.6202418882984283</c:v>
                </c:pt>
                <c:pt idx="2299">
                  <c:v>0.62036199109874546</c:v>
                </c:pt>
                <c:pt idx="2300">
                  <c:v>0.62038778195576993</c:v>
                </c:pt>
                <c:pt idx="2301">
                  <c:v>0.62039422950249956</c:v>
                </c:pt>
                <c:pt idx="2302">
                  <c:v>0.62043936045354187</c:v>
                </c:pt>
                <c:pt idx="2303">
                  <c:v>0.62055539639906443</c:v>
                </c:pt>
                <c:pt idx="2304">
                  <c:v>0.62063515852713336</c:v>
                </c:pt>
                <c:pt idx="2305">
                  <c:v>0.62072216006841574</c:v>
                </c:pt>
                <c:pt idx="2306">
                  <c:v>0.62113203105297987</c:v>
                </c:pt>
                <c:pt idx="2307">
                  <c:v>0.62122459706614963</c:v>
                </c:pt>
                <c:pt idx="2308">
                  <c:v>0.62148290402874318</c:v>
                </c:pt>
                <c:pt idx="2309">
                  <c:v>0.62150864837104236</c:v>
                </c:pt>
                <c:pt idx="2310">
                  <c:v>0.62153117379581213</c:v>
                </c:pt>
                <c:pt idx="2311">
                  <c:v>0.62154324065184718</c:v>
                </c:pt>
                <c:pt idx="2312">
                  <c:v>0.62168561186503257</c:v>
                </c:pt>
                <c:pt idx="2313">
                  <c:v>0.6217145647320802</c:v>
                </c:pt>
                <c:pt idx="2314">
                  <c:v>0.6217234111725245</c:v>
                </c:pt>
                <c:pt idx="2315">
                  <c:v>0.62173949528721428</c:v>
                </c:pt>
                <c:pt idx="2316">
                  <c:v>0.62180382758551755</c:v>
                </c:pt>
                <c:pt idx="2317">
                  <c:v>0.62207395058787018</c:v>
                </c:pt>
                <c:pt idx="2318">
                  <c:v>0.62224512854662029</c:v>
                </c:pt>
                <c:pt idx="2319">
                  <c:v>0.6225471869665784</c:v>
                </c:pt>
                <c:pt idx="2320">
                  <c:v>0.62262428478176146</c:v>
                </c:pt>
                <c:pt idx="2321">
                  <c:v>0.62269816123062383</c:v>
                </c:pt>
                <c:pt idx="2322">
                  <c:v>0.62275918299130684</c:v>
                </c:pt>
                <c:pt idx="2323">
                  <c:v>0.6230762393158642</c:v>
                </c:pt>
                <c:pt idx="2324">
                  <c:v>0.62320221437347278</c:v>
                </c:pt>
                <c:pt idx="2325">
                  <c:v>0.62343243418994487</c:v>
                </c:pt>
                <c:pt idx="2326">
                  <c:v>0.62353508321505047</c:v>
                </c:pt>
                <c:pt idx="2327">
                  <c:v>0.62355512988026962</c:v>
                </c:pt>
                <c:pt idx="2328">
                  <c:v>0.62362809429979971</c:v>
                </c:pt>
                <c:pt idx="2329">
                  <c:v>0.62369543849542464</c:v>
                </c:pt>
                <c:pt idx="2330">
                  <c:v>0.62370185184910265</c:v>
                </c:pt>
                <c:pt idx="2331">
                  <c:v>0.62370505850121183</c:v>
                </c:pt>
                <c:pt idx="2332">
                  <c:v>0.62373071112460066</c:v>
                </c:pt>
                <c:pt idx="2333">
                  <c:v>0.62374754508534935</c:v>
                </c:pt>
                <c:pt idx="2334">
                  <c:v>0.62401362164619456</c:v>
                </c:pt>
                <c:pt idx="2335">
                  <c:v>0.62411537394940042</c:v>
                </c:pt>
                <c:pt idx="2336">
                  <c:v>0.62411537394940042</c:v>
                </c:pt>
                <c:pt idx="2337">
                  <c:v>0.62411617508281259</c:v>
                </c:pt>
                <c:pt idx="2338">
                  <c:v>0.62412258411308907</c:v>
                </c:pt>
                <c:pt idx="2339">
                  <c:v>0.62418667079648538</c:v>
                </c:pt>
                <c:pt idx="2340">
                  <c:v>0.62449979983983983</c:v>
                </c:pt>
                <c:pt idx="2341">
                  <c:v>0.62491279391607912</c:v>
                </c:pt>
                <c:pt idx="2342">
                  <c:v>0.62498959991347047</c:v>
                </c:pt>
                <c:pt idx="2343">
                  <c:v>0.62499919999948794</c:v>
                </c:pt>
                <c:pt idx="2344">
                  <c:v>0.62519117076299147</c:v>
                </c:pt>
                <c:pt idx="2345">
                  <c:v>0.62533590973172171</c:v>
                </c:pt>
                <c:pt idx="2346">
                  <c:v>0.62536469359886315</c:v>
                </c:pt>
                <c:pt idx="2347">
                  <c:v>0.62564606607889739</c:v>
                </c:pt>
                <c:pt idx="2348">
                  <c:v>0.62568762174107295</c:v>
                </c:pt>
                <c:pt idx="2349">
                  <c:v>0.6257899008453236</c:v>
                </c:pt>
                <c:pt idx="2350">
                  <c:v>0.62580827735018019</c:v>
                </c:pt>
                <c:pt idx="2351">
                  <c:v>0.62585621351872833</c:v>
                </c:pt>
                <c:pt idx="2352">
                  <c:v>0.62589136437563986</c:v>
                </c:pt>
                <c:pt idx="2353">
                  <c:v>0.62605830399412477</c:v>
                </c:pt>
                <c:pt idx="2354">
                  <c:v>0.62620523792124261</c:v>
                </c:pt>
                <c:pt idx="2355">
                  <c:v>0.62647027064338812</c:v>
                </c:pt>
                <c:pt idx="2356">
                  <c:v>0.62660114905735687</c:v>
                </c:pt>
                <c:pt idx="2357">
                  <c:v>0.62663546021590577</c:v>
                </c:pt>
                <c:pt idx="2358">
                  <c:v>0.62665540770027661</c:v>
                </c:pt>
                <c:pt idx="2359">
                  <c:v>0.62668652450806694</c:v>
                </c:pt>
                <c:pt idx="2360">
                  <c:v>0.6267702928505785</c:v>
                </c:pt>
                <c:pt idx="2361">
                  <c:v>0.62697049372358826</c:v>
                </c:pt>
                <c:pt idx="2362">
                  <c:v>0.62708611848772411</c:v>
                </c:pt>
                <c:pt idx="2363">
                  <c:v>0.62759541107308936</c:v>
                </c:pt>
                <c:pt idx="2364">
                  <c:v>0.62764321074954676</c:v>
                </c:pt>
                <c:pt idx="2365">
                  <c:v>0.62765993977630918</c:v>
                </c:pt>
                <c:pt idx="2366">
                  <c:v>0.62779614525735983</c:v>
                </c:pt>
                <c:pt idx="2367">
                  <c:v>0.62784392965131075</c:v>
                </c:pt>
                <c:pt idx="2368">
                  <c:v>0.62787578389359788</c:v>
                </c:pt>
                <c:pt idx="2369">
                  <c:v>0.62788932145721343</c:v>
                </c:pt>
                <c:pt idx="2370">
                  <c:v>0.6279562086642666</c:v>
                </c:pt>
                <c:pt idx="2371">
                  <c:v>0.6279944267268619</c:v>
                </c:pt>
                <c:pt idx="2372">
                  <c:v>0.62806767151318965</c:v>
                </c:pt>
                <c:pt idx="2373">
                  <c:v>0.62809633019147626</c:v>
                </c:pt>
                <c:pt idx="2374">
                  <c:v>0.62810190256040455</c:v>
                </c:pt>
                <c:pt idx="2375">
                  <c:v>0.62811145507783883</c:v>
                </c:pt>
                <c:pt idx="2376">
                  <c:v>0.62812737561739818</c:v>
                </c:pt>
                <c:pt idx="2377">
                  <c:v>0.62836693102040309</c:v>
                </c:pt>
                <c:pt idx="2378">
                  <c:v>0.62844570171177083</c:v>
                </c:pt>
                <c:pt idx="2379">
                  <c:v>0.62859844097802209</c:v>
                </c:pt>
                <c:pt idx="2380">
                  <c:v>0.62873921461922511</c:v>
                </c:pt>
                <c:pt idx="2381">
                  <c:v>0.62890380822507341</c:v>
                </c:pt>
                <c:pt idx="2382">
                  <c:v>0.62925988271937372</c:v>
                </c:pt>
                <c:pt idx="2383">
                  <c:v>0.6292829252411033</c:v>
                </c:pt>
                <c:pt idx="2384">
                  <c:v>0.62931391212970966</c:v>
                </c:pt>
                <c:pt idx="2385">
                  <c:v>0.62937190912845808</c:v>
                </c:pt>
                <c:pt idx="2386">
                  <c:v>0.62959034300090722</c:v>
                </c:pt>
                <c:pt idx="2387">
                  <c:v>0.6296832537077669</c:v>
                </c:pt>
                <c:pt idx="2388">
                  <c:v>0.62974359861772311</c:v>
                </c:pt>
                <c:pt idx="2389">
                  <c:v>0.62974995037713177</c:v>
                </c:pt>
                <c:pt idx="2390">
                  <c:v>0.62986109579811322</c:v>
                </c:pt>
                <c:pt idx="2391">
                  <c:v>0.62987379688315337</c:v>
                </c:pt>
                <c:pt idx="2392">
                  <c:v>0.62991189860170127</c:v>
                </c:pt>
                <c:pt idx="2393">
                  <c:v>0.63049900872245623</c:v>
                </c:pt>
                <c:pt idx="2394">
                  <c:v>0.63054262346014323</c:v>
                </c:pt>
                <c:pt idx="2395">
                  <c:v>0.63060922923788543</c:v>
                </c:pt>
                <c:pt idx="2396">
                  <c:v>0.6306472865239332</c:v>
                </c:pt>
                <c:pt idx="2397">
                  <c:v>0.63072022323689603</c:v>
                </c:pt>
                <c:pt idx="2398">
                  <c:v>0.63074876139394831</c:v>
                </c:pt>
                <c:pt idx="2399">
                  <c:v>0.63076223729706582</c:v>
                </c:pt>
                <c:pt idx="2400">
                  <c:v>0.63083436811892235</c:v>
                </c:pt>
                <c:pt idx="2401">
                  <c:v>0.6308383311118626</c:v>
                </c:pt>
                <c:pt idx="2402">
                  <c:v>0.63108240349418709</c:v>
                </c:pt>
                <c:pt idx="2403">
                  <c:v>0.63118935352238004</c:v>
                </c:pt>
                <c:pt idx="2404">
                  <c:v>0.63128123685089832</c:v>
                </c:pt>
                <c:pt idx="2405">
                  <c:v>0.63130341358177366</c:v>
                </c:pt>
                <c:pt idx="2406">
                  <c:v>0.63145546161229771</c:v>
                </c:pt>
                <c:pt idx="2407">
                  <c:v>0.6314681306289337</c:v>
                </c:pt>
                <c:pt idx="2408">
                  <c:v>0.63148396654230265</c:v>
                </c:pt>
                <c:pt idx="2409">
                  <c:v>0.6317539077837192</c:v>
                </c:pt>
                <c:pt idx="2410">
                  <c:v>0.63188290054408025</c:v>
                </c:pt>
                <c:pt idx="2411">
                  <c:v>0.63189872606296649</c:v>
                </c:pt>
                <c:pt idx="2412">
                  <c:v>0.6319501562623433</c:v>
                </c:pt>
                <c:pt idx="2413">
                  <c:v>0.63201582258674505</c:v>
                </c:pt>
                <c:pt idx="2414">
                  <c:v>0.63206328797043732</c:v>
                </c:pt>
                <c:pt idx="2415">
                  <c:v>0.63208939241218087</c:v>
                </c:pt>
                <c:pt idx="2416">
                  <c:v>0.6321937994001523</c:v>
                </c:pt>
                <c:pt idx="2417">
                  <c:v>0.63248082974901298</c:v>
                </c:pt>
                <c:pt idx="2418">
                  <c:v>0.63248794454914314</c:v>
                </c:pt>
                <c:pt idx="2419">
                  <c:v>0.63263022374843902</c:v>
                </c:pt>
                <c:pt idx="2420">
                  <c:v>0.63274402407292629</c:v>
                </c:pt>
                <c:pt idx="2421">
                  <c:v>0.6328506932918696</c:v>
                </c:pt>
                <c:pt idx="2422">
                  <c:v>0.6328980960628654</c:v>
                </c:pt>
                <c:pt idx="2423">
                  <c:v>0.63294549528375665</c:v>
                </c:pt>
                <c:pt idx="2424">
                  <c:v>0.63307187585613056</c:v>
                </c:pt>
                <c:pt idx="2425">
                  <c:v>0.63314137441806784</c:v>
                </c:pt>
                <c:pt idx="2426">
                  <c:v>0.63314769209087385</c:v>
                </c:pt>
                <c:pt idx="2427">
                  <c:v>0.63321402384975656</c:v>
                </c:pt>
                <c:pt idx="2428">
                  <c:v>0.63341060932068394</c:v>
                </c:pt>
                <c:pt idx="2429">
                  <c:v>0.63359608584649574</c:v>
                </c:pt>
                <c:pt idx="2430">
                  <c:v>0.63366631597395173</c:v>
                </c:pt>
                <c:pt idx="2431">
                  <c:v>0.63376651852239718</c:v>
                </c:pt>
                <c:pt idx="2432">
                  <c:v>0.63381700829182552</c:v>
                </c:pt>
                <c:pt idx="2433">
                  <c:v>0.63412695889703341</c:v>
                </c:pt>
                <c:pt idx="2434">
                  <c:v>0.63432562615741761</c:v>
                </c:pt>
                <c:pt idx="2435">
                  <c:v>0.63457781240758804</c:v>
                </c:pt>
                <c:pt idx="2436">
                  <c:v>0.63458096410150855</c:v>
                </c:pt>
                <c:pt idx="2437">
                  <c:v>0.63462823763208009</c:v>
                </c:pt>
                <c:pt idx="2438">
                  <c:v>0.63482911086370319</c:v>
                </c:pt>
                <c:pt idx="2439">
                  <c:v>0.63488345387165346</c:v>
                </c:pt>
                <c:pt idx="2440">
                  <c:v>0.63492676743070142</c:v>
                </c:pt>
                <c:pt idx="2441">
                  <c:v>0.63494015466026399</c:v>
                </c:pt>
                <c:pt idx="2442">
                  <c:v>0.63494251708323957</c:v>
                </c:pt>
                <c:pt idx="2443">
                  <c:v>0.63495826634511976</c:v>
                </c:pt>
                <c:pt idx="2444">
                  <c:v>0.63500629918135454</c:v>
                </c:pt>
                <c:pt idx="2445">
                  <c:v>0.63500866135825262</c:v>
                </c:pt>
                <c:pt idx="2446">
                  <c:v>0.63504094356190921</c:v>
                </c:pt>
                <c:pt idx="2447">
                  <c:v>0.63504409295733155</c:v>
                </c:pt>
                <c:pt idx="2448">
                  <c:v>0.63504645499364842</c:v>
                </c:pt>
                <c:pt idx="2449">
                  <c:v>0.63507243681331349</c:v>
                </c:pt>
                <c:pt idx="2450">
                  <c:v>0.63511652474172009</c:v>
                </c:pt>
                <c:pt idx="2451">
                  <c:v>0.63514486536537473</c:v>
                </c:pt>
                <c:pt idx="2452">
                  <c:v>0.63531094748949513</c:v>
                </c:pt>
                <c:pt idx="2453">
                  <c:v>0.63531173450519551</c:v>
                </c:pt>
                <c:pt idx="2454">
                  <c:v>0.63537469260271928</c:v>
                </c:pt>
                <c:pt idx="2455">
                  <c:v>0.63551868579924542</c:v>
                </c:pt>
                <c:pt idx="2456">
                  <c:v>0.63554779521291704</c:v>
                </c:pt>
                <c:pt idx="2457">
                  <c:v>0.63559735682269791</c:v>
                </c:pt>
                <c:pt idx="2458">
                  <c:v>0.63562960912783162</c:v>
                </c:pt>
                <c:pt idx="2459">
                  <c:v>0.63566028663115326</c:v>
                </c:pt>
                <c:pt idx="2460">
                  <c:v>0.63567995091869933</c:v>
                </c:pt>
                <c:pt idx="2461">
                  <c:v>0.63576096136834315</c:v>
                </c:pt>
                <c:pt idx="2462">
                  <c:v>0.63597877323067942</c:v>
                </c:pt>
                <c:pt idx="2463">
                  <c:v>0.63614856755320925</c:v>
                </c:pt>
                <c:pt idx="2464">
                  <c:v>0.63622401715119181</c:v>
                </c:pt>
                <c:pt idx="2465">
                  <c:v>0.63636467532382723</c:v>
                </c:pt>
                <c:pt idx="2466">
                  <c:v>0.63637724660770201</c:v>
                </c:pt>
                <c:pt idx="2467">
                  <c:v>0.6364558115061878</c:v>
                </c:pt>
                <c:pt idx="2468">
                  <c:v>0.63652258404553097</c:v>
                </c:pt>
                <c:pt idx="2469">
                  <c:v>0.63658228062050237</c:v>
                </c:pt>
                <c:pt idx="2470">
                  <c:v>0.63675819586401872</c:v>
                </c:pt>
                <c:pt idx="2471">
                  <c:v>0.63708790602239507</c:v>
                </c:pt>
                <c:pt idx="2472">
                  <c:v>0.63716559856916311</c:v>
                </c:pt>
                <c:pt idx="2473">
                  <c:v>0.63729114225760275</c:v>
                </c:pt>
                <c:pt idx="2474">
                  <c:v>0.63743234935167825</c:v>
                </c:pt>
                <c:pt idx="2475">
                  <c:v>0.63750764701295937</c:v>
                </c:pt>
                <c:pt idx="2476">
                  <c:v>0.63752098004693147</c:v>
                </c:pt>
                <c:pt idx="2477">
                  <c:v>0.63754293973033693</c:v>
                </c:pt>
                <c:pt idx="2478">
                  <c:v>0.63755862475540237</c:v>
                </c:pt>
                <c:pt idx="2479">
                  <c:v>0.63761822433177051</c:v>
                </c:pt>
                <c:pt idx="2480">
                  <c:v>0.63767468194997368</c:v>
                </c:pt>
                <c:pt idx="2481">
                  <c:v>0.63786205405244167</c:v>
                </c:pt>
                <c:pt idx="2482">
                  <c:v>0.63787459582585671</c:v>
                </c:pt>
                <c:pt idx="2483">
                  <c:v>0.6378840019940929</c:v>
                </c:pt>
                <c:pt idx="2484">
                  <c:v>0.63808149949673354</c:v>
                </c:pt>
                <c:pt idx="2485">
                  <c:v>0.63820451267599165</c:v>
                </c:pt>
                <c:pt idx="2486">
                  <c:v>0.63840112781855263</c:v>
                </c:pt>
                <c:pt idx="2487">
                  <c:v>0.63858672081401757</c:v>
                </c:pt>
                <c:pt idx="2488">
                  <c:v>0.63863369782685286</c:v>
                </c:pt>
                <c:pt idx="2489">
                  <c:v>0.63868693426435463</c:v>
                </c:pt>
                <c:pt idx="2490">
                  <c:v>0.63869945984007226</c:v>
                </c:pt>
                <c:pt idx="2491">
                  <c:v>0.63870885386066167</c:v>
                </c:pt>
                <c:pt idx="2492">
                  <c:v>0.63872451025461674</c:v>
                </c:pt>
                <c:pt idx="2493">
                  <c:v>0.63884896493615762</c:v>
                </c:pt>
                <c:pt idx="2494">
                  <c:v>0.63887087897320849</c:v>
                </c:pt>
                <c:pt idx="2495">
                  <c:v>0.63900625975024683</c:v>
                </c:pt>
                <c:pt idx="2496">
                  <c:v>0.63905633554484065</c:v>
                </c:pt>
                <c:pt idx="2497">
                  <c:v>0.63918385461461713</c:v>
                </c:pt>
                <c:pt idx="2498">
                  <c:v>0.63919715268452182</c:v>
                </c:pt>
                <c:pt idx="2499">
                  <c:v>0.63919949937402165</c:v>
                </c:pt>
                <c:pt idx="2500">
                  <c:v>0.63921592595929577</c:v>
                </c:pt>
                <c:pt idx="2501">
                  <c:v>0.63929961676822544</c:v>
                </c:pt>
                <c:pt idx="2502">
                  <c:v>0.63930352728574857</c:v>
                </c:pt>
                <c:pt idx="2503">
                  <c:v>0.63939033461571815</c:v>
                </c:pt>
                <c:pt idx="2504">
                  <c:v>0.63952873273997624</c:v>
                </c:pt>
                <c:pt idx="2505">
                  <c:v>0.63975073270766947</c:v>
                </c:pt>
                <c:pt idx="2506">
                  <c:v>0.63976011129172472</c:v>
                </c:pt>
                <c:pt idx="2507">
                  <c:v>0.63978433866420958</c:v>
                </c:pt>
                <c:pt idx="2508">
                  <c:v>0.64</c:v>
                </c:pt>
                <c:pt idx="2509">
                  <c:v>0.64030383412876735</c:v>
                </c:pt>
                <c:pt idx="2510">
                  <c:v>0.64039753278725242</c:v>
                </c:pt>
                <c:pt idx="2511">
                  <c:v>0.64042798189960437</c:v>
                </c:pt>
                <c:pt idx="2512">
                  <c:v>0.64047482386117249</c:v>
                </c:pt>
                <c:pt idx="2513">
                  <c:v>0.6406215731615662</c:v>
                </c:pt>
                <c:pt idx="2514">
                  <c:v>0.64066215745898403</c:v>
                </c:pt>
                <c:pt idx="2515">
                  <c:v>0.64071600573108833</c:v>
                </c:pt>
                <c:pt idx="2516">
                  <c:v>0.64082837015850036</c:v>
                </c:pt>
                <c:pt idx="2517">
                  <c:v>0.64084007365332585</c:v>
                </c:pt>
                <c:pt idx="2518">
                  <c:v>0.64111153475818849</c:v>
                </c:pt>
                <c:pt idx="2519">
                  <c:v>0.64114896864925242</c:v>
                </c:pt>
                <c:pt idx="2520">
                  <c:v>0.64122071083208154</c:v>
                </c:pt>
                <c:pt idx="2521">
                  <c:v>0.6412487816752559</c:v>
                </c:pt>
                <c:pt idx="2522">
                  <c:v>0.64124956140335876</c:v>
                </c:pt>
                <c:pt idx="2523">
                  <c:v>0.6413025806902698</c:v>
                </c:pt>
                <c:pt idx="2524">
                  <c:v>0.64135247719175448</c:v>
                </c:pt>
                <c:pt idx="2525">
                  <c:v>0.6414078265814972</c:v>
                </c:pt>
                <c:pt idx="2526">
                  <c:v>0.64170086488955269</c:v>
                </c:pt>
                <c:pt idx="2527">
                  <c:v>0.64178267349625451</c:v>
                </c:pt>
                <c:pt idx="2528">
                  <c:v>0.64182240534278634</c:v>
                </c:pt>
                <c:pt idx="2529">
                  <c:v>0.64185746081197803</c:v>
                </c:pt>
                <c:pt idx="2530">
                  <c:v>0.64203504577242509</c:v>
                </c:pt>
                <c:pt idx="2531">
                  <c:v>0.64204750603051175</c:v>
                </c:pt>
                <c:pt idx="2532">
                  <c:v>0.64206619596424785</c:v>
                </c:pt>
                <c:pt idx="2533">
                  <c:v>0.64209422984481024</c:v>
                </c:pt>
                <c:pt idx="2534">
                  <c:v>0.64213394241388611</c:v>
                </c:pt>
                <c:pt idx="2535">
                  <c:v>0.64214951529998054</c:v>
                </c:pt>
                <c:pt idx="2536">
                  <c:v>0.64215963747342464</c:v>
                </c:pt>
                <c:pt idx="2537">
                  <c:v>0.64229588197340948</c:v>
                </c:pt>
                <c:pt idx="2538">
                  <c:v>0.64263909000309027</c:v>
                </c:pt>
                <c:pt idx="2539">
                  <c:v>0.64266087480101042</c:v>
                </c:pt>
                <c:pt idx="2540">
                  <c:v>0.6426888827418753</c:v>
                </c:pt>
                <c:pt idx="2541">
                  <c:v>0.64281023638395807</c:v>
                </c:pt>
                <c:pt idx="2542">
                  <c:v>0.64283823781725991</c:v>
                </c:pt>
                <c:pt idx="2543">
                  <c:v>0.64292845636198126</c:v>
                </c:pt>
                <c:pt idx="2544">
                  <c:v>0.64293156712048294</c:v>
                </c:pt>
                <c:pt idx="2545">
                  <c:v>0.64298989105583926</c:v>
                </c:pt>
                <c:pt idx="2546">
                  <c:v>0.64323634847542632</c:v>
                </c:pt>
                <c:pt idx="2547">
                  <c:v>0.64330708063878794</c:v>
                </c:pt>
                <c:pt idx="2548">
                  <c:v>0.64330785787210776</c:v>
                </c:pt>
                <c:pt idx="2549">
                  <c:v>0.64341666127012909</c:v>
                </c:pt>
                <c:pt idx="2550">
                  <c:v>0.6435969235476503</c:v>
                </c:pt>
                <c:pt idx="2551">
                  <c:v>0.64373907757724325</c:v>
                </c:pt>
                <c:pt idx="2552">
                  <c:v>0.64388275330218314</c:v>
                </c:pt>
                <c:pt idx="2553">
                  <c:v>0.64415215593833108</c:v>
                </c:pt>
                <c:pt idx="2554">
                  <c:v>0.64420183172667245</c:v>
                </c:pt>
                <c:pt idx="2555">
                  <c:v>0.6442553841451385</c:v>
                </c:pt>
                <c:pt idx="2556">
                  <c:v>0.64429806766744224</c:v>
                </c:pt>
                <c:pt idx="2557">
                  <c:v>0.64431358824721363</c:v>
                </c:pt>
                <c:pt idx="2558">
                  <c:v>0.64462081877643385</c:v>
                </c:pt>
                <c:pt idx="2559">
                  <c:v>0.64464563909174166</c:v>
                </c:pt>
                <c:pt idx="2560">
                  <c:v>0.64466115130353563</c:v>
                </c:pt>
                <c:pt idx="2561">
                  <c:v>0.64483176100437234</c:v>
                </c:pt>
                <c:pt idx="2562">
                  <c:v>0.6449092959478876</c:v>
                </c:pt>
                <c:pt idx="2563">
                  <c:v>0.64520694354602226</c:v>
                </c:pt>
                <c:pt idx="2564">
                  <c:v>0.64526273718540417</c:v>
                </c:pt>
                <c:pt idx="2565">
                  <c:v>0.64536268872626967</c:v>
                </c:pt>
                <c:pt idx="2566">
                  <c:v>0.64546185015072732</c:v>
                </c:pt>
                <c:pt idx="2567">
                  <c:v>0.6454765681262179</c:v>
                </c:pt>
                <c:pt idx="2568">
                  <c:v>0.64551762175791916</c:v>
                </c:pt>
                <c:pt idx="2569">
                  <c:v>0.64600386995744852</c:v>
                </c:pt>
                <c:pt idx="2570">
                  <c:v>0.64607816864524992</c:v>
                </c:pt>
                <c:pt idx="2571">
                  <c:v>0.64614317298877344</c:v>
                </c:pt>
                <c:pt idx="2572">
                  <c:v>0.64618960065912545</c:v>
                </c:pt>
                <c:pt idx="2573">
                  <c:v>0.64622983527534528</c:v>
                </c:pt>
                <c:pt idx="2574">
                  <c:v>0.64623215642677512</c:v>
                </c:pt>
                <c:pt idx="2575">
                  <c:v>0.64627316206074958</c:v>
                </c:pt>
                <c:pt idx="2576">
                  <c:v>0.64630642887101164</c:v>
                </c:pt>
                <c:pt idx="2577">
                  <c:v>0.64643019731445095</c:v>
                </c:pt>
                <c:pt idx="2578">
                  <c:v>0.64645185435575936</c:v>
                </c:pt>
                <c:pt idx="2579">
                  <c:v>0.64645262780810164</c:v>
                </c:pt>
                <c:pt idx="2580">
                  <c:v>0.64647660437172827</c:v>
                </c:pt>
                <c:pt idx="2581">
                  <c:v>0.64647969805710059</c:v>
                </c:pt>
                <c:pt idx="2582">
                  <c:v>0.64647969805710059</c:v>
                </c:pt>
                <c:pt idx="2583">
                  <c:v>0.64651682112687525</c:v>
                </c:pt>
                <c:pt idx="2584">
                  <c:v>0.64657868817337305</c:v>
                </c:pt>
                <c:pt idx="2585">
                  <c:v>0.64678358049659856</c:v>
                </c:pt>
                <c:pt idx="2586">
                  <c:v>0.6468415571065298</c:v>
                </c:pt>
                <c:pt idx="2587">
                  <c:v>0.64694126472192193</c:v>
                </c:pt>
                <c:pt idx="2588">
                  <c:v>0.64704018422351484</c:v>
                </c:pt>
                <c:pt idx="2589">
                  <c:v>0.64713290752364006</c:v>
                </c:pt>
                <c:pt idx="2590">
                  <c:v>0.64741717617004879</c:v>
                </c:pt>
                <c:pt idx="2591">
                  <c:v>0.64749749034262671</c:v>
                </c:pt>
                <c:pt idx="2592">
                  <c:v>0.64756544070850475</c:v>
                </c:pt>
                <c:pt idx="2593">
                  <c:v>0.64760172946032202</c:v>
                </c:pt>
                <c:pt idx="2594">
                  <c:v>0.64760481777083778</c:v>
                </c:pt>
                <c:pt idx="2595">
                  <c:v>0.64761794292622865</c:v>
                </c:pt>
                <c:pt idx="2596">
                  <c:v>0.6476449644674156</c:v>
                </c:pt>
                <c:pt idx="2597">
                  <c:v>0.6478433452618001</c:v>
                </c:pt>
                <c:pt idx="2598">
                  <c:v>0.64789814014241465</c:v>
                </c:pt>
                <c:pt idx="2599">
                  <c:v>0.64791743301133675</c:v>
                </c:pt>
                <c:pt idx="2600">
                  <c:v>0.64798225284339384</c:v>
                </c:pt>
                <c:pt idx="2601">
                  <c:v>0.64804397998901275</c:v>
                </c:pt>
                <c:pt idx="2602">
                  <c:v>0.6480532385537473</c:v>
                </c:pt>
                <c:pt idx="2603">
                  <c:v>0.64807792741305426</c:v>
                </c:pt>
                <c:pt idx="2604">
                  <c:v>0.64823761075704334</c:v>
                </c:pt>
                <c:pt idx="2605">
                  <c:v>0.64865707426960195</c:v>
                </c:pt>
                <c:pt idx="2606">
                  <c:v>0.64876806333234383</c:v>
                </c:pt>
                <c:pt idx="2607">
                  <c:v>0.64885129267036212</c:v>
                </c:pt>
                <c:pt idx="2608">
                  <c:v>0.64896301897719877</c:v>
                </c:pt>
              </c:numCache>
            </c:numRef>
          </c:xVal>
          <c:yVal>
            <c:numRef>
              <c:f>Sheet1!$AA$54:$AA$2662</c:f>
              <c:numCache>
                <c:formatCode>General</c:formatCode>
                <c:ptCount val="2609"/>
                <c:pt idx="0">
                  <c:v>4.2100000000000364</c:v>
                </c:pt>
                <c:pt idx="1">
                  <c:v>0.87999999999999545</c:v>
                </c:pt>
                <c:pt idx="2">
                  <c:v>93.75</c:v>
                </c:pt>
                <c:pt idx="3">
                  <c:v>25.170000000000073</c:v>
                </c:pt>
                <c:pt idx="4">
                  <c:v>36</c:v>
                </c:pt>
                <c:pt idx="5">
                  <c:v>4.5800000000000409</c:v>
                </c:pt>
                <c:pt idx="6">
                  <c:v>195.61000000000058</c:v>
                </c:pt>
                <c:pt idx="7">
                  <c:v>0.15999999999996817</c:v>
                </c:pt>
                <c:pt idx="8">
                  <c:v>9.3400000000001455</c:v>
                </c:pt>
                <c:pt idx="9">
                  <c:v>32.07000000000005</c:v>
                </c:pt>
                <c:pt idx="10">
                  <c:v>62.460000000000036</c:v>
                </c:pt>
                <c:pt idx="11">
                  <c:v>31.909999999999854</c:v>
                </c:pt>
                <c:pt idx="12">
                  <c:v>63.110000000000582</c:v>
                </c:pt>
                <c:pt idx="13">
                  <c:v>137.80999999999949</c:v>
                </c:pt>
                <c:pt idx="14">
                  <c:v>74.650000000000091</c:v>
                </c:pt>
                <c:pt idx="15">
                  <c:v>91.329999999999927</c:v>
                </c:pt>
                <c:pt idx="16">
                  <c:v>21.730000000000018</c:v>
                </c:pt>
                <c:pt idx="17">
                  <c:v>170.94000000000051</c:v>
                </c:pt>
                <c:pt idx="18">
                  <c:v>33.909999999999968</c:v>
                </c:pt>
                <c:pt idx="19">
                  <c:v>14.349999999999994</c:v>
                </c:pt>
                <c:pt idx="20">
                  <c:v>11.300000000000182</c:v>
                </c:pt>
                <c:pt idx="21">
                  <c:v>56.2800000000002</c:v>
                </c:pt>
                <c:pt idx="22">
                  <c:v>12.909999999999854</c:v>
                </c:pt>
                <c:pt idx="23">
                  <c:v>29.79000000000002</c:v>
                </c:pt>
                <c:pt idx="24">
                  <c:v>69.019999999999982</c:v>
                </c:pt>
                <c:pt idx="25">
                  <c:v>8.5399999999999636</c:v>
                </c:pt>
                <c:pt idx="26">
                  <c:v>32.210000000000036</c:v>
                </c:pt>
                <c:pt idx="27">
                  <c:v>4</c:v>
                </c:pt>
                <c:pt idx="28">
                  <c:v>85.539999999999964</c:v>
                </c:pt>
                <c:pt idx="29">
                  <c:v>60.140000000001237</c:v>
                </c:pt>
                <c:pt idx="30">
                  <c:v>12.269999999999982</c:v>
                </c:pt>
                <c:pt idx="31">
                  <c:v>27.2199999999998</c:v>
                </c:pt>
                <c:pt idx="32">
                  <c:v>7.180000000000291</c:v>
                </c:pt>
                <c:pt idx="33">
                  <c:v>11.710000000000036</c:v>
                </c:pt>
                <c:pt idx="34">
                  <c:v>96.989999999999782</c:v>
                </c:pt>
                <c:pt idx="35">
                  <c:v>4.1200000000000045</c:v>
                </c:pt>
                <c:pt idx="36">
                  <c:v>34.370000000000005</c:v>
                </c:pt>
                <c:pt idx="37">
                  <c:v>63.130000000000109</c:v>
                </c:pt>
                <c:pt idx="38">
                  <c:v>84.5</c:v>
                </c:pt>
                <c:pt idx="39">
                  <c:v>40.769999999999982</c:v>
                </c:pt>
                <c:pt idx="40">
                  <c:v>26.909999999999854</c:v>
                </c:pt>
                <c:pt idx="41">
                  <c:v>31.520000000000095</c:v>
                </c:pt>
                <c:pt idx="42">
                  <c:v>3.0300000000000011</c:v>
                </c:pt>
                <c:pt idx="43">
                  <c:v>34.710000000000036</c:v>
                </c:pt>
                <c:pt idx="44">
                  <c:v>101.46000000000004</c:v>
                </c:pt>
                <c:pt idx="45">
                  <c:v>0.64999999999999147</c:v>
                </c:pt>
                <c:pt idx="46">
                  <c:v>2.7900000000000063</c:v>
                </c:pt>
                <c:pt idx="47">
                  <c:v>44.360000000000127</c:v>
                </c:pt>
                <c:pt idx="48">
                  <c:v>10.329999999999984</c:v>
                </c:pt>
                <c:pt idx="49">
                  <c:v>28.589999999999691</c:v>
                </c:pt>
                <c:pt idx="50">
                  <c:v>6.6100000000000136</c:v>
                </c:pt>
                <c:pt idx="51">
                  <c:v>5.4399999999999977</c:v>
                </c:pt>
                <c:pt idx="52">
                  <c:v>25.669999999999959</c:v>
                </c:pt>
                <c:pt idx="53">
                  <c:v>4.4500000000000455</c:v>
                </c:pt>
                <c:pt idx="54">
                  <c:v>61.840000000000146</c:v>
                </c:pt>
                <c:pt idx="55">
                  <c:v>59.110000000000127</c:v>
                </c:pt>
                <c:pt idx="56">
                  <c:v>9.1099999999999</c:v>
                </c:pt>
                <c:pt idx="57">
                  <c:v>16.490000000000009</c:v>
                </c:pt>
                <c:pt idx="58">
                  <c:v>33.199999999999818</c:v>
                </c:pt>
                <c:pt idx="59">
                  <c:v>16.110000000000582</c:v>
                </c:pt>
                <c:pt idx="60">
                  <c:v>0.22000000000000064</c:v>
                </c:pt>
                <c:pt idx="61">
                  <c:v>44.930000000000291</c:v>
                </c:pt>
                <c:pt idx="62">
                  <c:v>43.220000000000027</c:v>
                </c:pt>
                <c:pt idx="63">
                  <c:v>46.660000000000082</c:v>
                </c:pt>
                <c:pt idx="64">
                  <c:v>6.6300000000001091</c:v>
                </c:pt>
                <c:pt idx="65">
                  <c:v>0.23000000000001819</c:v>
                </c:pt>
                <c:pt idx="66">
                  <c:v>52.990000000000009</c:v>
                </c:pt>
                <c:pt idx="67">
                  <c:v>0.43999999999999773</c:v>
                </c:pt>
                <c:pt idx="68">
                  <c:v>17.680000000000291</c:v>
                </c:pt>
                <c:pt idx="69">
                  <c:v>19.760000000000218</c:v>
                </c:pt>
                <c:pt idx="70">
                  <c:v>18.899999999999977</c:v>
                </c:pt>
                <c:pt idx="71">
                  <c:v>4.4200000000000728</c:v>
                </c:pt>
                <c:pt idx="72">
                  <c:v>53.020000000000437</c:v>
                </c:pt>
                <c:pt idx="73">
                  <c:v>3.999999999996362E-2</c:v>
                </c:pt>
                <c:pt idx="74">
                  <c:v>10.199999999999989</c:v>
                </c:pt>
                <c:pt idx="75">
                  <c:v>5.0599999999999454</c:v>
                </c:pt>
                <c:pt idx="76">
                  <c:v>14.700000000000045</c:v>
                </c:pt>
                <c:pt idx="77">
                  <c:v>33.460000000000036</c:v>
                </c:pt>
                <c:pt idx="78">
                  <c:v>4.8499999999999091</c:v>
                </c:pt>
                <c:pt idx="79">
                  <c:v>3.0000000000001137E-2</c:v>
                </c:pt>
                <c:pt idx="80">
                  <c:v>2.4000000000000909</c:v>
                </c:pt>
                <c:pt idx="81">
                  <c:v>25.860000000000582</c:v>
                </c:pt>
                <c:pt idx="82">
                  <c:v>2.8899999999999864</c:v>
                </c:pt>
                <c:pt idx="83">
                  <c:v>14.190000000000055</c:v>
                </c:pt>
                <c:pt idx="84">
                  <c:v>29.480000000000018</c:v>
                </c:pt>
                <c:pt idx="85">
                  <c:v>35.079999999999927</c:v>
                </c:pt>
                <c:pt idx="86">
                  <c:v>40.129999999999654</c:v>
                </c:pt>
                <c:pt idx="87">
                  <c:v>7.9899999999997817</c:v>
                </c:pt>
                <c:pt idx="88">
                  <c:v>16.909999999999854</c:v>
                </c:pt>
                <c:pt idx="89">
                  <c:v>33.960000000000036</c:v>
                </c:pt>
                <c:pt idx="90">
                  <c:v>4.3300000000000018</c:v>
                </c:pt>
                <c:pt idx="91">
                  <c:v>23.009999999999991</c:v>
                </c:pt>
                <c:pt idx="92">
                  <c:v>4.7199999999999989</c:v>
                </c:pt>
                <c:pt idx="93">
                  <c:v>1.9200000000000728</c:v>
                </c:pt>
                <c:pt idx="94">
                  <c:v>19.759999999999991</c:v>
                </c:pt>
                <c:pt idx="95">
                  <c:v>7.2699999999999818</c:v>
                </c:pt>
                <c:pt idx="96">
                  <c:v>18.390000000000327</c:v>
                </c:pt>
                <c:pt idx="97">
                  <c:v>19.589999999999918</c:v>
                </c:pt>
                <c:pt idx="98">
                  <c:v>12.710000000000036</c:v>
                </c:pt>
                <c:pt idx="99">
                  <c:v>6.5500000000001819</c:v>
                </c:pt>
                <c:pt idx="100">
                  <c:v>0.53999999999996362</c:v>
                </c:pt>
                <c:pt idx="101">
                  <c:v>12</c:v>
                </c:pt>
                <c:pt idx="102">
                  <c:v>41.329999999999927</c:v>
                </c:pt>
                <c:pt idx="103">
                  <c:v>12</c:v>
                </c:pt>
                <c:pt idx="104">
                  <c:v>67.800000000000182</c:v>
                </c:pt>
                <c:pt idx="105">
                  <c:v>18.279999999999973</c:v>
                </c:pt>
                <c:pt idx="106">
                  <c:v>26.25</c:v>
                </c:pt>
                <c:pt idx="107">
                  <c:v>0.27</c:v>
                </c:pt>
                <c:pt idx="108">
                  <c:v>13.5300000000002</c:v>
                </c:pt>
                <c:pt idx="109">
                  <c:v>8.7699999999999818</c:v>
                </c:pt>
                <c:pt idx="110">
                  <c:v>20.960000000000036</c:v>
                </c:pt>
                <c:pt idx="111">
                  <c:v>3.6200000000000045</c:v>
                </c:pt>
                <c:pt idx="112">
                  <c:v>11.110000000000014</c:v>
                </c:pt>
                <c:pt idx="113">
                  <c:v>13.039999999999964</c:v>
                </c:pt>
                <c:pt idx="114">
                  <c:v>1.5699999999999932</c:v>
                </c:pt>
                <c:pt idx="115">
                  <c:v>4.5800000000000409</c:v>
                </c:pt>
                <c:pt idx="116">
                  <c:v>3.5800000000000409</c:v>
                </c:pt>
                <c:pt idx="117">
                  <c:v>19.549999999999955</c:v>
                </c:pt>
                <c:pt idx="118">
                  <c:v>7.6600000000000819</c:v>
                </c:pt>
                <c:pt idx="119">
                  <c:v>46.360000000000127</c:v>
                </c:pt>
                <c:pt idx="120">
                  <c:v>9.0999999999999091</c:v>
                </c:pt>
                <c:pt idx="121">
                  <c:v>33.449999999999818</c:v>
                </c:pt>
                <c:pt idx="122">
                  <c:v>21.720000000000255</c:v>
                </c:pt>
                <c:pt idx="123">
                  <c:v>33.090000000000032</c:v>
                </c:pt>
                <c:pt idx="124">
                  <c:v>18.280000000000086</c:v>
                </c:pt>
                <c:pt idx="125">
                  <c:v>22.1099999999999</c:v>
                </c:pt>
                <c:pt idx="126">
                  <c:v>17.96999999999997</c:v>
                </c:pt>
                <c:pt idx="127">
                  <c:v>8.1700000000000728</c:v>
                </c:pt>
                <c:pt idx="128">
                  <c:v>7.3899999999999864</c:v>
                </c:pt>
                <c:pt idx="129">
                  <c:v>1.5800000000001546</c:v>
                </c:pt>
                <c:pt idx="130">
                  <c:v>24.990000000000009</c:v>
                </c:pt>
                <c:pt idx="131">
                  <c:v>12.329999999999927</c:v>
                </c:pt>
                <c:pt idx="132">
                  <c:v>7.3299999999999272</c:v>
                </c:pt>
                <c:pt idx="133">
                  <c:v>0.5</c:v>
                </c:pt>
                <c:pt idx="134">
                  <c:v>7.7900000000000063</c:v>
                </c:pt>
                <c:pt idx="135">
                  <c:v>4.6400000000003274</c:v>
                </c:pt>
                <c:pt idx="136">
                  <c:v>24.109999999999673</c:v>
                </c:pt>
                <c:pt idx="137">
                  <c:v>5.6500000000000341</c:v>
                </c:pt>
                <c:pt idx="138">
                  <c:v>3.2199999999997999</c:v>
                </c:pt>
                <c:pt idx="139">
                  <c:v>4.8800000000000097</c:v>
                </c:pt>
                <c:pt idx="140">
                  <c:v>4.6800000000000068</c:v>
                </c:pt>
                <c:pt idx="141">
                  <c:v>39.659999999999854</c:v>
                </c:pt>
                <c:pt idx="142">
                  <c:v>30.349999999999909</c:v>
                </c:pt>
                <c:pt idx="143">
                  <c:v>3.5900000000000034</c:v>
                </c:pt>
                <c:pt idx="144">
                  <c:v>14.170000000000073</c:v>
                </c:pt>
                <c:pt idx="145">
                  <c:v>38.870000000000118</c:v>
                </c:pt>
                <c:pt idx="146">
                  <c:v>10.930000000000007</c:v>
                </c:pt>
                <c:pt idx="147">
                  <c:v>122.51000000000022</c:v>
                </c:pt>
                <c:pt idx="148">
                  <c:v>42.420000000000073</c:v>
                </c:pt>
                <c:pt idx="149">
                  <c:v>4.2200000000000273</c:v>
                </c:pt>
                <c:pt idx="150">
                  <c:v>18.080000000000155</c:v>
                </c:pt>
                <c:pt idx="151">
                  <c:v>0.63999999999999968</c:v>
                </c:pt>
                <c:pt idx="152">
                  <c:v>10.899999999999977</c:v>
                </c:pt>
                <c:pt idx="153">
                  <c:v>9.960000000000008</c:v>
                </c:pt>
                <c:pt idx="154">
                  <c:v>2.3500000000000014</c:v>
                </c:pt>
                <c:pt idx="155">
                  <c:v>17.869999999999891</c:v>
                </c:pt>
                <c:pt idx="156">
                  <c:v>1.7599999999999998</c:v>
                </c:pt>
                <c:pt idx="157">
                  <c:v>24.210000000000036</c:v>
                </c:pt>
                <c:pt idx="158">
                  <c:v>6.25</c:v>
                </c:pt>
                <c:pt idx="159">
                  <c:v>27.009999999999991</c:v>
                </c:pt>
                <c:pt idx="160">
                  <c:v>18.480000000000018</c:v>
                </c:pt>
                <c:pt idx="161">
                  <c:v>13.379999999999995</c:v>
                </c:pt>
                <c:pt idx="162">
                  <c:v>42.459999999999582</c:v>
                </c:pt>
                <c:pt idx="163">
                  <c:v>22.699999999999818</c:v>
                </c:pt>
                <c:pt idx="164">
                  <c:v>15.5</c:v>
                </c:pt>
                <c:pt idx="165">
                  <c:v>3.5499999999999829</c:v>
                </c:pt>
                <c:pt idx="166">
                  <c:v>5.2900000000000205</c:v>
                </c:pt>
                <c:pt idx="167">
                  <c:v>74.650000000000091</c:v>
                </c:pt>
                <c:pt idx="168">
                  <c:v>2.6500000000000341</c:v>
                </c:pt>
                <c:pt idx="169">
                  <c:v>8.6799999999998363</c:v>
                </c:pt>
                <c:pt idx="170">
                  <c:v>7.3499999999999943</c:v>
                </c:pt>
                <c:pt idx="171">
                  <c:v>5.7600000000001046</c:v>
                </c:pt>
                <c:pt idx="172">
                  <c:v>19.410000000000082</c:v>
                </c:pt>
                <c:pt idx="173">
                  <c:v>11.340000000000146</c:v>
                </c:pt>
                <c:pt idx="174">
                  <c:v>50.340000000000032</c:v>
                </c:pt>
                <c:pt idx="175">
                  <c:v>7.2400000000000091</c:v>
                </c:pt>
                <c:pt idx="176">
                  <c:v>9.75</c:v>
                </c:pt>
                <c:pt idx="177">
                  <c:v>31.579999999999927</c:v>
                </c:pt>
                <c:pt idx="178">
                  <c:v>3.6900000000000546</c:v>
                </c:pt>
                <c:pt idx="179">
                  <c:v>8.4099999999998545</c:v>
                </c:pt>
                <c:pt idx="180">
                  <c:v>33.659999999999968</c:v>
                </c:pt>
                <c:pt idx="181">
                  <c:v>3.0299999999999727</c:v>
                </c:pt>
                <c:pt idx="182">
                  <c:v>13.409999999999854</c:v>
                </c:pt>
                <c:pt idx="183">
                  <c:v>7.2899999999999636</c:v>
                </c:pt>
                <c:pt idx="184">
                  <c:v>20.789999999999964</c:v>
                </c:pt>
                <c:pt idx="185">
                  <c:v>7.1200000000000045</c:v>
                </c:pt>
                <c:pt idx="186">
                  <c:v>12.04000000000002</c:v>
                </c:pt>
                <c:pt idx="187">
                  <c:v>1.1600000000000001</c:v>
                </c:pt>
                <c:pt idx="188">
                  <c:v>30.599999999999909</c:v>
                </c:pt>
                <c:pt idx="189">
                  <c:v>25.490000000000009</c:v>
                </c:pt>
                <c:pt idx="190">
                  <c:v>9.6699999999998454</c:v>
                </c:pt>
                <c:pt idx="191">
                  <c:v>2.9799999999999898</c:v>
                </c:pt>
                <c:pt idx="192">
                  <c:v>6.7799999999999727</c:v>
                </c:pt>
                <c:pt idx="193">
                  <c:v>16.579999999999984</c:v>
                </c:pt>
                <c:pt idx="194">
                  <c:v>4.1399999999999864</c:v>
                </c:pt>
                <c:pt idx="195">
                  <c:v>28.5</c:v>
                </c:pt>
                <c:pt idx="196">
                  <c:v>5.8799999999999955</c:v>
                </c:pt>
                <c:pt idx="197">
                  <c:v>27.439999999999827</c:v>
                </c:pt>
                <c:pt idx="198">
                  <c:v>28.870000000000118</c:v>
                </c:pt>
                <c:pt idx="199">
                  <c:v>38.099999999999909</c:v>
                </c:pt>
                <c:pt idx="200">
                  <c:v>0.62000000000000455</c:v>
                </c:pt>
                <c:pt idx="201">
                  <c:v>3.3600000000000012</c:v>
                </c:pt>
                <c:pt idx="202">
                  <c:v>27.789999999999964</c:v>
                </c:pt>
                <c:pt idx="203">
                  <c:v>37.980000000000018</c:v>
                </c:pt>
                <c:pt idx="204">
                  <c:v>0.82999999999999829</c:v>
                </c:pt>
                <c:pt idx="205">
                  <c:v>9.5399999999999636</c:v>
                </c:pt>
                <c:pt idx="206">
                  <c:v>14.369999999999891</c:v>
                </c:pt>
                <c:pt idx="207">
                  <c:v>10.069999999999993</c:v>
                </c:pt>
                <c:pt idx="208">
                  <c:v>3.5099999999999909</c:v>
                </c:pt>
                <c:pt idx="209">
                  <c:v>7.6299999999999955</c:v>
                </c:pt>
                <c:pt idx="210">
                  <c:v>4.1700000000000728</c:v>
                </c:pt>
                <c:pt idx="211">
                  <c:v>10.410000000000082</c:v>
                </c:pt>
                <c:pt idx="212">
                  <c:v>2.66</c:v>
                </c:pt>
                <c:pt idx="213">
                  <c:v>8.5700000000000074</c:v>
                </c:pt>
                <c:pt idx="214">
                  <c:v>5.1000000000001364</c:v>
                </c:pt>
                <c:pt idx="215">
                  <c:v>19.75</c:v>
                </c:pt>
                <c:pt idx="216">
                  <c:v>5.7899999999999636</c:v>
                </c:pt>
                <c:pt idx="217">
                  <c:v>14.309999999999945</c:v>
                </c:pt>
                <c:pt idx="218">
                  <c:v>1.4399999999999977</c:v>
                </c:pt>
                <c:pt idx="219">
                  <c:v>9.0899999999999181</c:v>
                </c:pt>
                <c:pt idx="220">
                  <c:v>14.529999999999973</c:v>
                </c:pt>
                <c:pt idx="221">
                  <c:v>1.230000000000004</c:v>
                </c:pt>
                <c:pt idx="222">
                  <c:v>9.3099999999999454</c:v>
                </c:pt>
                <c:pt idx="223">
                  <c:v>8.3700000000000045</c:v>
                </c:pt>
                <c:pt idx="224">
                  <c:v>26.060000000000173</c:v>
                </c:pt>
                <c:pt idx="225">
                  <c:v>11.900000000000006</c:v>
                </c:pt>
                <c:pt idx="226">
                  <c:v>8.0600000000004002</c:v>
                </c:pt>
                <c:pt idx="227">
                  <c:v>40.400000000000091</c:v>
                </c:pt>
                <c:pt idx="228">
                  <c:v>5.43</c:v>
                </c:pt>
                <c:pt idx="229">
                  <c:v>1.5</c:v>
                </c:pt>
                <c:pt idx="230">
                  <c:v>14.349999999999909</c:v>
                </c:pt>
                <c:pt idx="231">
                  <c:v>43.619999999999891</c:v>
                </c:pt>
                <c:pt idx="232">
                  <c:v>70.610000000000127</c:v>
                </c:pt>
                <c:pt idx="233">
                  <c:v>19.519999999999982</c:v>
                </c:pt>
                <c:pt idx="234">
                  <c:v>9.5299999999999727</c:v>
                </c:pt>
                <c:pt idx="235">
                  <c:v>9.4599999999999795</c:v>
                </c:pt>
                <c:pt idx="236">
                  <c:v>0.36999999999997613</c:v>
                </c:pt>
                <c:pt idx="237">
                  <c:v>51.369999999999891</c:v>
                </c:pt>
                <c:pt idx="238">
                  <c:v>60.480000000000018</c:v>
                </c:pt>
                <c:pt idx="239">
                  <c:v>15.730000000000018</c:v>
                </c:pt>
                <c:pt idx="240">
                  <c:v>13.700000000000045</c:v>
                </c:pt>
                <c:pt idx="241">
                  <c:v>3.3599999999999568</c:v>
                </c:pt>
                <c:pt idx="242">
                  <c:v>34.009999999999991</c:v>
                </c:pt>
                <c:pt idx="243">
                  <c:v>17.789999999999964</c:v>
                </c:pt>
                <c:pt idx="244">
                  <c:v>28.639999999999986</c:v>
                </c:pt>
                <c:pt idx="245">
                  <c:v>1.0600000000000023</c:v>
                </c:pt>
                <c:pt idx="246">
                  <c:v>0.61000000000001364</c:v>
                </c:pt>
                <c:pt idx="247">
                  <c:v>29.760000000000218</c:v>
                </c:pt>
                <c:pt idx="248">
                  <c:v>37.800000000000068</c:v>
                </c:pt>
                <c:pt idx="249">
                  <c:v>5.15</c:v>
                </c:pt>
                <c:pt idx="250">
                  <c:v>22.029999999999973</c:v>
                </c:pt>
                <c:pt idx="251">
                  <c:v>7.1799999999999926</c:v>
                </c:pt>
                <c:pt idx="252">
                  <c:v>11.599999999999966</c:v>
                </c:pt>
                <c:pt idx="253">
                  <c:v>3.9400000000000546</c:v>
                </c:pt>
                <c:pt idx="254">
                  <c:v>4.2799999999999727</c:v>
                </c:pt>
                <c:pt idx="255">
                  <c:v>24.400000000000091</c:v>
                </c:pt>
                <c:pt idx="256">
                  <c:v>10</c:v>
                </c:pt>
                <c:pt idx="257">
                  <c:v>24.810000000000173</c:v>
                </c:pt>
                <c:pt idx="258">
                  <c:v>9.1499999999998636</c:v>
                </c:pt>
                <c:pt idx="259">
                  <c:v>0.86999999999999744</c:v>
                </c:pt>
                <c:pt idx="260">
                  <c:v>2.2199999999999989</c:v>
                </c:pt>
                <c:pt idx="261">
                  <c:v>0.17999999999994998</c:v>
                </c:pt>
                <c:pt idx="262">
                  <c:v>8.6399999999998727</c:v>
                </c:pt>
                <c:pt idx="263">
                  <c:v>22.680000000000064</c:v>
                </c:pt>
                <c:pt idx="264">
                  <c:v>20.509999999999991</c:v>
                </c:pt>
                <c:pt idx="265">
                  <c:v>36.710000000000036</c:v>
                </c:pt>
                <c:pt idx="266">
                  <c:v>4.9099999999999966</c:v>
                </c:pt>
                <c:pt idx="267">
                  <c:v>4.6000000000000227</c:v>
                </c:pt>
                <c:pt idx="268">
                  <c:v>9.1299999999999955</c:v>
                </c:pt>
                <c:pt idx="269">
                  <c:v>1.2400000000000091</c:v>
                </c:pt>
                <c:pt idx="270">
                  <c:v>7.6400000000000432</c:v>
                </c:pt>
                <c:pt idx="271">
                  <c:v>7.9500000000000171</c:v>
                </c:pt>
                <c:pt idx="272">
                  <c:v>4.730000000000004</c:v>
                </c:pt>
                <c:pt idx="273">
                  <c:v>0.62000000000000455</c:v>
                </c:pt>
                <c:pt idx="274">
                  <c:v>6.6699999999999591</c:v>
                </c:pt>
                <c:pt idx="275">
                  <c:v>25.389999999999873</c:v>
                </c:pt>
                <c:pt idx="276">
                  <c:v>11.509999999999764</c:v>
                </c:pt>
                <c:pt idx="277">
                  <c:v>2.7700000000000387</c:v>
                </c:pt>
                <c:pt idx="278">
                  <c:v>27.759999999999991</c:v>
                </c:pt>
                <c:pt idx="279">
                  <c:v>17.480000000000018</c:v>
                </c:pt>
                <c:pt idx="280">
                  <c:v>48.559999999999945</c:v>
                </c:pt>
                <c:pt idx="281">
                  <c:v>17.919999999999845</c:v>
                </c:pt>
                <c:pt idx="282">
                  <c:v>15.770000000000209</c:v>
                </c:pt>
                <c:pt idx="283">
                  <c:v>1.7800000000000011</c:v>
                </c:pt>
                <c:pt idx="284">
                  <c:v>7.6399999999998727</c:v>
                </c:pt>
                <c:pt idx="285">
                  <c:v>11.119999999999891</c:v>
                </c:pt>
                <c:pt idx="286">
                  <c:v>2.7400000000000091</c:v>
                </c:pt>
                <c:pt idx="287">
                  <c:v>4.5399999999999636</c:v>
                </c:pt>
                <c:pt idx="288">
                  <c:v>14</c:v>
                </c:pt>
                <c:pt idx="289">
                  <c:v>12.350000000000136</c:v>
                </c:pt>
                <c:pt idx="290">
                  <c:v>12.789999999999992</c:v>
                </c:pt>
                <c:pt idx="291">
                  <c:v>2.1299999999999955</c:v>
                </c:pt>
                <c:pt idx="292">
                  <c:v>12.420000000000016</c:v>
                </c:pt>
                <c:pt idx="293">
                  <c:v>13.639999999999986</c:v>
                </c:pt>
                <c:pt idx="294">
                  <c:v>8.9599999999999227</c:v>
                </c:pt>
                <c:pt idx="295">
                  <c:v>3.2999999999999972</c:v>
                </c:pt>
                <c:pt idx="296">
                  <c:v>30.069999999999936</c:v>
                </c:pt>
                <c:pt idx="297">
                  <c:v>12.690000000000055</c:v>
                </c:pt>
                <c:pt idx="298">
                  <c:v>10.230000000000018</c:v>
                </c:pt>
                <c:pt idx="299">
                  <c:v>5.160000000000025</c:v>
                </c:pt>
                <c:pt idx="300">
                  <c:v>12.459999999999809</c:v>
                </c:pt>
                <c:pt idx="301">
                  <c:v>19.950000000000045</c:v>
                </c:pt>
                <c:pt idx="302">
                  <c:v>19.240000000000009</c:v>
                </c:pt>
                <c:pt idx="303">
                  <c:v>11.559999999999945</c:v>
                </c:pt>
                <c:pt idx="304">
                  <c:v>14.70999999999998</c:v>
                </c:pt>
                <c:pt idx="305">
                  <c:v>20.409999999999854</c:v>
                </c:pt>
                <c:pt idx="306">
                  <c:v>2.3499999999999943</c:v>
                </c:pt>
                <c:pt idx="307">
                  <c:v>25.089999999999918</c:v>
                </c:pt>
                <c:pt idx="308">
                  <c:v>3.3499999999999091</c:v>
                </c:pt>
                <c:pt idx="309">
                  <c:v>13</c:v>
                </c:pt>
                <c:pt idx="310">
                  <c:v>3.0200000000000031</c:v>
                </c:pt>
                <c:pt idx="311">
                  <c:v>6.9699999999999989</c:v>
                </c:pt>
                <c:pt idx="312">
                  <c:v>8.32</c:v>
                </c:pt>
                <c:pt idx="313">
                  <c:v>0.90999999999999659</c:v>
                </c:pt>
                <c:pt idx="314">
                  <c:v>14.610000000000014</c:v>
                </c:pt>
                <c:pt idx="315">
                  <c:v>3.4800000000000182</c:v>
                </c:pt>
                <c:pt idx="316">
                  <c:v>0.61999999999999744</c:v>
                </c:pt>
                <c:pt idx="317">
                  <c:v>7.3700000000001182</c:v>
                </c:pt>
                <c:pt idx="318">
                  <c:v>13.440000000000055</c:v>
                </c:pt>
                <c:pt idx="319">
                  <c:v>16.5</c:v>
                </c:pt>
                <c:pt idx="320">
                  <c:v>1.730000000000004</c:v>
                </c:pt>
                <c:pt idx="321">
                  <c:v>0.44999999999999929</c:v>
                </c:pt>
                <c:pt idx="322">
                  <c:v>12.990000000000009</c:v>
                </c:pt>
                <c:pt idx="323">
                  <c:v>25.730000000000018</c:v>
                </c:pt>
                <c:pt idx="324">
                  <c:v>27.529999999999973</c:v>
                </c:pt>
                <c:pt idx="325">
                  <c:v>3.3700000000001182</c:v>
                </c:pt>
                <c:pt idx="326">
                  <c:v>17.5</c:v>
                </c:pt>
                <c:pt idx="327">
                  <c:v>1.990000000000002</c:v>
                </c:pt>
                <c:pt idx="328">
                  <c:v>8.910000000000025</c:v>
                </c:pt>
                <c:pt idx="329">
                  <c:v>4.7000000000000455</c:v>
                </c:pt>
                <c:pt idx="330">
                  <c:v>36</c:v>
                </c:pt>
                <c:pt idx="331">
                  <c:v>0.96000000000003638</c:v>
                </c:pt>
                <c:pt idx="332">
                  <c:v>10.789999999999964</c:v>
                </c:pt>
                <c:pt idx="333">
                  <c:v>2.4699999999999989</c:v>
                </c:pt>
                <c:pt idx="334">
                  <c:v>2.6999999999999993</c:v>
                </c:pt>
                <c:pt idx="335">
                  <c:v>16.240000000000009</c:v>
                </c:pt>
                <c:pt idx="336">
                  <c:v>10.210000000000036</c:v>
                </c:pt>
                <c:pt idx="337">
                  <c:v>2.6799999999999784</c:v>
                </c:pt>
                <c:pt idx="338">
                  <c:v>1.039999999999992</c:v>
                </c:pt>
                <c:pt idx="339">
                  <c:v>8.42999999999995</c:v>
                </c:pt>
                <c:pt idx="340">
                  <c:v>25.689999999999998</c:v>
                </c:pt>
                <c:pt idx="341">
                  <c:v>4.3499999999999943</c:v>
                </c:pt>
                <c:pt idx="342">
                  <c:v>8.0900000000000034</c:v>
                </c:pt>
                <c:pt idx="343">
                  <c:v>6.7899999999999636</c:v>
                </c:pt>
                <c:pt idx="344">
                  <c:v>1.269999999999996</c:v>
                </c:pt>
                <c:pt idx="345">
                  <c:v>6.0399999999999636</c:v>
                </c:pt>
                <c:pt idx="346">
                  <c:v>9.2700000000000387</c:v>
                </c:pt>
                <c:pt idx="347">
                  <c:v>20.550000000000182</c:v>
                </c:pt>
                <c:pt idx="348">
                  <c:v>18.860000000000014</c:v>
                </c:pt>
                <c:pt idx="349">
                  <c:v>8.8999999999999773</c:v>
                </c:pt>
                <c:pt idx="350">
                  <c:v>0.5</c:v>
                </c:pt>
                <c:pt idx="351">
                  <c:v>9.8199999999999363</c:v>
                </c:pt>
                <c:pt idx="352">
                  <c:v>2.0199999999999818</c:v>
                </c:pt>
                <c:pt idx="353">
                  <c:v>1.2600000000000051</c:v>
                </c:pt>
                <c:pt idx="354">
                  <c:v>21.829999999999927</c:v>
                </c:pt>
                <c:pt idx="355">
                  <c:v>27.42999999999995</c:v>
                </c:pt>
                <c:pt idx="356">
                  <c:v>4.0900000000000034</c:v>
                </c:pt>
                <c:pt idx="357">
                  <c:v>2.0899999999999963</c:v>
                </c:pt>
                <c:pt idx="358">
                  <c:v>4.5900000000000034</c:v>
                </c:pt>
                <c:pt idx="359">
                  <c:v>0.34999999999999432</c:v>
                </c:pt>
                <c:pt idx="360">
                  <c:v>19.129999999999995</c:v>
                </c:pt>
                <c:pt idx="361">
                  <c:v>10.720000000000255</c:v>
                </c:pt>
                <c:pt idx="362">
                  <c:v>0.60000000000002274</c:v>
                </c:pt>
                <c:pt idx="363">
                  <c:v>3.1499999999999986</c:v>
                </c:pt>
                <c:pt idx="364">
                  <c:v>5.5099999999999909</c:v>
                </c:pt>
                <c:pt idx="365">
                  <c:v>42.549999999999272</c:v>
                </c:pt>
                <c:pt idx="366">
                  <c:v>11.840000000000032</c:v>
                </c:pt>
                <c:pt idx="367">
                  <c:v>7.7399999999999807</c:v>
                </c:pt>
                <c:pt idx="368">
                  <c:v>7.2800000000000011</c:v>
                </c:pt>
                <c:pt idx="369">
                  <c:v>32.549999999999955</c:v>
                </c:pt>
                <c:pt idx="370">
                  <c:v>12.159999999999968</c:v>
                </c:pt>
                <c:pt idx="371">
                  <c:v>10.350000000000136</c:v>
                </c:pt>
                <c:pt idx="372">
                  <c:v>9.6099999999999</c:v>
                </c:pt>
                <c:pt idx="373">
                  <c:v>2.8100000000000023</c:v>
                </c:pt>
                <c:pt idx="374">
                  <c:v>0.13999999999998636</c:v>
                </c:pt>
                <c:pt idx="375">
                  <c:v>16.840000000000146</c:v>
                </c:pt>
                <c:pt idx="376">
                  <c:v>6.2100000000000009</c:v>
                </c:pt>
                <c:pt idx="377">
                  <c:v>10.050000000000011</c:v>
                </c:pt>
                <c:pt idx="378">
                  <c:v>4.8299999999999272</c:v>
                </c:pt>
                <c:pt idx="379">
                  <c:v>27.129999999999995</c:v>
                </c:pt>
                <c:pt idx="380">
                  <c:v>8.5399999999999636</c:v>
                </c:pt>
                <c:pt idx="381">
                  <c:v>1.5199999999999818</c:v>
                </c:pt>
                <c:pt idx="382">
                  <c:v>8.9599999999999795</c:v>
                </c:pt>
                <c:pt idx="383">
                  <c:v>2.4700000000000273</c:v>
                </c:pt>
                <c:pt idx="384">
                  <c:v>15.050000000000011</c:v>
                </c:pt>
                <c:pt idx="385">
                  <c:v>1.4800000000000004</c:v>
                </c:pt>
                <c:pt idx="386">
                  <c:v>0.28999999999999915</c:v>
                </c:pt>
                <c:pt idx="387">
                  <c:v>19.129999999999995</c:v>
                </c:pt>
                <c:pt idx="388">
                  <c:v>3.1600000000000037</c:v>
                </c:pt>
                <c:pt idx="389">
                  <c:v>12.149999999999864</c:v>
                </c:pt>
                <c:pt idx="390">
                  <c:v>0.95000000000004547</c:v>
                </c:pt>
                <c:pt idx="391">
                  <c:v>4.1200000000000045</c:v>
                </c:pt>
                <c:pt idx="392">
                  <c:v>17.180000000000064</c:v>
                </c:pt>
                <c:pt idx="393">
                  <c:v>25.850000000000023</c:v>
                </c:pt>
                <c:pt idx="394">
                  <c:v>2.3799999999999955</c:v>
                </c:pt>
                <c:pt idx="395">
                  <c:v>0.47000000000002728</c:v>
                </c:pt>
                <c:pt idx="396">
                  <c:v>6.2000000000000455</c:v>
                </c:pt>
                <c:pt idx="397">
                  <c:v>6.8199999999999932</c:v>
                </c:pt>
                <c:pt idx="398">
                  <c:v>4.9999999999997158E-2</c:v>
                </c:pt>
                <c:pt idx="399">
                  <c:v>5.7599999999999909</c:v>
                </c:pt>
                <c:pt idx="400">
                  <c:v>18.850000000000023</c:v>
                </c:pt>
                <c:pt idx="401">
                  <c:v>7.9800000000000182</c:v>
                </c:pt>
                <c:pt idx="402">
                  <c:v>3.8400000000000318</c:v>
                </c:pt>
                <c:pt idx="403">
                  <c:v>2.5999999999999659</c:v>
                </c:pt>
                <c:pt idx="404">
                  <c:v>0.80000000000001137</c:v>
                </c:pt>
                <c:pt idx="405">
                  <c:v>2.3400000000000034</c:v>
                </c:pt>
                <c:pt idx="406">
                  <c:v>24.100000000000023</c:v>
                </c:pt>
                <c:pt idx="407">
                  <c:v>2.7800000000000011</c:v>
                </c:pt>
                <c:pt idx="408">
                  <c:v>3.5299999999999727</c:v>
                </c:pt>
                <c:pt idx="409">
                  <c:v>7.7400000000000091</c:v>
                </c:pt>
                <c:pt idx="410">
                  <c:v>3.1100000000000136</c:v>
                </c:pt>
                <c:pt idx="411">
                  <c:v>1.0100000000000193</c:v>
                </c:pt>
                <c:pt idx="412">
                  <c:v>8.089999999999975</c:v>
                </c:pt>
                <c:pt idx="413">
                  <c:v>17.740000000000009</c:v>
                </c:pt>
                <c:pt idx="414">
                  <c:v>5.160000000000025</c:v>
                </c:pt>
                <c:pt idx="415">
                  <c:v>8.9000000000000909</c:v>
                </c:pt>
                <c:pt idx="416">
                  <c:v>2.7200000000000273</c:v>
                </c:pt>
                <c:pt idx="417">
                  <c:v>20.720000000000027</c:v>
                </c:pt>
                <c:pt idx="418">
                  <c:v>3.5199999999999996</c:v>
                </c:pt>
                <c:pt idx="419">
                  <c:v>6.8500000000000227</c:v>
                </c:pt>
                <c:pt idx="420">
                  <c:v>0.71000000000000085</c:v>
                </c:pt>
                <c:pt idx="421">
                  <c:v>1.7899999999999636</c:v>
                </c:pt>
                <c:pt idx="422">
                  <c:v>11.200000000000045</c:v>
                </c:pt>
                <c:pt idx="423">
                  <c:v>12.410000000000082</c:v>
                </c:pt>
                <c:pt idx="424">
                  <c:v>1.3799999999999955</c:v>
                </c:pt>
                <c:pt idx="425">
                  <c:v>5.5400000000000773</c:v>
                </c:pt>
                <c:pt idx="426">
                  <c:v>4.25</c:v>
                </c:pt>
                <c:pt idx="427">
                  <c:v>4.3899999999999864</c:v>
                </c:pt>
                <c:pt idx="428">
                  <c:v>1.9399999999999977</c:v>
                </c:pt>
                <c:pt idx="429">
                  <c:v>8.7300000000000182</c:v>
                </c:pt>
                <c:pt idx="430">
                  <c:v>3.9300000000000068</c:v>
                </c:pt>
                <c:pt idx="431">
                  <c:v>23.590000000000146</c:v>
                </c:pt>
                <c:pt idx="432">
                  <c:v>20.019999999999982</c:v>
                </c:pt>
                <c:pt idx="433">
                  <c:v>2.2799999999999994</c:v>
                </c:pt>
                <c:pt idx="434">
                  <c:v>31</c:v>
                </c:pt>
                <c:pt idx="435">
                  <c:v>10.460000000000036</c:v>
                </c:pt>
                <c:pt idx="436">
                  <c:v>2.2800000000000011</c:v>
                </c:pt>
                <c:pt idx="437">
                  <c:v>13.75</c:v>
                </c:pt>
                <c:pt idx="438">
                  <c:v>9.210000000000008</c:v>
                </c:pt>
                <c:pt idx="439">
                  <c:v>1.6200000000001182</c:v>
                </c:pt>
                <c:pt idx="440">
                  <c:v>3.4099999999999966</c:v>
                </c:pt>
                <c:pt idx="441">
                  <c:v>2.870000000000001</c:v>
                </c:pt>
                <c:pt idx="442">
                  <c:v>5.5099999999999909</c:v>
                </c:pt>
                <c:pt idx="443">
                  <c:v>8.14</c:v>
                </c:pt>
                <c:pt idx="444">
                  <c:v>2.6499999999999915</c:v>
                </c:pt>
                <c:pt idx="445">
                  <c:v>30.189999999999827</c:v>
                </c:pt>
                <c:pt idx="446">
                  <c:v>6.6100000000000136</c:v>
                </c:pt>
                <c:pt idx="447">
                  <c:v>14.5</c:v>
                </c:pt>
                <c:pt idx="448">
                  <c:v>5.1100000000000136</c:v>
                </c:pt>
                <c:pt idx="449">
                  <c:v>7</c:v>
                </c:pt>
                <c:pt idx="450">
                  <c:v>7.7100000000000364</c:v>
                </c:pt>
                <c:pt idx="451">
                  <c:v>28.519999999999982</c:v>
                </c:pt>
                <c:pt idx="452">
                  <c:v>6.6100000000000136</c:v>
                </c:pt>
                <c:pt idx="453">
                  <c:v>4.4599999999999795</c:v>
                </c:pt>
                <c:pt idx="454">
                  <c:v>11.650000000000091</c:v>
                </c:pt>
                <c:pt idx="455">
                  <c:v>25.610000000000014</c:v>
                </c:pt>
                <c:pt idx="456">
                  <c:v>24.220000000000027</c:v>
                </c:pt>
                <c:pt idx="457">
                  <c:v>4.9499999999999957</c:v>
                </c:pt>
                <c:pt idx="458">
                  <c:v>8.7299999999999898</c:v>
                </c:pt>
                <c:pt idx="459">
                  <c:v>4.7400000000000091</c:v>
                </c:pt>
                <c:pt idx="460">
                  <c:v>7.7699999999999818</c:v>
                </c:pt>
                <c:pt idx="461">
                  <c:v>30.950000000000045</c:v>
                </c:pt>
                <c:pt idx="462">
                  <c:v>6.2999999999999545</c:v>
                </c:pt>
                <c:pt idx="463">
                  <c:v>2.7999999999999989</c:v>
                </c:pt>
                <c:pt idx="464">
                  <c:v>9.8599999999999</c:v>
                </c:pt>
                <c:pt idx="465">
                  <c:v>8.8399999999999181</c:v>
                </c:pt>
                <c:pt idx="466">
                  <c:v>17.039999999999992</c:v>
                </c:pt>
                <c:pt idx="467">
                  <c:v>12.980000000000018</c:v>
                </c:pt>
                <c:pt idx="468">
                  <c:v>4.2000000000000455</c:v>
                </c:pt>
                <c:pt idx="469">
                  <c:v>6.0100000000000051</c:v>
                </c:pt>
                <c:pt idx="470">
                  <c:v>3.6700000000000159</c:v>
                </c:pt>
                <c:pt idx="471">
                  <c:v>4.75</c:v>
                </c:pt>
                <c:pt idx="472">
                  <c:v>1.4799999999999613</c:v>
                </c:pt>
                <c:pt idx="473">
                  <c:v>7.2600000000000051</c:v>
                </c:pt>
                <c:pt idx="474">
                  <c:v>27.670000000000073</c:v>
                </c:pt>
                <c:pt idx="475">
                  <c:v>2.8499999999999659</c:v>
                </c:pt>
                <c:pt idx="476">
                  <c:v>6.1599999999999682</c:v>
                </c:pt>
                <c:pt idx="477">
                  <c:v>0.61999999999997613</c:v>
                </c:pt>
                <c:pt idx="478">
                  <c:v>10.839999999999975</c:v>
                </c:pt>
                <c:pt idx="479">
                  <c:v>17.009999999999991</c:v>
                </c:pt>
                <c:pt idx="480">
                  <c:v>15.620000000000005</c:v>
                </c:pt>
                <c:pt idx="481">
                  <c:v>1.3599999999999994</c:v>
                </c:pt>
                <c:pt idx="482">
                  <c:v>10.700000000000045</c:v>
                </c:pt>
                <c:pt idx="483">
                  <c:v>9.8100000000000023</c:v>
                </c:pt>
                <c:pt idx="484">
                  <c:v>0.12000000000000455</c:v>
                </c:pt>
                <c:pt idx="485">
                  <c:v>8.3300000000000409</c:v>
                </c:pt>
                <c:pt idx="486">
                  <c:v>0.90999999999999659</c:v>
                </c:pt>
                <c:pt idx="487">
                  <c:v>9.2200000000000273</c:v>
                </c:pt>
                <c:pt idx="488">
                  <c:v>10.660000000000082</c:v>
                </c:pt>
                <c:pt idx="489">
                  <c:v>13.319999999999993</c:v>
                </c:pt>
                <c:pt idx="490">
                  <c:v>0.20000000000000284</c:v>
                </c:pt>
                <c:pt idx="491">
                  <c:v>11.570000000000164</c:v>
                </c:pt>
                <c:pt idx="492">
                  <c:v>0.72999999999999687</c:v>
                </c:pt>
                <c:pt idx="493">
                  <c:v>6.3700000000000045</c:v>
                </c:pt>
                <c:pt idx="494">
                  <c:v>3.6800000000000068</c:v>
                </c:pt>
                <c:pt idx="495">
                  <c:v>31.300000000000182</c:v>
                </c:pt>
                <c:pt idx="496">
                  <c:v>2.2900000000000205</c:v>
                </c:pt>
                <c:pt idx="497">
                  <c:v>1.1700000000000159</c:v>
                </c:pt>
                <c:pt idx="498">
                  <c:v>3.25</c:v>
                </c:pt>
                <c:pt idx="499">
                  <c:v>14.680000000000064</c:v>
                </c:pt>
                <c:pt idx="500">
                  <c:v>0.36999999999999034</c:v>
                </c:pt>
                <c:pt idx="501">
                  <c:v>0.65000000000000568</c:v>
                </c:pt>
                <c:pt idx="502">
                  <c:v>3.8799999999999955</c:v>
                </c:pt>
                <c:pt idx="503">
                  <c:v>11.629999999999995</c:v>
                </c:pt>
                <c:pt idx="504">
                  <c:v>4.6999999999999886</c:v>
                </c:pt>
                <c:pt idx="505">
                  <c:v>5.7100000000000364</c:v>
                </c:pt>
                <c:pt idx="506">
                  <c:v>22.169999999999845</c:v>
                </c:pt>
                <c:pt idx="507">
                  <c:v>1.2699999999999818</c:v>
                </c:pt>
                <c:pt idx="508">
                  <c:v>8.8199999999999932</c:v>
                </c:pt>
                <c:pt idx="509">
                  <c:v>5.4000000000000057</c:v>
                </c:pt>
                <c:pt idx="510">
                  <c:v>1.43</c:v>
                </c:pt>
                <c:pt idx="511">
                  <c:v>0.93000000000000682</c:v>
                </c:pt>
                <c:pt idx="512">
                  <c:v>4.6599999999999966</c:v>
                </c:pt>
                <c:pt idx="513">
                  <c:v>3.4900000000000091</c:v>
                </c:pt>
                <c:pt idx="514">
                  <c:v>0.66999999999984539</c:v>
                </c:pt>
                <c:pt idx="515">
                  <c:v>1.8099999999999952</c:v>
                </c:pt>
                <c:pt idx="516">
                  <c:v>8.1600000000000819</c:v>
                </c:pt>
                <c:pt idx="517">
                  <c:v>14.040000000000077</c:v>
                </c:pt>
                <c:pt idx="518">
                  <c:v>2.5799999999999841</c:v>
                </c:pt>
                <c:pt idx="519">
                  <c:v>0.22000000000000064</c:v>
                </c:pt>
                <c:pt idx="520">
                  <c:v>1.8700000000000045</c:v>
                </c:pt>
                <c:pt idx="521">
                  <c:v>13.030000000000001</c:v>
                </c:pt>
                <c:pt idx="522">
                  <c:v>2.9600000000000364</c:v>
                </c:pt>
                <c:pt idx="523">
                  <c:v>3.4000000000000057</c:v>
                </c:pt>
                <c:pt idx="524">
                  <c:v>9.75</c:v>
                </c:pt>
                <c:pt idx="525">
                  <c:v>8.8500000000000227</c:v>
                </c:pt>
                <c:pt idx="526">
                  <c:v>17.840000000000146</c:v>
                </c:pt>
                <c:pt idx="527">
                  <c:v>15.289999999999964</c:v>
                </c:pt>
                <c:pt idx="528">
                  <c:v>3.7600000000000016</c:v>
                </c:pt>
                <c:pt idx="529">
                  <c:v>5.7600000000000193</c:v>
                </c:pt>
                <c:pt idx="530">
                  <c:v>17.940000000000055</c:v>
                </c:pt>
                <c:pt idx="531">
                  <c:v>2.6199999999999903</c:v>
                </c:pt>
                <c:pt idx="532">
                  <c:v>6.1200000000000045</c:v>
                </c:pt>
                <c:pt idx="533">
                  <c:v>18.53000000000003</c:v>
                </c:pt>
                <c:pt idx="534">
                  <c:v>10.5</c:v>
                </c:pt>
                <c:pt idx="535">
                  <c:v>3.6599999999999682</c:v>
                </c:pt>
                <c:pt idx="536">
                  <c:v>11</c:v>
                </c:pt>
                <c:pt idx="537">
                  <c:v>4.6100000000001273</c:v>
                </c:pt>
                <c:pt idx="538">
                  <c:v>3.4200000000000159</c:v>
                </c:pt>
                <c:pt idx="539">
                  <c:v>6.5300000000000011</c:v>
                </c:pt>
                <c:pt idx="540">
                  <c:v>5.1900000000000048</c:v>
                </c:pt>
                <c:pt idx="541">
                  <c:v>12.669999999999959</c:v>
                </c:pt>
                <c:pt idx="542">
                  <c:v>0.51999999999998181</c:v>
                </c:pt>
                <c:pt idx="543">
                  <c:v>3.6500000000000909</c:v>
                </c:pt>
                <c:pt idx="544">
                  <c:v>22.67999999999995</c:v>
                </c:pt>
                <c:pt idx="545">
                  <c:v>14.370000000000005</c:v>
                </c:pt>
                <c:pt idx="546">
                  <c:v>2.0000000000000018E-2</c:v>
                </c:pt>
                <c:pt idx="547">
                  <c:v>17.789999999999964</c:v>
                </c:pt>
                <c:pt idx="548">
                  <c:v>8.9899999999999949</c:v>
                </c:pt>
                <c:pt idx="549">
                  <c:v>2.0299999999999727</c:v>
                </c:pt>
                <c:pt idx="550">
                  <c:v>16.789999999999964</c:v>
                </c:pt>
                <c:pt idx="551">
                  <c:v>2.5799999999999983</c:v>
                </c:pt>
                <c:pt idx="552">
                  <c:v>8.339999999999975</c:v>
                </c:pt>
                <c:pt idx="553">
                  <c:v>4.07000000000005</c:v>
                </c:pt>
                <c:pt idx="554">
                  <c:v>12.120000000000005</c:v>
                </c:pt>
                <c:pt idx="555">
                  <c:v>4.089999999999975</c:v>
                </c:pt>
                <c:pt idx="556">
                  <c:v>12.319999999999993</c:v>
                </c:pt>
                <c:pt idx="557">
                  <c:v>1.3099999999999987</c:v>
                </c:pt>
                <c:pt idx="558">
                  <c:v>5.269999999999996</c:v>
                </c:pt>
                <c:pt idx="559">
                  <c:v>3.4600000000000364</c:v>
                </c:pt>
                <c:pt idx="560">
                  <c:v>7.5499999999999545</c:v>
                </c:pt>
                <c:pt idx="561">
                  <c:v>3.4899999999999807</c:v>
                </c:pt>
                <c:pt idx="562">
                  <c:v>5.6099999999999994</c:v>
                </c:pt>
                <c:pt idx="563">
                  <c:v>28.589999999999918</c:v>
                </c:pt>
                <c:pt idx="564">
                  <c:v>16.809999999999945</c:v>
                </c:pt>
                <c:pt idx="565">
                  <c:v>8.1999999999999886</c:v>
                </c:pt>
                <c:pt idx="566">
                  <c:v>10.389999999999986</c:v>
                </c:pt>
                <c:pt idx="567">
                  <c:v>13.379999999999995</c:v>
                </c:pt>
                <c:pt idx="568">
                  <c:v>0.6899999999999995</c:v>
                </c:pt>
                <c:pt idx="569">
                  <c:v>6.7300000000000182</c:v>
                </c:pt>
                <c:pt idx="570">
                  <c:v>1.08</c:v>
                </c:pt>
                <c:pt idx="571">
                  <c:v>20.779999999999973</c:v>
                </c:pt>
                <c:pt idx="572">
                  <c:v>6.3999999999999773</c:v>
                </c:pt>
                <c:pt idx="573">
                  <c:v>0.63999999999999879</c:v>
                </c:pt>
                <c:pt idx="574">
                  <c:v>16.309999999999945</c:v>
                </c:pt>
                <c:pt idx="575">
                  <c:v>28.180000000000291</c:v>
                </c:pt>
                <c:pt idx="576">
                  <c:v>23.680000000000291</c:v>
                </c:pt>
                <c:pt idx="577">
                  <c:v>2.9399999999999977</c:v>
                </c:pt>
                <c:pt idx="578">
                  <c:v>2.7299999999999898</c:v>
                </c:pt>
                <c:pt idx="579">
                  <c:v>10.020000000000039</c:v>
                </c:pt>
                <c:pt idx="580">
                  <c:v>2.6299999999999955</c:v>
                </c:pt>
                <c:pt idx="581">
                  <c:v>24.080000000000041</c:v>
                </c:pt>
                <c:pt idx="582">
                  <c:v>4.6699999999999591</c:v>
                </c:pt>
                <c:pt idx="583">
                  <c:v>4.4499999999999886</c:v>
                </c:pt>
                <c:pt idx="584">
                  <c:v>36.319999999999936</c:v>
                </c:pt>
                <c:pt idx="585">
                  <c:v>9.9700000000000273</c:v>
                </c:pt>
                <c:pt idx="586">
                  <c:v>5.5700000000001637</c:v>
                </c:pt>
                <c:pt idx="587">
                  <c:v>8.5</c:v>
                </c:pt>
                <c:pt idx="588">
                  <c:v>9.2999999999999829</c:v>
                </c:pt>
                <c:pt idx="589">
                  <c:v>4.3999999999999773</c:v>
                </c:pt>
                <c:pt idx="590">
                  <c:v>11.370000000000005</c:v>
                </c:pt>
                <c:pt idx="591">
                  <c:v>5.0800000000000409</c:v>
                </c:pt>
                <c:pt idx="592">
                  <c:v>3.8899999999999864</c:v>
                </c:pt>
                <c:pt idx="593">
                  <c:v>6.3000000000000114</c:v>
                </c:pt>
                <c:pt idx="594">
                  <c:v>3.8299999999999272</c:v>
                </c:pt>
                <c:pt idx="595">
                  <c:v>18.019999999999982</c:v>
                </c:pt>
                <c:pt idx="596">
                  <c:v>22.450000000000045</c:v>
                </c:pt>
                <c:pt idx="597">
                  <c:v>7.1499999999999773</c:v>
                </c:pt>
                <c:pt idx="598">
                  <c:v>11.660000000000025</c:v>
                </c:pt>
                <c:pt idx="599">
                  <c:v>12.129999999999995</c:v>
                </c:pt>
                <c:pt idx="600">
                  <c:v>13.28000000000003</c:v>
                </c:pt>
                <c:pt idx="601">
                  <c:v>4.9500000000000455</c:v>
                </c:pt>
                <c:pt idx="602">
                  <c:v>1.5799999999999841</c:v>
                </c:pt>
                <c:pt idx="603">
                  <c:v>11.889999999999986</c:v>
                </c:pt>
                <c:pt idx="604">
                  <c:v>0.63999999999998636</c:v>
                </c:pt>
                <c:pt idx="605">
                  <c:v>21.879999999999882</c:v>
                </c:pt>
                <c:pt idx="606">
                  <c:v>13.829999999999927</c:v>
                </c:pt>
                <c:pt idx="607">
                  <c:v>1.5900000000000318</c:v>
                </c:pt>
                <c:pt idx="608">
                  <c:v>4.2800000000000011</c:v>
                </c:pt>
                <c:pt idx="609">
                  <c:v>18.670000000000016</c:v>
                </c:pt>
                <c:pt idx="610">
                  <c:v>2.1800000000000637</c:v>
                </c:pt>
                <c:pt idx="611">
                  <c:v>9.0500000000000114</c:v>
                </c:pt>
                <c:pt idx="612">
                  <c:v>6.2200000000000273</c:v>
                </c:pt>
                <c:pt idx="613">
                  <c:v>1.0199999999999818</c:v>
                </c:pt>
                <c:pt idx="614">
                  <c:v>4.5900000000000318</c:v>
                </c:pt>
                <c:pt idx="615">
                  <c:v>2.8799999999999955</c:v>
                </c:pt>
                <c:pt idx="616">
                  <c:v>8.1999999999999318</c:v>
                </c:pt>
                <c:pt idx="617">
                  <c:v>21</c:v>
                </c:pt>
                <c:pt idx="618">
                  <c:v>4.3899999999999935</c:v>
                </c:pt>
                <c:pt idx="619">
                  <c:v>15.990000000000009</c:v>
                </c:pt>
                <c:pt idx="620">
                  <c:v>18.620000000000005</c:v>
                </c:pt>
                <c:pt idx="621">
                  <c:v>7.5400000000000063</c:v>
                </c:pt>
                <c:pt idx="622">
                  <c:v>9.3600000000000136</c:v>
                </c:pt>
                <c:pt idx="623">
                  <c:v>8.4000000000000341</c:v>
                </c:pt>
                <c:pt idx="624">
                  <c:v>10.839999999999975</c:v>
                </c:pt>
                <c:pt idx="625">
                  <c:v>3.9399999999999977</c:v>
                </c:pt>
                <c:pt idx="626">
                  <c:v>0.55000000000006821</c:v>
                </c:pt>
                <c:pt idx="627">
                  <c:v>18.119999999999948</c:v>
                </c:pt>
                <c:pt idx="628">
                  <c:v>3.9200000000000017</c:v>
                </c:pt>
                <c:pt idx="629">
                  <c:v>3.0099999999999909</c:v>
                </c:pt>
                <c:pt idx="630">
                  <c:v>20.5</c:v>
                </c:pt>
                <c:pt idx="631">
                  <c:v>11.280000000000001</c:v>
                </c:pt>
                <c:pt idx="632">
                  <c:v>5.5199999999999818</c:v>
                </c:pt>
                <c:pt idx="633">
                  <c:v>1.1099999999999</c:v>
                </c:pt>
                <c:pt idx="634">
                  <c:v>3.3699999999999903</c:v>
                </c:pt>
                <c:pt idx="635">
                  <c:v>2.4800000000000182</c:v>
                </c:pt>
                <c:pt idx="636">
                  <c:v>0.97000000000002728</c:v>
                </c:pt>
                <c:pt idx="637">
                  <c:v>12.610000000000014</c:v>
                </c:pt>
                <c:pt idx="638">
                  <c:v>2.0599999999999881</c:v>
                </c:pt>
                <c:pt idx="639">
                  <c:v>5.830000000000382</c:v>
                </c:pt>
                <c:pt idx="640">
                  <c:v>5.0400000000000205</c:v>
                </c:pt>
                <c:pt idx="641">
                  <c:v>18.760000000000048</c:v>
                </c:pt>
                <c:pt idx="642">
                  <c:v>7.1899999999999977</c:v>
                </c:pt>
                <c:pt idx="643">
                  <c:v>12.589999999999975</c:v>
                </c:pt>
                <c:pt idx="644">
                  <c:v>17.160000000000082</c:v>
                </c:pt>
                <c:pt idx="645">
                  <c:v>6.25</c:v>
                </c:pt>
                <c:pt idx="646">
                  <c:v>0.73000000000000398</c:v>
                </c:pt>
                <c:pt idx="647">
                  <c:v>10.410000000000082</c:v>
                </c:pt>
                <c:pt idx="648">
                  <c:v>6.5399999999999636</c:v>
                </c:pt>
                <c:pt idx="649">
                  <c:v>11.519999999999982</c:v>
                </c:pt>
                <c:pt idx="650">
                  <c:v>0.84000000000000341</c:v>
                </c:pt>
                <c:pt idx="651">
                  <c:v>4.6000000000000085</c:v>
                </c:pt>
                <c:pt idx="652">
                  <c:v>1.2000000000000028</c:v>
                </c:pt>
                <c:pt idx="653">
                  <c:v>6.75</c:v>
                </c:pt>
                <c:pt idx="654">
                  <c:v>13.409999999999968</c:v>
                </c:pt>
                <c:pt idx="655">
                  <c:v>3.0899999999999892</c:v>
                </c:pt>
                <c:pt idx="656">
                  <c:v>4.6100000000000136</c:v>
                </c:pt>
                <c:pt idx="657">
                  <c:v>3.1699999999999946</c:v>
                </c:pt>
                <c:pt idx="658">
                  <c:v>7.7999999999999545</c:v>
                </c:pt>
                <c:pt idx="659">
                  <c:v>8.2800000000000864</c:v>
                </c:pt>
                <c:pt idx="660">
                  <c:v>1.5300000000000011</c:v>
                </c:pt>
                <c:pt idx="661">
                  <c:v>13.460000000000036</c:v>
                </c:pt>
                <c:pt idx="662">
                  <c:v>1.1700000000000159</c:v>
                </c:pt>
                <c:pt idx="663">
                  <c:v>4.07000000000005</c:v>
                </c:pt>
                <c:pt idx="664">
                  <c:v>33.129999999999882</c:v>
                </c:pt>
                <c:pt idx="665">
                  <c:v>14.470000000000027</c:v>
                </c:pt>
                <c:pt idx="666">
                  <c:v>17.460000000000036</c:v>
                </c:pt>
                <c:pt idx="667">
                  <c:v>40.769999999999982</c:v>
                </c:pt>
                <c:pt idx="668">
                  <c:v>9.5700000000000216</c:v>
                </c:pt>
                <c:pt idx="669">
                  <c:v>0.91000000000002501</c:v>
                </c:pt>
                <c:pt idx="670">
                  <c:v>20.490000000000236</c:v>
                </c:pt>
                <c:pt idx="671">
                  <c:v>14.650000000000006</c:v>
                </c:pt>
                <c:pt idx="672">
                  <c:v>9.3799999999999955</c:v>
                </c:pt>
                <c:pt idx="673">
                  <c:v>1.5600000000000023</c:v>
                </c:pt>
                <c:pt idx="674">
                  <c:v>1.8900000000001</c:v>
                </c:pt>
                <c:pt idx="675">
                  <c:v>1.7400000000000091</c:v>
                </c:pt>
                <c:pt idx="676">
                  <c:v>0.51999999999999957</c:v>
                </c:pt>
                <c:pt idx="677">
                  <c:v>21.100000000000023</c:v>
                </c:pt>
                <c:pt idx="678">
                  <c:v>2.0399999999999636</c:v>
                </c:pt>
                <c:pt idx="679">
                  <c:v>7.3300000000000125</c:v>
                </c:pt>
                <c:pt idx="680">
                  <c:v>1.2300000000000182</c:v>
                </c:pt>
                <c:pt idx="681">
                  <c:v>17.579999999999984</c:v>
                </c:pt>
                <c:pt idx="682">
                  <c:v>0.68999999999999773</c:v>
                </c:pt>
                <c:pt idx="683">
                  <c:v>1.6899999999999977</c:v>
                </c:pt>
                <c:pt idx="684">
                  <c:v>19.020000000000039</c:v>
                </c:pt>
                <c:pt idx="685">
                  <c:v>15.139999999999986</c:v>
                </c:pt>
                <c:pt idx="686">
                  <c:v>4.0099999999999909</c:v>
                </c:pt>
                <c:pt idx="687">
                  <c:v>4.0100000000000193</c:v>
                </c:pt>
                <c:pt idx="688">
                  <c:v>3.3999999999999915</c:v>
                </c:pt>
                <c:pt idx="689">
                  <c:v>8.0299999999999727</c:v>
                </c:pt>
                <c:pt idx="690">
                  <c:v>0.78000000000000114</c:v>
                </c:pt>
                <c:pt idx="691">
                  <c:v>8.4099999999999682</c:v>
                </c:pt>
                <c:pt idx="692">
                  <c:v>9.6400000000001</c:v>
                </c:pt>
                <c:pt idx="693">
                  <c:v>12.590000000000032</c:v>
                </c:pt>
                <c:pt idx="694">
                  <c:v>1.6499999999999773</c:v>
                </c:pt>
                <c:pt idx="695">
                  <c:v>3.9300000000000068</c:v>
                </c:pt>
                <c:pt idx="696">
                  <c:v>3.9299999999999997</c:v>
                </c:pt>
                <c:pt idx="697">
                  <c:v>8</c:v>
                </c:pt>
                <c:pt idx="698">
                  <c:v>1.4600000000000364</c:v>
                </c:pt>
                <c:pt idx="699">
                  <c:v>2.3700000000000045</c:v>
                </c:pt>
                <c:pt idx="700">
                  <c:v>6.4099999999999682</c:v>
                </c:pt>
                <c:pt idx="701">
                  <c:v>0.18999999999999773</c:v>
                </c:pt>
                <c:pt idx="702">
                  <c:v>10.449999999999989</c:v>
                </c:pt>
                <c:pt idx="703">
                  <c:v>0.16999999999995907</c:v>
                </c:pt>
                <c:pt idx="704">
                  <c:v>3.6799999999999997</c:v>
                </c:pt>
                <c:pt idx="705">
                  <c:v>22.590000000000032</c:v>
                </c:pt>
                <c:pt idx="706">
                  <c:v>1.289999999999992</c:v>
                </c:pt>
                <c:pt idx="707">
                  <c:v>12.170000000000016</c:v>
                </c:pt>
                <c:pt idx="708">
                  <c:v>3.9399999999999409</c:v>
                </c:pt>
                <c:pt idx="709">
                  <c:v>11.190000000000055</c:v>
                </c:pt>
                <c:pt idx="710">
                  <c:v>25.380000000000109</c:v>
                </c:pt>
                <c:pt idx="711">
                  <c:v>2.3400000000000318</c:v>
                </c:pt>
                <c:pt idx="712">
                  <c:v>7.0800000000000409</c:v>
                </c:pt>
                <c:pt idx="713">
                  <c:v>10.199999999999989</c:v>
                </c:pt>
                <c:pt idx="714">
                  <c:v>6.1599999999999682</c:v>
                </c:pt>
                <c:pt idx="715">
                  <c:v>14.45999999999998</c:v>
                </c:pt>
                <c:pt idx="716">
                  <c:v>0.49000000000000199</c:v>
                </c:pt>
                <c:pt idx="717">
                  <c:v>3.2899999999999636</c:v>
                </c:pt>
                <c:pt idx="718">
                  <c:v>2.0699999999999932</c:v>
                </c:pt>
                <c:pt idx="719">
                  <c:v>2.4799999999999995</c:v>
                </c:pt>
                <c:pt idx="720">
                  <c:v>6.1899999999999409</c:v>
                </c:pt>
                <c:pt idx="721">
                  <c:v>0.75</c:v>
                </c:pt>
                <c:pt idx="722">
                  <c:v>18.1099999999999</c:v>
                </c:pt>
                <c:pt idx="723">
                  <c:v>9.2099999999999795</c:v>
                </c:pt>
                <c:pt idx="724">
                  <c:v>5.2600000000000051</c:v>
                </c:pt>
                <c:pt idx="725">
                  <c:v>6.9899999999998954</c:v>
                </c:pt>
                <c:pt idx="726">
                  <c:v>14.849999999999909</c:v>
                </c:pt>
                <c:pt idx="727">
                  <c:v>35.510000000000218</c:v>
                </c:pt>
                <c:pt idx="728">
                  <c:v>2.5999999999999943</c:v>
                </c:pt>
                <c:pt idx="729">
                  <c:v>8.2100000000000364</c:v>
                </c:pt>
                <c:pt idx="730">
                  <c:v>4.9399999999999977</c:v>
                </c:pt>
                <c:pt idx="731">
                  <c:v>5.6299999999999955</c:v>
                </c:pt>
                <c:pt idx="732">
                  <c:v>15.430000000000064</c:v>
                </c:pt>
                <c:pt idx="733">
                  <c:v>1.1000000000000227</c:v>
                </c:pt>
                <c:pt idx="734">
                  <c:v>7.539999999999992</c:v>
                </c:pt>
                <c:pt idx="735">
                  <c:v>7</c:v>
                </c:pt>
                <c:pt idx="736">
                  <c:v>14.840000000000032</c:v>
                </c:pt>
                <c:pt idx="737">
                  <c:v>8.6599999999999966</c:v>
                </c:pt>
                <c:pt idx="738">
                  <c:v>5.9300000000000068</c:v>
                </c:pt>
                <c:pt idx="739">
                  <c:v>7.4300000000000637</c:v>
                </c:pt>
                <c:pt idx="740">
                  <c:v>15.700000000000045</c:v>
                </c:pt>
                <c:pt idx="741">
                  <c:v>3.1800000000000637</c:v>
                </c:pt>
                <c:pt idx="742">
                  <c:v>8.5499999999999829</c:v>
                </c:pt>
                <c:pt idx="743">
                  <c:v>0.16000000000000014</c:v>
                </c:pt>
                <c:pt idx="744">
                  <c:v>13.5</c:v>
                </c:pt>
                <c:pt idx="745">
                  <c:v>11.269999999999982</c:v>
                </c:pt>
                <c:pt idx="746">
                  <c:v>3.9200000000000159</c:v>
                </c:pt>
                <c:pt idx="747">
                  <c:v>2.8400000000000318</c:v>
                </c:pt>
                <c:pt idx="748">
                  <c:v>4.910000000000025</c:v>
                </c:pt>
                <c:pt idx="749">
                  <c:v>3.3199999999999932</c:v>
                </c:pt>
                <c:pt idx="750">
                  <c:v>4.5999999999999943</c:v>
                </c:pt>
                <c:pt idx="751">
                  <c:v>18.159999999999968</c:v>
                </c:pt>
                <c:pt idx="752">
                  <c:v>32.850000000000023</c:v>
                </c:pt>
                <c:pt idx="753">
                  <c:v>0.74000000000000909</c:v>
                </c:pt>
                <c:pt idx="754">
                  <c:v>2.1700000000000159</c:v>
                </c:pt>
                <c:pt idx="755">
                  <c:v>14.759999999999991</c:v>
                </c:pt>
                <c:pt idx="756">
                  <c:v>54.470000000000255</c:v>
                </c:pt>
                <c:pt idx="757">
                  <c:v>13.740000000000009</c:v>
                </c:pt>
                <c:pt idx="758">
                  <c:v>9.1700000000000159</c:v>
                </c:pt>
                <c:pt idx="759">
                  <c:v>7.8100000000000023</c:v>
                </c:pt>
                <c:pt idx="760">
                  <c:v>1.8000000000000682</c:v>
                </c:pt>
                <c:pt idx="761">
                  <c:v>14.990000000000009</c:v>
                </c:pt>
                <c:pt idx="762">
                  <c:v>15.100000000000023</c:v>
                </c:pt>
                <c:pt idx="763">
                  <c:v>4.2400000000000091</c:v>
                </c:pt>
                <c:pt idx="764">
                  <c:v>3.0500000000000114</c:v>
                </c:pt>
                <c:pt idx="765">
                  <c:v>0.90999999999996817</c:v>
                </c:pt>
                <c:pt idx="766">
                  <c:v>8.4199999999999591</c:v>
                </c:pt>
                <c:pt idx="767">
                  <c:v>14.360000000000014</c:v>
                </c:pt>
                <c:pt idx="768">
                  <c:v>0.92000000000007276</c:v>
                </c:pt>
                <c:pt idx="769">
                  <c:v>19.549999999999955</c:v>
                </c:pt>
                <c:pt idx="770">
                  <c:v>2.8299999999999841</c:v>
                </c:pt>
                <c:pt idx="771">
                  <c:v>4.480000000000004</c:v>
                </c:pt>
                <c:pt idx="772">
                  <c:v>2.7400000000000091</c:v>
                </c:pt>
                <c:pt idx="773">
                  <c:v>1.2800000000000011</c:v>
                </c:pt>
                <c:pt idx="774">
                  <c:v>4.7400000000000091</c:v>
                </c:pt>
                <c:pt idx="775">
                  <c:v>8.9599999999999795</c:v>
                </c:pt>
                <c:pt idx="776">
                  <c:v>3.2800000000000011</c:v>
                </c:pt>
                <c:pt idx="777">
                  <c:v>12.080000000000041</c:v>
                </c:pt>
                <c:pt idx="778">
                  <c:v>8.2800000000000296</c:v>
                </c:pt>
                <c:pt idx="779">
                  <c:v>15.099999999999994</c:v>
                </c:pt>
                <c:pt idx="780">
                  <c:v>0.41999999999999971</c:v>
                </c:pt>
                <c:pt idx="781">
                  <c:v>17.050000000000011</c:v>
                </c:pt>
                <c:pt idx="782">
                  <c:v>5.769999999999996</c:v>
                </c:pt>
                <c:pt idx="783">
                  <c:v>20.909999999999968</c:v>
                </c:pt>
                <c:pt idx="784">
                  <c:v>0.98999999999999488</c:v>
                </c:pt>
                <c:pt idx="785">
                  <c:v>4.0900000000000318</c:v>
                </c:pt>
                <c:pt idx="786">
                  <c:v>1.1700000000000159</c:v>
                </c:pt>
                <c:pt idx="787">
                  <c:v>16.17999999999995</c:v>
                </c:pt>
                <c:pt idx="788">
                  <c:v>0.28000000000000114</c:v>
                </c:pt>
                <c:pt idx="789">
                  <c:v>9.0300000000000011</c:v>
                </c:pt>
                <c:pt idx="790">
                  <c:v>5.4499999999999886</c:v>
                </c:pt>
                <c:pt idx="791">
                  <c:v>0.66000000000000369</c:v>
                </c:pt>
                <c:pt idx="792">
                  <c:v>1.6500000000000341</c:v>
                </c:pt>
                <c:pt idx="793">
                  <c:v>1.3900000000000006</c:v>
                </c:pt>
                <c:pt idx="794">
                  <c:v>17.800000000000011</c:v>
                </c:pt>
                <c:pt idx="795">
                  <c:v>9.6200000000000045</c:v>
                </c:pt>
                <c:pt idx="796">
                  <c:v>3.789999999999992</c:v>
                </c:pt>
                <c:pt idx="797">
                  <c:v>0.20999999999997954</c:v>
                </c:pt>
                <c:pt idx="798">
                  <c:v>3.8299999999999272</c:v>
                </c:pt>
                <c:pt idx="799">
                  <c:v>2.3299999999999841</c:v>
                </c:pt>
                <c:pt idx="800">
                  <c:v>6.75</c:v>
                </c:pt>
                <c:pt idx="801">
                  <c:v>8.4000000000000341</c:v>
                </c:pt>
                <c:pt idx="802">
                  <c:v>5.0099999999999909</c:v>
                </c:pt>
                <c:pt idx="803">
                  <c:v>4.4500000000000455</c:v>
                </c:pt>
                <c:pt idx="804">
                  <c:v>22.919999999999959</c:v>
                </c:pt>
                <c:pt idx="805">
                  <c:v>1.9200000000000017</c:v>
                </c:pt>
                <c:pt idx="806">
                  <c:v>3.0999999999999091</c:v>
                </c:pt>
                <c:pt idx="807">
                  <c:v>3.8400000000001455</c:v>
                </c:pt>
                <c:pt idx="808">
                  <c:v>3.5499999999999972</c:v>
                </c:pt>
                <c:pt idx="809">
                  <c:v>0.6899999999999995</c:v>
                </c:pt>
                <c:pt idx="810">
                  <c:v>16.400000000000091</c:v>
                </c:pt>
                <c:pt idx="811">
                  <c:v>4.1899999999999977</c:v>
                </c:pt>
                <c:pt idx="812">
                  <c:v>8.4099999999999682</c:v>
                </c:pt>
                <c:pt idx="813">
                  <c:v>0</c:v>
                </c:pt>
                <c:pt idx="814">
                  <c:v>5.5600000000000023</c:v>
                </c:pt>
                <c:pt idx="815">
                  <c:v>9.4900000000000091</c:v>
                </c:pt>
                <c:pt idx="816">
                  <c:v>7.8600000000000136</c:v>
                </c:pt>
                <c:pt idx="817">
                  <c:v>10.620000000000005</c:v>
                </c:pt>
                <c:pt idx="818">
                  <c:v>6.5699999999999932</c:v>
                </c:pt>
                <c:pt idx="819">
                  <c:v>2.9499999999999886</c:v>
                </c:pt>
                <c:pt idx="820">
                  <c:v>21.089999999999918</c:v>
                </c:pt>
                <c:pt idx="821">
                  <c:v>9.6199999999999477</c:v>
                </c:pt>
                <c:pt idx="822">
                  <c:v>11.599999999999909</c:v>
                </c:pt>
                <c:pt idx="823">
                  <c:v>1.039999999999992</c:v>
                </c:pt>
                <c:pt idx="824">
                  <c:v>0.30999999999994543</c:v>
                </c:pt>
                <c:pt idx="825">
                  <c:v>18.300000000000011</c:v>
                </c:pt>
                <c:pt idx="826">
                  <c:v>10.800000000000068</c:v>
                </c:pt>
                <c:pt idx="827">
                  <c:v>4.3000000000000682</c:v>
                </c:pt>
                <c:pt idx="828">
                  <c:v>0.78000000000000114</c:v>
                </c:pt>
                <c:pt idx="829">
                  <c:v>10.980000000000018</c:v>
                </c:pt>
                <c:pt idx="830">
                  <c:v>3.6200000000000045</c:v>
                </c:pt>
                <c:pt idx="831">
                  <c:v>2.8100000000000023</c:v>
                </c:pt>
                <c:pt idx="832">
                  <c:v>15.240000000000009</c:v>
                </c:pt>
                <c:pt idx="833">
                  <c:v>24.990000000000009</c:v>
                </c:pt>
                <c:pt idx="834">
                  <c:v>5.0699999999999932</c:v>
                </c:pt>
                <c:pt idx="835">
                  <c:v>7.8199999999999932</c:v>
                </c:pt>
                <c:pt idx="836">
                  <c:v>6.7799999999999727</c:v>
                </c:pt>
                <c:pt idx="837">
                  <c:v>6.25</c:v>
                </c:pt>
                <c:pt idx="838">
                  <c:v>0.68999999999999773</c:v>
                </c:pt>
                <c:pt idx="839">
                  <c:v>5</c:v>
                </c:pt>
                <c:pt idx="840">
                  <c:v>10.530000000000001</c:v>
                </c:pt>
                <c:pt idx="841">
                  <c:v>7.519999999999996</c:v>
                </c:pt>
                <c:pt idx="842">
                  <c:v>2.8499999999999943</c:v>
                </c:pt>
                <c:pt idx="843">
                  <c:v>9.1100000000000136</c:v>
                </c:pt>
                <c:pt idx="844">
                  <c:v>0.70000000000000284</c:v>
                </c:pt>
                <c:pt idx="845">
                  <c:v>4.3199999999999932</c:v>
                </c:pt>
                <c:pt idx="846">
                  <c:v>1.25</c:v>
                </c:pt>
                <c:pt idx="847">
                  <c:v>9.3900000000000148</c:v>
                </c:pt>
                <c:pt idx="848">
                  <c:v>4.2800000000000011</c:v>
                </c:pt>
                <c:pt idx="849">
                  <c:v>8.9400000000000546</c:v>
                </c:pt>
                <c:pt idx="850">
                  <c:v>1.4800000000000182</c:v>
                </c:pt>
                <c:pt idx="851">
                  <c:v>8.7800000000000296</c:v>
                </c:pt>
                <c:pt idx="852">
                  <c:v>1.4799999999999045</c:v>
                </c:pt>
                <c:pt idx="853">
                  <c:v>14.6400000000001</c:v>
                </c:pt>
                <c:pt idx="854">
                  <c:v>5.9300000000000068</c:v>
                </c:pt>
                <c:pt idx="855">
                  <c:v>9.1799999999999926</c:v>
                </c:pt>
                <c:pt idx="856">
                  <c:v>1.2800000000000011</c:v>
                </c:pt>
                <c:pt idx="857">
                  <c:v>0.21000000000000796</c:v>
                </c:pt>
                <c:pt idx="858">
                  <c:v>12.460000000000008</c:v>
                </c:pt>
                <c:pt idx="859">
                  <c:v>12.399999999999977</c:v>
                </c:pt>
                <c:pt idx="860">
                  <c:v>13.5</c:v>
                </c:pt>
                <c:pt idx="861">
                  <c:v>4.8100000000000023</c:v>
                </c:pt>
                <c:pt idx="862">
                  <c:v>13.200000000000017</c:v>
                </c:pt>
                <c:pt idx="863">
                  <c:v>1.4900000000000091</c:v>
                </c:pt>
                <c:pt idx="864">
                  <c:v>6.0100000000000051</c:v>
                </c:pt>
                <c:pt idx="865">
                  <c:v>12.57000000000005</c:v>
                </c:pt>
                <c:pt idx="866">
                  <c:v>11.990000000000009</c:v>
                </c:pt>
                <c:pt idx="867">
                  <c:v>1.9800000000000004</c:v>
                </c:pt>
                <c:pt idx="868">
                  <c:v>2.759999999999998</c:v>
                </c:pt>
                <c:pt idx="869">
                  <c:v>14.470000000000027</c:v>
                </c:pt>
                <c:pt idx="870">
                  <c:v>2.9799999999999898</c:v>
                </c:pt>
                <c:pt idx="871">
                  <c:v>0.74000000000000909</c:v>
                </c:pt>
                <c:pt idx="872">
                  <c:v>4.6800000000000068</c:v>
                </c:pt>
                <c:pt idx="873">
                  <c:v>5.7400000000000091</c:v>
                </c:pt>
                <c:pt idx="874">
                  <c:v>5.9599999999999795</c:v>
                </c:pt>
                <c:pt idx="875">
                  <c:v>21.759999999999991</c:v>
                </c:pt>
                <c:pt idx="876">
                  <c:v>1.2199999999999989</c:v>
                </c:pt>
                <c:pt idx="877">
                  <c:v>10.909999999999968</c:v>
                </c:pt>
                <c:pt idx="878">
                  <c:v>5.0600000000000023</c:v>
                </c:pt>
                <c:pt idx="879">
                  <c:v>2.92999999999995</c:v>
                </c:pt>
                <c:pt idx="880">
                  <c:v>1.339999999999975</c:v>
                </c:pt>
                <c:pt idx="881">
                  <c:v>2.25</c:v>
                </c:pt>
                <c:pt idx="882">
                  <c:v>1.339999999999975</c:v>
                </c:pt>
                <c:pt idx="883">
                  <c:v>0.46000000000000796</c:v>
                </c:pt>
                <c:pt idx="884">
                  <c:v>6.1000000000000227</c:v>
                </c:pt>
                <c:pt idx="885">
                  <c:v>2.7999999999999545</c:v>
                </c:pt>
                <c:pt idx="886">
                  <c:v>10.420000000000073</c:v>
                </c:pt>
                <c:pt idx="887">
                  <c:v>0.56000000000000227</c:v>
                </c:pt>
                <c:pt idx="888">
                  <c:v>3.1799999999999997</c:v>
                </c:pt>
                <c:pt idx="889">
                  <c:v>19.900000000000034</c:v>
                </c:pt>
                <c:pt idx="890">
                  <c:v>4.1099999999999994</c:v>
                </c:pt>
                <c:pt idx="891">
                  <c:v>23.879999999999995</c:v>
                </c:pt>
                <c:pt idx="892">
                  <c:v>11.5</c:v>
                </c:pt>
                <c:pt idx="893">
                  <c:v>1.7199999999999989</c:v>
                </c:pt>
                <c:pt idx="894">
                  <c:v>15.800000000000011</c:v>
                </c:pt>
                <c:pt idx="895">
                  <c:v>1.7399999999999523</c:v>
                </c:pt>
                <c:pt idx="896">
                  <c:v>7.5499999999999545</c:v>
                </c:pt>
                <c:pt idx="897">
                  <c:v>0.40999999999999659</c:v>
                </c:pt>
                <c:pt idx="898">
                  <c:v>8.8199999999999363</c:v>
                </c:pt>
                <c:pt idx="899">
                  <c:v>3.4100000000000108</c:v>
                </c:pt>
                <c:pt idx="900">
                  <c:v>3.7400000000000091</c:v>
                </c:pt>
                <c:pt idx="901">
                  <c:v>5.1800000000000068</c:v>
                </c:pt>
                <c:pt idx="902">
                  <c:v>1.6200000000000045</c:v>
                </c:pt>
                <c:pt idx="903">
                  <c:v>11.899999999999977</c:v>
                </c:pt>
                <c:pt idx="904">
                  <c:v>8.4100000000000819</c:v>
                </c:pt>
                <c:pt idx="905">
                  <c:v>1.7999999999999998</c:v>
                </c:pt>
                <c:pt idx="906">
                  <c:v>14.259999999999991</c:v>
                </c:pt>
                <c:pt idx="907">
                  <c:v>5.1599999999999682</c:v>
                </c:pt>
                <c:pt idx="908">
                  <c:v>3.2400000000000091</c:v>
                </c:pt>
                <c:pt idx="909">
                  <c:v>2.629999999999999</c:v>
                </c:pt>
                <c:pt idx="910">
                  <c:v>2.1700000000000159</c:v>
                </c:pt>
                <c:pt idx="911">
                  <c:v>7.3400000000000318</c:v>
                </c:pt>
                <c:pt idx="912">
                  <c:v>2.0300000000000002</c:v>
                </c:pt>
                <c:pt idx="913">
                  <c:v>0.68000000000000682</c:v>
                </c:pt>
                <c:pt idx="914">
                  <c:v>9.5299999999999727</c:v>
                </c:pt>
                <c:pt idx="915">
                  <c:v>0.3200000000000216</c:v>
                </c:pt>
                <c:pt idx="916">
                  <c:v>3.5599999999999952</c:v>
                </c:pt>
                <c:pt idx="917">
                  <c:v>0.28000000000000114</c:v>
                </c:pt>
                <c:pt idx="918">
                  <c:v>0.50999999999999091</c:v>
                </c:pt>
                <c:pt idx="919">
                  <c:v>5.1200000000000045</c:v>
                </c:pt>
                <c:pt idx="920">
                  <c:v>12.5</c:v>
                </c:pt>
                <c:pt idx="921">
                  <c:v>13.839999999999975</c:v>
                </c:pt>
                <c:pt idx="922">
                  <c:v>16.189999999999969</c:v>
                </c:pt>
                <c:pt idx="923">
                  <c:v>4.6200000000000045</c:v>
                </c:pt>
                <c:pt idx="924">
                  <c:v>5.8599999999999568</c:v>
                </c:pt>
                <c:pt idx="925">
                  <c:v>6.0000000000002274E-2</c:v>
                </c:pt>
                <c:pt idx="926">
                  <c:v>5.2699999999999818</c:v>
                </c:pt>
                <c:pt idx="927">
                  <c:v>5.2800000000000296</c:v>
                </c:pt>
                <c:pt idx="928">
                  <c:v>0.69</c:v>
                </c:pt>
                <c:pt idx="929">
                  <c:v>14.990000000000009</c:v>
                </c:pt>
                <c:pt idx="930">
                  <c:v>2.42999999999995</c:v>
                </c:pt>
                <c:pt idx="931">
                  <c:v>3.6899999999999977</c:v>
                </c:pt>
                <c:pt idx="932">
                  <c:v>0.60000000000002274</c:v>
                </c:pt>
                <c:pt idx="933">
                  <c:v>3.839999999999975</c:v>
                </c:pt>
                <c:pt idx="934">
                  <c:v>10.040000000000006</c:v>
                </c:pt>
                <c:pt idx="935">
                  <c:v>0.87000000000000455</c:v>
                </c:pt>
                <c:pt idx="936">
                  <c:v>0.6899999999999995</c:v>
                </c:pt>
                <c:pt idx="937">
                  <c:v>9.5</c:v>
                </c:pt>
                <c:pt idx="938">
                  <c:v>2.6200000000000045</c:v>
                </c:pt>
                <c:pt idx="939">
                  <c:v>19.259999999999991</c:v>
                </c:pt>
                <c:pt idx="940">
                  <c:v>3.3899999999999864</c:v>
                </c:pt>
                <c:pt idx="941">
                  <c:v>1.5699999999999932</c:v>
                </c:pt>
                <c:pt idx="942">
                  <c:v>15.670000000000016</c:v>
                </c:pt>
                <c:pt idx="943">
                  <c:v>4.5600000000000023</c:v>
                </c:pt>
                <c:pt idx="944">
                  <c:v>7.9300000000000637</c:v>
                </c:pt>
                <c:pt idx="945">
                  <c:v>4.8699999999999974</c:v>
                </c:pt>
                <c:pt idx="946">
                  <c:v>1.1900000000000004</c:v>
                </c:pt>
                <c:pt idx="947">
                  <c:v>8.57000000000005</c:v>
                </c:pt>
                <c:pt idx="948">
                  <c:v>6.7400000000000091</c:v>
                </c:pt>
                <c:pt idx="949">
                  <c:v>1.4400000000000048</c:v>
                </c:pt>
                <c:pt idx="950">
                  <c:v>13.720000000000027</c:v>
                </c:pt>
                <c:pt idx="951">
                  <c:v>7.1400000000000148</c:v>
                </c:pt>
                <c:pt idx="952">
                  <c:v>10.939999999999998</c:v>
                </c:pt>
                <c:pt idx="953">
                  <c:v>5.9399999999999977</c:v>
                </c:pt>
                <c:pt idx="954">
                  <c:v>8.6700000000000017</c:v>
                </c:pt>
                <c:pt idx="955">
                  <c:v>27.439999999999827</c:v>
                </c:pt>
                <c:pt idx="956">
                  <c:v>3.2999999999999829</c:v>
                </c:pt>
                <c:pt idx="957">
                  <c:v>3.0299999999999727</c:v>
                </c:pt>
                <c:pt idx="958">
                  <c:v>5.2900000000000773</c:v>
                </c:pt>
                <c:pt idx="959">
                  <c:v>1.1500000000000004</c:v>
                </c:pt>
                <c:pt idx="960">
                  <c:v>2.3799999999999955</c:v>
                </c:pt>
                <c:pt idx="961">
                  <c:v>1.7200000000000273</c:v>
                </c:pt>
                <c:pt idx="962">
                  <c:v>9.8299999999999272</c:v>
                </c:pt>
                <c:pt idx="963">
                  <c:v>38.3599999999999</c:v>
                </c:pt>
                <c:pt idx="964">
                  <c:v>3</c:v>
                </c:pt>
                <c:pt idx="965">
                  <c:v>3.7199999999999953</c:v>
                </c:pt>
                <c:pt idx="966">
                  <c:v>15.110000000000014</c:v>
                </c:pt>
                <c:pt idx="967">
                  <c:v>2.0900000000000034</c:v>
                </c:pt>
                <c:pt idx="968">
                  <c:v>4.3500000000000227</c:v>
                </c:pt>
                <c:pt idx="969">
                  <c:v>19.099999999999909</c:v>
                </c:pt>
                <c:pt idx="970">
                  <c:v>0.11000000000001364</c:v>
                </c:pt>
                <c:pt idx="971">
                  <c:v>2.0499999999999829</c:v>
                </c:pt>
                <c:pt idx="972">
                  <c:v>1.8799999999999955</c:v>
                </c:pt>
                <c:pt idx="973">
                  <c:v>14.54000000000002</c:v>
                </c:pt>
                <c:pt idx="974">
                  <c:v>12.269999999999982</c:v>
                </c:pt>
                <c:pt idx="975">
                  <c:v>5.480000000000004</c:v>
                </c:pt>
                <c:pt idx="976">
                  <c:v>1.3200000000000003</c:v>
                </c:pt>
                <c:pt idx="977">
                  <c:v>3.0400000000000063</c:v>
                </c:pt>
                <c:pt idx="978">
                  <c:v>7.0300000000000011</c:v>
                </c:pt>
                <c:pt idx="979">
                  <c:v>4.3400000000000034</c:v>
                </c:pt>
                <c:pt idx="980">
                  <c:v>11.990000000000009</c:v>
                </c:pt>
                <c:pt idx="981">
                  <c:v>40.629999999999995</c:v>
                </c:pt>
                <c:pt idx="982">
                  <c:v>9.3699999999999477</c:v>
                </c:pt>
                <c:pt idx="983">
                  <c:v>7.3999999999999773</c:v>
                </c:pt>
                <c:pt idx="984">
                  <c:v>8.4599999999999227</c:v>
                </c:pt>
                <c:pt idx="985">
                  <c:v>8.4099999999999966</c:v>
                </c:pt>
                <c:pt idx="986">
                  <c:v>5.0900000000000034</c:v>
                </c:pt>
                <c:pt idx="987">
                  <c:v>3.6200000000000045</c:v>
                </c:pt>
                <c:pt idx="988">
                  <c:v>3.8799999999999955</c:v>
                </c:pt>
                <c:pt idx="989">
                  <c:v>1.3000000000000114</c:v>
                </c:pt>
                <c:pt idx="990">
                  <c:v>16.009999999999991</c:v>
                </c:pt>
                <c:pt idx="991">
                  <c:v>5.07</c:v>
                </c:pt>
                <c:pt idx="992">
                  <c:v>23.319999999999936</c:v>
                </c:pt>
                <c:pt idx="993">
                  <c:v>0.66999999999999993</c:v>
                </c:pt>
                <c:pt idx="994">
                  <c:v>0.46000000000000085</c:v>
                </c:pt>
                <c:pt idx="995">
                  <c:v>3.5600000000000023</c:v>
                </c:pt>
                <c:pt idx="996">
                  <c:v>11.970000000000027</c:v>
                </c:pt>
                <c:pt idx="997">
                  <c:v>0.43000000000000682</c:v>
                </c:pt>
                <c:pt idx="998">
                  <c:v>0.45000000000004547</c:v>
                </c:pt>
                <c:pt idx="999">
                  <c:v>0.55000000000000426</c:v>
                </c:pt>
                <c:pt idx="1000">
                  <c:v>14.71999999999997</c:v>
                </c:pt>
                <c:pt idx="1001">
                  <c:v>0.5</c:v>
                </c:pt>
                <c:pt idx="1002">
                  <c:v>4.3399999999999963</c:v>
                </c:pt>
                <c:pt idx="1003">
                  <c:v>10.110000000000014</c:v>
                </c:pt>
                <c:pt idx="1004">
                  <c:v>0.10999999999998522</c:v>
                </c:pt>
                <c:pt idx="1005">
                  <c:v>3.410000000000025</c:v>
                </c:pt>
                <c:pt idx="1006">
                  <c:v>1.8299999999999983</c:v>
                </c:pt>
                <c:pt idx="1007">
                  <c:v>2.8100000000000023</c:v>
                </c:pt>
                <c:pt idx="1008">
                  <c:v>3.9900000000000091</c:v>
                </c:pt>
                <c:pt idx="1009">
                  <c:v>15.530000000000086</c:v>
                </c:pt>
                <c:pt idx="1010">
                  <c:v>10.089999999999989</c:v>
                </c:pt>
                <c:pt idx="1011">
                  <c:v>6.8600000000000136</c:v>
                </c:pt>
                <c:pt idx="1012">
                  <c:v>3.0000000000001137E-2</c:v>
                </c:pt>
                <c:pt idx="1013">
                  <c:v>7.1200000000000614</c:v>
                </c:pt>
                <c:pt idx="1014">
                  <c:v>1.3000000000000114</c:v>
                </c:pt>
                <c:pt idx="1015">
                  <c:v>12.709999999999923</c:v>
                </c:pt>
                <c:pt idx="1016">
                  <c:v>19.199999999999932</c:v>
                </c:pt>
                <c:pt idx="1017">
                  <c:v>2.4500000000000028</c:v>
                </c:pt>
                <c:pt idx="1018">
                  <c:v>5.0000000000011369E-2</c:v>
                </c:pt>
                <c:pt idx="1019">
                  <c:v>7.1100000000001273</c:v>
                </c:pt>
                <c:pt idx="1020">
                  <c:v>2.5600000000000023</c:v>
                </c:pt>
                <c:pt idx="1021">
                  <c:v>14.329999999999984</c:v>
                </c:pt>
                <c:pt idx="1022">
                  <c:v>0.80000000000000071</c:v>
                </c:pt>
                <c:pt idx="1023">
                  <c:v>1.1599999999999966</c:v>
                </c:pt>
                <c:pt idx="1024">
                  <c:v>2.4200000000000159</c:v>
                </c:pt>
                <c:pt idx="1025">
                  <c:v>4.1399999999999864</c:v>
                </c:pt>
                <c:pt idx="1026">
                  <c:v>1.0900000000000034</c:v>
                </c:pt>
                <c:pt idx="1027">
                  <c:v>6.4900000000000091</c:v>
                </c:pt>
                <c:pt idx="1028">
                  <c:v>2.6799999999999926</c:v>
                </c:pt>
                <c:pt idx="1029">
                  <c:v>0.14000000000000012</c:v>
                </c:pt>
                <c:pt idx="1030">
                  <c:v>6.3199999999999932</c:v>
                </c:pt>
                <c:pt idx="1031">
                  <c:v>0.30000000000001137</c:v>
                </c:pt>
                <c:pt idx="1032">
                  <c:v>4.7099999999999795</c:v>
                </c:pt>
                <c:pt idx="1033">
                  <c:v>12.879999999999882</c:v>
                </c:pt>
                <c:pt idx="1034">
                  <c:v>12.769999999999982</c:v>
                </c:pt>
                <c:pt idx="1035">
                  <c:v>2.9500000000000171</c:v>
                </c:pt>
                <c:pt idx="1036">
                  <c:v>2.1299999999999955</c:v>
                </c:pt>
                <c:pt idx="1037">
                  <c:v>3.5200000000000387</c:v>
                </c:pt>
                <c:pt idx="1038">
                  <c:v>4.3399999999999892</c:v>
                </c:pt>
                <c:pt idx="1039">
                  <c:v>3.4399999999999977</c:v>
                </c:pt>
                <c:pt idx="1040">
                  <c:v>4.6000000000000227</c:v>
                </c:pt>
                <c:pt idx="1041">
                  <c:v>0.80000000000001137</c:v>
                </c:pt>
                <c:pt idx="1042">
                  <c:v>3.7300000000000182</c:v>
                </c:pt>
                <c:pt idx="1043">
                  <c:v>3.3700000000000045</c:v>
                </c:pt>
                <c:pt idx="1044">
                  <c:v>28.519999999999982</c:v>
                </c:pt>
                <c:pt idx="1045">
                  <c:v>8.6700000000000159</c:v>
                </c:pt>
                <c:pt idx="1046">
                  <c:v>10.769999999999982</c:v>
                </c:pt>
                <c:pt idx="1047">
                  <c:v>0.58999999999991815</c:v>
                </c:pt>
                <c:pt idx="1048">
                  <c:v>7.1000000000000227</c:v>
                </c:pt>
                <c:pt idx="1049">
                  <c:v>7.2099999999999937</c:v>
                </c:pt>
                <c:pt idx="1050">
                  <c:v>10.579999999999984</c:v>
                </c:pt>
                <c:pt idx="1051">
                  <c:v>8.6899999999999977</c:v>
                </c:pt>
                <c:pt idx="1052">
                  <c:v>0.37000000000000011</c:v>
                </c:pt>
                <c:pt idx="1053">
                  <c:v>11.95999999999998</c:v>
                </c:pt>
                <c:pt idx="1054">
                  <c:v>0.36000000000001364</c:v>
                </c:pt>
                <c:pt idx="1055">
                  <c:v>3.259999999999998</c:v>
                </c:pt>
                <c:pt idx="1056">
                  <c:v>6.6200000000000045</c:v>
                </c:pt>
                <c:pt idx="1057">
                  <c:v>16.330000000000013</c:v>
                </c:pt>
                <c:pt idx="1058">
                  <c:v>7.0500000000000114</c:v>
                </c:pt>
                <c:pt idx="1059">
                  <c:v>17.260000000000048</c:v>
                </c:pt>
                <c:pt idx="1060">
                  <c:v>0.89000000000000057</c:v>
                </c:pt>
                <c:pt idx="1061">
                  <c:v>7.2699999999999818</c:v>
                </c:pt>
                <c:pt idx="1062">
                  <c:v>1.9099999999999682</c:v>
                </c:pt>
                <c:pt idx="1063">
                  <c:v>2.3600000000000136</c:v>
                </c:pt>
                <c:pt idx="1064">
                  <c:v>15.470000000000027</c:v>
                </c:pt>
                <c:pt idx="1065">
                  <c:v>6.1599999999999966</c:v>
                </c:pt>
                <c:pt idx="1066">
                  <c:v>1.2999999999999829</c:v>
                </c:pt>
                <c:pt idx="1067">
                  <c:v>2.7400000000000091</c:v>
                </c:pt>
                <c:pt idx="1068">
                  <c:v>7.3400000000000318</c:v>
                </c:pt>
                <c:pt idx="1069">
                  <c:v>0.20000000000000284</c:v>
                </c:pt>
                <c:pt idx="1070">
                  <c:v>0.55000000000000426</c:v>
                </c:pt>
                <c:pt idx="1071">
                  <c:v>10.019999999999982</c:v>
                </c:pt>
                <c:pt idx="1072">
                  <c:v>0.32000000000000028</c:v>
                </c:pt>
                <c:pt idx="1073">
                  <c:v>15.189999999999998</c:v>
                </c:pt>
                <c:pt idx="1074">
                  <c:v>9.0199999999999818</c:v>
                </c:pt>
                <c:pt idx="1075">
                  <c:v>4.5199999999999818</c:v>
                </c:pt>
                <c:pt idx="1076">
                  <c:v>1.2699999999999818</c:v>
                </c:pt>
                <c:pt idx="1077">
                  <c:v>6.4000000000000341</c:v>
                </c:pt>
                <c:pt idx="1078">
                  <c:v>11.490000000000009</c:v>
                </c:pt>
                <c:pt idx="1079">
                  <c:v>1.0200000000000031</c:v>
                </c:pt>
                <c:pt idx="1080">
                  <c:v>2.1599999999999966</c:v>
                </c:pt>
                <c:pt idx="1081">
                  <c:v>22.470000000000027</c:v>
                </c:pt>
                <c:pt idx="1082">
                  <c:v>5.8600000000000136</c:v>
                </c:pt>
                <c:pt idx="1083">
                  <c:v>2.4300000000000068</c:v>
                </c:pt>
                <c:pt idx="1084">
                  <c:v>0.25</c:v>
                </c:pt>
                <c:pt idx="1085">
                  <c:v>2.07000000000005</c:v>
                </c:pt>
                <c:pt idx="1086">
                  <c:v>1.8200000000000074</c:v>
                </c:pt>
                <c:pt idx="1087">
                  <c:v>3.029999999999994</c:v>
                </c:pt>
                <c:pt idx="1088">
                  <c:v>12.25</c:v>
                </c:pt>
                <c:pt idx="1089">
                  <c:v>0.84000000000000341</c:v>
                </c:pt>
                <c:pt idx="1090">
                  <c:v>2.6500000000000057</c:v>
                </c:pt>
                <c:pt idx="1091">
                  <c:v>12.92999999999995</c:v>
                </c:pt>
                <c:pt idx="1092">
                  <c:v>5.7700000000000955</c:v>
                </c:pt>
                <c:pt idx="1093">
                  <c:v>3.3500000000000227</c:v>
                </c:pt>
                <c:pt idx="1094">
                  <c:v>4.5400000000000205</c:v>
                </c:pt>
                <c:pt idx="1095">
                  <c:v>2.9400000000000261</c:v>
                </c:pt>
                <c:pt idx="1096">
                  <c:v>0.83000000000001251</c:v>
                </c:pt>
                <c:pt idx="1097">
                  <c:v>9.5900000000000318</c:v>
                </c:pt>
                <c:pt idx="1098">
                  <c:v>1.5700000000000003</c:v>
                </c:pt>
                <c:pt idx="1099">
                  <c:v>1.8100000000000023</c:v>
                </c:pt>
                <c:pt idx="1100">
                  <c:v>14.860000000000014</c:v>
                </c:pt>
                <c:pt idx="1101">
                  <c:v>6.2699999999999818</c:v>
                </c:pt>
                <c:pt idx="1102">
                  <c:v>4.0199999999999818</c:v>
                </c:pt>
                <c:pt idx="1103">
                  <c:v>1.1199999999999903</c:v>
                </c:pt>
                <c:pt idx="1104">
                  <c:v>1.1599999999999682</c:v>
                </c:pt>
                <c:pt idx="1105">
                  <c:v>5.9500000000000455</c:v>
                </c:pt>
                <c:pt idx="1106">
                  <c:v>6.1899999999999977</c:v>
                </c:pt>
                <c:pt idx="1107">
                  <c:v>0.53000000000000114</c:v>
                </c:pt>
                <c:pt idx="1108">
                  <c:v>0.26000000000000512</c:v>
                </c:pt>
                <c:pt idx="1109">
                  <c:v>1.1500000000000057</c:v>
                </c:pt>
                <c:pt idx="1110">
                  <c:v>4.210000000000008</c:v>
                </c:pt>
                <c:pt idx="1111">
                  <c:v>7.9099999999999966</c:v>
                </c:pt>
                <c:pt idx="1112">
                  <c:v>1.9199999999999875</c:v>
                </c:pt>
                <c:pt idx="1113">
                  <c:v>6.5099999999999909</c:v>
                </c:pt>
                <c:pt idx="1114">
                  <c:v>7.6699999999999591</c:v>
                </c:pt>
                <c:pt idx="1115">
                  <c:v>14.600000000000023</c:v>
                </c:pt>
                <c:pt idx="1116">
                  <c:v>7.2599999999999909</c:v>
                </c:pt>
                <c:pt idx="1117">
                  <c:v>0.71000000000000085</c:v>
                </c:pt>
                <c:pt idx="1118">
                  <c:v>0.78000000000002956</c:v>
                </c:pt>
                <c:pt idx="1119">
                  <c:v>6.7600000000000477</c:v>
                </c:pt>
                <c:pt idx="1120">
                  <c:v>3.5200000000000102</c:v>
                </c:pt>
                <c:pt idx="1121">
                  <c:v>2.269999999999996</c:v>
                </c:pt>
                <c:pt idx="1122">
                  <c:v>19.620000000000005</c:v>
                </c:pt>
                <c:pt idx="1123">
                  <c:v>7.7000000000000171</c:v>
                </c:pt>
                <c:pt idx="1124">
                  <c:v>0.89999999999999858</c:v>
                </c:pt>
                <c:pt idx="1125">
                  <c:v>7.6599999999999966</c:v>
                </c:pt>
                <c:pt idx="1126">
                  <c:v>6.230000000000004</c:v>
                </c:pt>
                <c:pt idx="1127">
                  <c:v>3.5100000000000016</c:v>
                </c:pt>
                <c:pt idx="1128">
                  <c:v>5.1200000000000045</c:v>
                </c:pt>
                <c:pt idx="1129">
                  <c:v>2.2100000000000009</c:v>
                </c:pt>
                <c:pt idx="1130">
                  <c:v>12.110000000000014</c:v>
                </c:pt>
                <c:pt idx="1131">
                  <c:v>0.56999999999999673</c:v>
                </c:pt>
                <c:pt idx="1132">
                  <c:v>5.8599999999999852</c:v>
                </c:pt>
                <c:pt idx="1133">
                  <c:v>2.4200000000000017</c:v>
                </c:pt>
                <c:pt idx="1134">
                  <c:v>3.5599999999999987</c:v>
                </c:pt>
                <c:pt idx="1135">
                  <c:v>3.0499999999999829</c:v>
                </c:pt>
                <c:pt idx="1136">
                  <c:v>1</c:v>
                </c:pt>
                <c:pt idx="1137">
                  <c:v>3.4499999999999886</c:v>
                </c:pt>
                <c:pt idx="1138">
                  <c:v>0.23999999999999844</c:v>
                </c:pt>
                <c:pt idx="1139">
                  <c:v>5.7299999999999613</c:v>
                </c:pt>
                <c:pt idx="1140">
                  <c:v>2.6899999999999977</c:v>
                </c:pt>
                <c:pt idx="1141">
                  <c:v>0.81000000000000227</c:v>
                </c:pt>
                <c:pt idx="1142">
                  <c:v>6.710000000000008</c:v>
                </c:pt>
                <c:pt idx="1143">
                  <c:v>3.8500000000000085</c:v>
                </c:pt>
                <c:pt idx="1144">
                  <c:v>2.9600000000000009</c:v>
                </c:pt>
                <c:pt idx="1145">
                  <c:v>1.6200000000000045</c:v>
                </c:pt>
                <c:pt idx="1146">
                  <c:v>0.78999999999999204</c:v>
                </c:pt>
                <c:pt idx="1147">
                  <c:v>14.120000000000005</c:v>
                </c:pt>
                <c:pt idx="1148">
                  <c:v>3.9699999999999989</c:v>
                </c:pt>
                <c:pt idx="1149">
                  <c:v>1.3100000000000023</c:v>
                </c:pt>
                <c:pt idx="1150">
                  <c:v>1.2599999999999989</c:v>
                </c:pt>
                <c:pt idx="1151">
                  <c:v>5.0099999999999909</c:v>
                </c:pt>
                <c:pt idx="1152">
                  <c:v>0.6300000000000523</c:v>
                </c:pt>
                <c:pt idx="1153">
                  <c:v>1.7399999999999949</c:v>
                </c:pt>
                <c:pt idx="1154">
                  <c:v>2.0899999999999963</c:v>
                </c:pt>
                <c:pt idx="1155">
                  <c:v>0.53000000000000114</c:v>
                </c:pt>
                <c:pt idx="1156">
                  <c:v>3.1800000000000068</c:v>
                </c:pt>
                <c:pt idx="1157">
                  <c:v>0.53999999999999204</c:v>
                </c:pt>
                <c:pt idx="1158">
                  <c:v>1.4499999999999318</c:v>
                </c:pt>
                <c:pt idx="1159">
                  <c:v>1.0199999999999818</c:v>
                </c:pt>
                <c:pt idx="1160">
                  <c:v>2.3200000000000003</c:v>
                </c:pt>
                <c:pt idx="1161">
                  <c:v>1.5600000000000023</c:v>
                </c:pt>
                <c:pt idx="1162">
                  <c:v>0.5</c:v>
                </c:pt>
                <c:pt idx="1163">
                  <c:v>20.490000000000009</c:v>
                </c:pt>
                <c:pt idx="1164">
                  <c:v>0.96000000000003638</c:v>
                </c:pt>
                <c:pt idx="1165">
                  <c:v>3.25</c:v>
                </c:pt>
                <c:pt idx="1166">
                  <c:v>11.700000000000045</c:v>
                </c:pt>
                <c:pt idx="1167">
                  <c:v>0.62000000000000011</c:v>
                </c:pt>
                <c:pt idx="1168">
                  <c:v>3.4699999999999704</c:v>
                </c:pt>
                <c:pt idx="1169">
                  <c:v>0.74000000000000909</c:v>
                </c:pt>
                <c:pt idx="1170">
                  <c:v>0.39999999999997726</c:v>
                </c:pt>
                <c:pt idx="1171">
                  <c:v>4.9599999999999795</c:v>
                </c:pt>
                <c:pt idx="1172">
                  <c:v>0.26</c:v>
                </c:pt>
                <c:pt idx="1173">
                  <c:v>1.3299999999999983</c:v>
                </c:pt>
                <c:pt idx="1174">
                  <c:v>7.6599999999999966</c:v>
                </c:pt>
                <c:pt idx="1175">
                  <c:v>6.1199999999999974</c:v>
                </c:pt>
                <c:pt idx="1176">
                  <c:v>16.139999999999986</c:v>
                </c:pt>
                <c:pt idx="1177">
                  <c:v>1.8400000000000034</c:v>
                </c:pt>
                <c:pt idx="1178">
                  <c:v>16</c:v>
                </c:pt>
                <c:pt idx="1179">
                  <c:v>2.5400000000000063</c:v>
                </c:pt>
                <c:pt idx="1180">
                  <c:v>0.32000000000000028</c:v>
                </c:pt>
                <c:pt idx="1181">
                  <c:v>1.5799999999999841</c:v>
                </c:pt>
                <c:pt idx="1182">
                  <c:v>1.1500000000000909</c:v>
                </c:pt>
                <c:pt idx="1183">
                  <c:v>1.9299999999999926</c:v>
                </c:pt>
                <c:pt idx="1184">
                  <c:v>1.2000000000000455</c:v>
                </c:pt>
                <c:pt idx="1185">
                  <c:v>2.2399999999999807</c:v>
                </c:pt>
                <c:pt idx="1186">
                  <c:v>0.48999999999999977</c:v>
                </c:pt>
                <c:pt idx="1187">
                  <c:v>9.019999999999996</c:v>
                </c:pt>
                <c:pt idx="1188">
                  <c:v>4.2000000000000171</c:v>
                </c:pt>
                <c:pt idx="1189">
                  <c:v>3</c:v>
                </c:pt>
                <c:pt idx="1190">
                  <c:v>11.129999999999995</c:v>
                </c:pt>
                <c:pt idx="1191">
                  <c:v>3.4300000000000637</c:v>
                </c:pt>
                <c:pt idx="1192">
                  <c:v>11.5</c:v>
                </c:pt>
                <c:pt idx="1193">
                  <c:v>6.0199999999999818</c:v>
                </c:pt>
                <c:pt idx="1194">
                  <c:v>0.63999999999998636</c:v>
                </c:pt>
                <c:pt idx="1195">
                  <c:v>27.080000000000041</c:v>
                </c:pt>
                <c:pt idx="1196">
                  <c:v>4.1599999999999966</c:v>
                </c:pt>
                <c:pt idx="1197">
                  <c:v>5.1399999999999864</c:v>
                </c:pt>
                <c:pt idx="1198">
                  <c:v>1.1900000000000013</c:v>
                </c:pt>
                <c:pt idx="1199">
                  <c:v>1.0900000000000034</c:v>
                </c:pt>
                <c:pt idx="1200">
                  <c:v>5.1100000000000136</c:v>
                </c:pt>
                <c:pt idx="1201">
                  <c:v>4.75</c:v>
                </c:pt>
                <c:pt idx="1202">
                  <c:v>0.83999999999999986</c:v>
                </c:pt>
                <c:pt idx="1203">
                  <c:v>0.32999999999998408</c:v>
                </c:pt>
                <c:pt idx="1204">
                  <c:v>0.37999999999999901</c:v>
                </c:pt>
                <c:pt idx="1205">
                  <c:v>2.0699999999999932</c:v>
                </c:pt>
                <c:pt idx="1206">
                  <c:v>1.9299999999999997</c:v>
                </c:pt>
                <c:pt idx="1207">
                  <c:v>5.6600000000000037</c:v>
                </c:pt>
                <c:pt idx="1208">
                  <c:v>5.019999999999996</c:v>
                </c:pt>
                <c:pt idx="1209">
                  <c:v>3.4200000000000159</c:v>
                </c:pt>
                <c:pt idx="1210">
                  <c:v>5.220000000000006</c:v>
                </c:pt>
                <c:pt idx="1211">
                  <c:v>11.939999999999941</c:v>
                </c:pt>
                <c:pt idx="1212">
                  <c:v>4.7300000000000182</c:v>
                </c:pt>
                <c:pt idx="1213">
                  <c:v>6.8400000000000318</c:v>
                </c:pt>
                <c:pt idx="1214">
                  <c:v>4.6499999999999773</c:v>
                </c:pt>
                <c:pt idx="1215">
                  <c:v>1.7400000000000091</c:v>
                </c:pt>
                <c:pt idx="1216">
                  <c:v>5.3599999999999852</c:v>
                </c:pt>
                <c:pt idx="1217">
                  <c:v>0.53000000000000114</c:v>
                </c:pt>
                <c:pt idx="1218">
                  <c:v>0.32999999999999829</c:v>
                </c:pt>
                <c:pt idx="1219">
                  <c:v>1</c:v>
                </c:pt>
                <c:pt idx="1220">
                  <c:v>3.7400000000000091</c:v>
                </c:pt>
                <c:pt idx="1221">
                  <c:v>0.45999999999999908</c:v>
                </c:pt>
                <c:pt idx="1222">
                  <c:v>5.0200000000000387</c:v>
                </c:pt>
                <c:pt idx="1223">
                  <c:v>1.8199999999999932</c:v>
                </c:pt>
                <c:pt idx="1224">
                  <c:v>0.78000000000000114</c:v>
                </c:pt>
                <c:pt idx="1225">
                  <c:v>6.3799999999999955</c:v>
                </c:pt>
                <c:pt idx="1226">
                  <c:v>1.3599999999999852</c:v>
                </c:pt>
                <c:pt idx="1227">
                  <c:v>2.0300000000000011</c:v>
                </c:pt>
                <c:pt idx="1228">
                  <c:v>18.020000000000039</c:v>
                </c:pt>
                <c:pt idx="1229">
                  <c:v>3.9000000000000057</c:v>
                </c:pt>
                <c:pt idx="1230">
                  <c:v>10.979999999999961</c:v>
                </c:pt>
                <c:pt idx="1231">
                  <c:v>1.8999999999999986</c:v>
                </c:pt>
                <c:pt idx="1232">
                  <c:v>4.82000000000005</c:v>
                </c:pt>
                <c:pt idx="1233">
                  <c:v>1.6299999999999955</c:v>
                </c:pt>
                <c:pt idx="1234">
                  <c:v>2.5299999999999727</c:v>
                </c:pt>
                <c:pt idx="1235">
                  <c:v>3.0000000000000027E-2</c:v>
                </c:pt>
                <c:pt idx="1236">
                  <c:v>0.83999999999997499</c:v>
                </c:pt>
                <c:pt idx="1237">
                  <c:v>4.6599999999999682</c:v>
                </c:pt>
                <c:pt idx="1238">
                  <c:v>6.4399999999999977</c:v>
                </c:pt>
                <c:pt idx="1239">
                  <c:v>1.1599999999999966</c:v>
                </c:pt>
                <c:pt idx="1240">
                  <c:v>0.51999999999999957</c:v>
                </c:pt>
                <c:pt idx="1241">
                  <c:v>0.28999999999999915</c:v>
                </c:pt>
                <c:pt idx="1242">
                  <c:v>1.1500000000000057</c:v>
                </c:pt>
                <c:pt idx="1243">
                  <c:v>0.18999999999999773</c:v>
                </c:pt>
                <c:pt idx="1244">
                  <c:v>3.4799999999999898</c:v>
                </c:pt>
                <c:pt idx="1245">
                  <c:v>0.82999999999999829</c:v>
                </c:pt>
                <c:pt idx="1246">
                  <c:v>5.0000000000000711E-2</c:v>
                </c:pt>
                <c:pt idx="1247">
                  <c:v>9.8899999999999864</c:v>
                </c:pt>
                <c:pt idx="1248">
                  <c:v>12.690000000000055</c:v>
                </c:pt>
                <c:pt idx="1249">
                  <c:v>0.44000000000000483</c:v>
                </c:pt>
                <c:pt idx="1250">
                  <c:v>1.9100000000000108</c:v>
                </c:pt>
                <c:pt idx="1251">
                  <c:v>2.2299999999999898</c:v>
                </c:pt>
                <c:pt idx="1252">
                  <c:v>1.2899999999999991</c:v>
                </c:pt>
                <c:pt idx="1253">
                  <c:v>2.4299999999999926</c:v>
                </c:pt>
                <c:pt idx="1254">
                  <c:v>0.5899999999999892</c:v>
                </c:pt>
                <c:pt idx="1255">
                  <c:v>0.26999999999998181</c:v>
                </c:pt>
                <c:pt idx="1256">
                  <c:v>1.7700000000000102</c:v>
                </c:pt>
                <c:pt idx="1257">
                  <c:v>3.4500000000000028</c:v>
                </c:pt>
                <c:pt idx="1258">
                  <c:v>5.4199999999999591</c:v>
                </c:pt>
                <c:pt idx="1259">
                  <c:v>7.7900000000000205</c:v>
                </c:pt>
                <c:pt idx="1260">
                  <c:v>7.0799999999999983</c:v>
                </c:pt>
                <c:pt idx="1261">
                  <c:v>6.0199999999999818</c:v>
                </c:pt>
                <c:pt idx="1262">
                  <c:v>6.7300000000000182</c:v>
                </c:pt>
                <c:pt idx="1263">
                  <c:v>6.5800000000000125</c:v>
                </c:pt>
                <c:pt idx="1264">
                  <c:v>10.6099999999999</c:v>
                </c:pt>
                <c:pt idx="1265">
                  <c:v>2.1900000000000048</c:v>
                </c:pt>
                <c:pt idx="1266">
                  <c:v>2.8800000000000026</c:v>
                </c:pt>
                <c:pt idx="1267">
                  <c:v>3.2200000000000273</c:v>
                </c:pt>
                <c:pt idx="1268">
                  <c:v>0.85000000000000853</c:v>
                </c:pt>
                <c:pt idx="1269">
                  <c:v>2.8599999999999994</c:v>
                </c:pt>
                <c:pt idx="1270">
                  <c:v>14.989999999999895</c:v>
                </c:pt>
                <c:pt idx="1271">
                  <c:v>2.629999999999999</c:v>
                </c:pt>
                <c:pt idx="1272">
                  <c:v>5.3000000000000114</c:v>
                </c:pt>
                <c:pt idx="1273">
                  <c:v>0.83000000000000185</c:v>
                </c:pt>
                <c:pt idx="1274">
                  <c:v>4.6899999999999977</c:v>
                </c:pt>
                <c:pt idx="1275">
                  <c:v>6.5999999999999943</c:v>
                </c:pt>
                <c:pt idx="1276">
                  <c:v>1.0800000000000018</c:v>
                </c:pt>
                <c:pt idx="1277">
                  <c:v>1.3200000000000003</c:v>
                </c:pt>
                <c:pt idx="1278">
                  <c:v>1.8600000000000065</c:v>
                </c:pt>
                <c:pt idx="1279">
                  <c:v>2.6700000000000017</c:v>
                </c:pt>
                <c:pt idx="1280">
                  <c:v>4.4699999999999989</c:v>
                </c:pt>
                <c:pt idx="1281">
                  <c:v>1.2000000000000028</c:v>
                </c:pt>
                <c:pt idx="1282">
                  <c:v>1.6600000000000001</c:v>
                </c:pt>
                <c:pt idx="1283">
                  <c:v>8.1400000000000148</c:v>
                </c:pt>
                <c:pt idx="1284">
                  <c:v>3.4599999999999795</c:v>
                </c:pt>
                <c:pt idx="1285">
                  <c:v>13.759999999999991</c:v>
                </c:pt>
                <c:pt idx="1286">
                  <c:v>0.22000000000001307</c:v>
                </c:pt>
                <c:pt idx="1287">
                  <c:v>1.4899999999999984</c:v>
                </c:pt>
                <c:pt idx="1288">
                  <c:v>10.049999999999997</c:v>
                </c:pt>
                <c:pt idx="1289">
                  <c:v>17.129999999999995</c:v>
                </c:pt>
                <c:pt idx="1290">
                  <c:v>0.32000000000000028</c:v>
                </c:pt>
                <c:pt idx="1291">
                  <c:v>0.78000000000000114</c:v>
                </c:pt>
                <c:pt idx="1292">
                  <c:v>1</c:v>
                </c:pt>
                <c:pt idx="1293">
                  <c:v>4.9499999999999957</c:v>
                </c:pt>
                <c:pt idx="1294">
                  <c:v>4.2800000000000011</c:v>
                </c:pt>
                <c:pt idx="1295">
                  <c:v>0.99000000000000909</c:v>
                </c:pt>
                <c:pt idx="1296">
                  <c:v>0.17999999999999972</c:v>
                </c:pt>
                <c:pt idx="1297">
                  <c:v>4.7699999999999818</c:v>
                </c:pt>
                <c:pt idx="1298">
                  <c:v>3.230000000000004</c:v>
                </c:pt>
                <c:pt idx="1299">
                  <c:v>16.289999999999964</c:v>
                </c:pt>
                <c:pt idx="1300">
                  <c:v>12.25</c:v>
                </c:pt>
                <c:pt idx="1301">
                  <c:v>14.409999999999968</c:v>
                </c:pt>
                <c:pt idx="1302">
                  <c:v>3.4499999999999886</c:v>
                </c:pt>
                <c:pt idx="1303">
                  <c:v>9</c:v>
                </c:pt>
                <c:pt idx="1304">
                  <c:v>3.4699999999999704</c:v>
                </c:pt>
                <c:pt idx="1305">
                  <c:v>2.1200000000000045</c:v>
                </c:pt>
                <c:pt idx="1306">
                  <c:v>2.3200000000000003</c:v>
                </c:pt>
                <c:pt idx="1307">
                  <c:v>0.33999999999999986</c:v>
                </c:pt>
                <c:pt idx="1308">
                  <c:v>12.100000000000023</c:v>
                </c:pt>
                <c:pt idx="1309">
                  <c:v>0.55999999999994543</c:v>
                </c:pt>
                <c:pt idx="1310">
                  <c:v>2.8100000000000023</c:v>
                </c:pt>
                <c:pt idx="1311">
                  <c:v>5.4299999999998363</c:v>
                </c:pt>
                <c:pt idx="1312">
                  <c:v>8.2999999999999829</c:v>
                </c:pt>
                <c:pt idx="1313">
                  <c:v>0.53000000000000114</c:v>
                </c:pt>
                <c:pt idx="1314">
                  <c:v>6.2099999999999227</c:v>
                </c:pt>
                <c:pt idx="1315">
                  <c:v>8.3199999999999932</c:v>
                </c:pt>
                <c:pt idx="1316">
                  <c:v>0.20999999999997954</c:v>
                </c:pt>
                <c:pt idx="1317">
                  <c:v>2</c:v>
                </c:pt>
                <c:pt idx="1318">
                  <c:v>5.3900000000000006</c:v>
                </c:pt>
                <c:pt idx="1319">
                  <c:v>9.1800000000000068</c:v>
                </c:pt>
                <c:pt idx="1320">
                  <c:v>0.10999999999999943</c:v>
                </c:pt>
                <c:pt idx="1321">
                  <c:v>0.53000000000000114</c:v>
                </c:pt>
                <c:pt idx="1322">
                  <c:v>4.6100000000000136</c:v>
                </c:pt>
                <c:pt idx="1323">
                  <c:v>0.96000000000000796</c:v>
                </c:pt>
                <c:pt idx="1324">
                  <c:v>5.0000000000011369E-2</c:v>
                </c:pt>
                <c:pt idx="1325">
                  <c:v>1.3899999999999864</c:v>
                </c:pt>
                <c:pt idx="1326">
                  <c:v>0.75</c:v>
                </c:pt>
                <c:pt idx="1327">
                  <c:v>2.730000000000004</c:v>
                </c:pt>
                <c:pt idx="1328">
                  <c:v>9.7399999999999523</c:v>
                </c:pt>
                <c:pt idx="1329">
                  <c:v>1.8800000000000026</c:v>
                </c:pt>
                <c:pt idx="1330">
                  <c:v>7.339999999999975</c:v>
                </c:pt>
                <c:pt idx="1331">
                  <c:v>8.9400000000000546</c:v>
                </c:pt>
                <c:pt idx="1332">
                  <c:v>1.289999999999992</c:v>
                </c:pt>
                <c:pt idx="1333">
                  <c:v>1.6099999999999994</c:v>
                </c:pt>
                <c:pt idx="1334">
                  <c:v>7.6899999999999977</c:v>
                </c:pt>
                <c:pt idx="1335">
                  <c:v>0.20000000000000284</c:v>
                </c:pt>
                <c:pt idx="1336">
                  <c:v>4.1099999999999994</c:v>
                </c:pt>
                <c:pt idx="1337">
                  <c:v>4.2000000000000455</c:v>
                </c:pt>
                <c:pt idx="1338">
                  <c:v>8.4800000000000182</c:v>
                </c:pt>
                <c:pt idx="1339">
                  <c:v>0.73000000000000398</c:v>
                </c:pt>
                <c:pt idx="1340">
                  <c:v>1.6500000000000021</c:v>
                </c:pt>
                <c:pt idx="1341">
                  <c:v>3.3300000000000409</c:v>
                </c:pt>
                <c:pt idx="1342">
                  <c:v>2.5299999999999994</c:v>
                </c:pt>
                <c:pt idx="1343">
                  <c:v>7.4900000000000091</c:v>
                </c:pt>
                <c:pt idx="1344">
                  <c:v>2.1800000000000068</c:v>
                </c:pt>
                <c:pt idx="1345">
                  <c:v>0.21000000000000796</c:v>
                </c:pt>
                <c:pt idx="1346">
                  <c:v>2.4500000000000028</c:v>
                </c:pt>
                <c:pt idx="1347">
                  <c:v>1.2400000000000091</c:v>
                </c:pt>
                <c:pt idx="1348">
                  <c:v>21.759999999999991</c:v>
                </c:pt>
                <c:pt idx="1349">
                  <c:v>7.269999999999996</c:v>
                </c:pt>
                <c:pt idx="1350">
                  <c:v>2.5300000000000296</c:v>
                </c:pt>
                <c:pt idx="1351">
                  <c:v>7.9999999999998295E-2</c:v>
                </c:pt>
                <c:pt idx="1352">
                  <c:v>8.1299999999999955</c:v>
                </c:pt>
                <c:pt idx="1353">
                  <c:v>3.9900000000000091</c:v>
                </c:pt>
                <c:pt idx="1354">
                  <c:v>0.47999999999998977</c:v>
                </c:pt>
                <c:pt idx="1355">
                  <c:v>6.460000000000008</c:v>
                </c:pt>
                <c:pt idx="1356">
                  <c:v>7.9999999999998295E-2</c:v>
                </c:pt>
                <c:pt idx="1357">
                  <c:v>2.8799999999999955</c:v>
                </c:pt>
                <c:pt idx="1358">
                  <c:v>3.0699999999999932</c:v>
                </c:pt>
                <c:pt idx="1359">
                  <c:v>0.29999999999999982</c:v>
                </c:pt>
                <c:pt idx="1360">
                  <c:v>2.3900000000000006</c:v>
                </c:pt>
                <c:pt idx="1361">
                  <c:v>11.379999999999995</c:v>
                </c:pt>
                <c:pt idx="1362">
                  <c:v>6.0099999999999909</c:v>
                </c:pt>
                <c:pt idx="1363">
                  <c:v>1.1299999999999955</c:v>
                </c:pt>
                <c:pt idx="1364">
                  <c:v>3.9900000000000091</c:v>
                </c:pt>
                <c:pt idx="1365">
                  <c:v>2.019999999999996</c:v>
                </c:pt>
                <c:pt idx="1366">
                  <c:v>9.0699999999999932</c:v>
                </c:pt>
                <c:pt idx="1367">
                  <c:v>3.4099999999999682</c:v>
                </c:pt>
                <c:pt idx="1368">
                  <c:v>1.7800000000000011</c:v>
                </c:pt>
                <c:pt idx="1369">
                  <c:v>1.8199999999999932</c:v>
                </c:pt>
                <c:pt idx="1370">
                  <c:v>0.93999999999999773</c:v>
                </c:pt>
                <c:pt idx="1371">
                  <c:v>0.34999999999999432</c:v>
                </c:pt>
                <c:pt idx="1372">
                  <c:v>7.25</c:v>
                </c:pt>
                <c:pt idx="1373">
                  <c:v>2.0999999999999659</c:v>
                </c:pt>
                <c:pt idx="1374">
                  <c:v>7.00000000000216E-2</c:v>
                </c:pt>
                <c:pt idx="1375">
                  <c:v>5.5099999999999909</c:v>
                </c:pt>
                <c:pt idx="1376">
                  <c:v>11.139999999999986</c:v>
                </c:pt>
                <c:pt idx="1377">
                  <c:v>4.9399999999999977</c:v>
                </c:pt>
                <c:pt idx="1378">
                  <c:v>4.2000000000000028</c:v>
                </c:pt>
                <c:pt idx="1379">
                  <c:v>4.730000000000004</c:v>
                </c:pt>
                <c:pt idx="1380">
                  <c:v>1.75</c:v>
                </c:pt>
                <c:pt idx="1381">
                  <c:v>2.9300000000000068</c:v>
                </c:pt>
                <c:pt idx="1382">
                  <c:v>4.6100000000000136</c:v>
                </c:pt>
                <c:pt idx="1383">
                  <c:v>0.73000000000000043</c:v>
                </c:pt>
                <c:pt idx="1384">
                  <c:v>6.2599999999999909</c:v>
                </c:pt>
                <c:pt idx="1385">
                  <c:v>5.5600000000000023</c:v>
                </c:pt>
                <c:pt idx="1386">
                  <c:v>5.8300000000000409</c:v>
                </c:pt>
                <c:pt idx="1387">
                  <c:v>1.4300000000000068</c:v>
                </c:pt>
                <c:pt idx="1388">
                  <c:v>4.9099999999999966</c:v>
                </c:pt>
                <c:pt idx="1389">
                  <c:v>2.0099999999999909</c:v>
                </c:pt>
                <c:pt idx="1390">
                  <c:v>0.84000000000003183</c:v>
                </c:pt>
                <c:pt idx="1391">
                  <c:v>4.0000000000000036E-2</c:v>
                </c:pt>
                <c:pt idx="1392">
                  <c:v>5.5399999999999636</c:v>
                </c:pt>
                <c:pt idx="1393">
                  <c:v>6.8400000000000034</c:v>
                </c:pt>
                <c:pt idx="1394">
                  <c:v>13.859999999999985</c:v>
                </c:pt>
                <c:pt idx="1395">
                  <c:v>4.7800000000000296</c:v>
                </c:pt>
                <c:pt idx="1396">
                  <c:v>1.2900000000000063</c:v>
                </c:pt>
                <c:pt idx="1397">
                  <c:v>2.9000000000000057</c:v>
                </c:pt>
                <c:pt idx="1398">
                  <c:v>3.6100000000000136</c:v>
                </c:pt>
                <c:pt idx="1399">
                  <c:v>0.44999999999999929</c:v>
                </c:pt>
                <c:pt idx="1400">
                  <c:v>2.1400000000000006</c:v>
                </c:pt>
                <c:pt idx="1401">
                  <c:v>3.9600000000000009</c:v>
                </c:pt>
                <c:pt idx="1402">
                  <c:v>5.8999999999999773</c:v>
                </c:pt>
                <c:pt idx="1403">
                  <c:v>11.419999999999959</c:v>
                </c:pt>
                <c:pt idx="1404">
                  <c:v>1.8099999999999881</c:v>
                </c:pt>
                <c:pt idx="1405">
                  <c:v>9.11</c:v>
                </c:pt>
                <c:pt idx="1406">
                  <c:v>6.1699999999999875</c:v>
                </c:pt>
                <c:pt idx="1407">
                  <c:v>3.1299999999999955</c:v>
                </c:pt>
                <c:pt idx="1408">
                  <c:v>3.1899999999999977</c:v>
                </c:pt>
                <c:pt idx="1409">
                  <c:v>2.0200000000000031</c:v>
                </c:pt>
                <c:pt idx="1410">
                  <c:v>0.87000000000000455</c:v>
                </c:pt>
                <c:pt idx="1411">
                  <c:v>0.13999999999998636</c:v>
                </c:pt>
                <c:pt idx="1412">
                  <c:v>5.1400000000000006</c:v>
                </c:pt>
                <c:pt idx="1413">
                  <c:v>0.67999999999999972</c:v>
                </c:pt>
                <c:pt idx="1414">
                  <c:v>0.5</c:v>
                </c:pt>
                <c:pt idx="1415">
                  <c:v>4.8799999999999955</c:v>
                </c:pt>
                <c:pt idx="1416">
                  <c:v>11.720000000000027</c:v>
                </c:pt>
                <c:pt idx="1417">
                  <c:v>2.4699999999999989</c:v>
                </c:pt>
                <c:pt idx="1418">
                  <c:v>7.0000000000000062E-2</c:v>
                </c:pt>
                <c:pt idx="1419">
                  <c:v>4.3599999999999994</c:v>
                </c:pt>
                <c:pt idx="1420">
                  <c:v>7.0000000000050022E-2</c:v>
                </c:pt>
                <c:pt idx="1421">
                  <c:v>3.4200000000000017</c:v>
                </c:pt>
                <c:pt idx="1422">
                  <c:v>10.669999999999987</c:v>
                </c:pt>
                <c:pt idx="1423">
                  <c:v>0.34000000000000341</c:v>
                </c:pt>
                <c:pt idx="1424">
                  <c:v>3.0900000000000034</c:v>
                </c:pt>
                <c:pt idx="1425">
                  <c:v>3.3000000000000007</c:v>
                </c:pt>
                <c:pt idx="1426">
                  <c:v>6.6399999999999864</c:v>
                </c:pt>
                <c:pt idx="1427">
                  <c:v>2.1400000000000148</c:v>
                </c:pt>
                <c:pt idx="1428">
                  <c:v>0.59000000000000163</c:v>
                </c:pt>
                <c:pt idx="1429">
                  <c:v>3.3000000000000114</c:v>
                </c:pt>
                <c:pt idx="1430">
                  <c:v>9.9999999999994316E-2</c:v>
                </c:pt>
                <c:pt idx="1431">
                  <c:v>3.7999999999999972</c:v>
                </c:pt>
                <c:pt idx="1432">
                  <c:v>0.80999999999999983</c:v>
                </c:pt>
                <c:pt idx="1433">
                  <c:v>11.489999999999981</c:v>
                </c:pt>
                <c:pt idx="1434">
                  <c:v>0.71000000000000085</c:v>
                </c:pt>
                <c:pt idx="1435">
                  <c:v>9.5500000000000682</c:v>
                </c:pt>
                <c:pt idx="1436">
                  <c:v>2.09</c:v>
                </c:pt>
                <c:pt idx="1437">
                  <c:v>2.9300000000000068</c:v>
                </c:pt>
                <c:pt idx="1438">
                  <c:v>1.1300000000000026</c:v>
                </c:pt>
                <c:pt idx="1439">
                  <c:v>4.6899999999999977</c:v>
                </c:pt>
                <c:pt idx="1440">
                  <c:v>2.5099999999999909</c:v>
                </c:pt>
                <c:pt idx="1441">
                  <c:v>3.4700000000000273</c:v>
                </c:pt>
                <c:pt idx="1442">
                  <c:v>10.950000000000045</c:v>
                </c:pt>
                <c:pt idx="1443">
                  <c:v>2.3799999999999955</c:v>
                </c:pt>
                <c:pt idx="1444">
                  <c:v>0.73000000000000043</c:v>
                </c:pt>
                <c:pt idx="1445">
                  <c:v>2.5800000000000125</c:v>
                </c:pt>
                <c:pt idx="1446">
                  <c:v>2.3799999999999955</c:v>
                </c:pt>
                <c:pt idx="1447">
                  <c:v>9.2199999999999704</c:v>
                </c:pt>
                <c:pt idx="1448">
                  <c:v>7.1599999999998545</c:v>
                </c:pt>
                <c:pt idx="1449">
                  <c:v>0.81999999999999318</c:v>
                </c:pt>
                <c:pt idx="1450">
                  <c:v>0.91999999999998749</c:v>
                </c:pt>
                <c:pt idx="1451">
                  <c:v>5.2099999999999937</c:v>
                </c:pt>
                <c:pt idx="1452">
                  <c:v>4.4899999999999807</c:v>
                </c:pt>
                <c:pt idx="1453">
                  <c:v>4.0999999999999943</c:v>
                </c:pt>
                <c:pt idx="1454">
                  <c:v>1.6200000000000045</c:v>
                </c:pt>
                <c:pt idx="1455">
                  <c:v>0.28999999999999915</c:v>
                </c:pt>
                <c:pt idx="1456">
                  <c:v>2.4000000000000021</c:v>
                </c:pt>
                <c:pt idx="1457">
                  <c:v>1.740000000000002</c:v>
                </c:pt>
                <c:pt idx="1458">
                  <c:v>0.29999999999999716</c:v>
                </c:pt>
                <c:pt idx="1459">
                  <c:v>1.730000000000004</c:v>
                </c:pt>
                <c:pt idx="1460">
                  <c:v>3.0799999999999983</c:v>
                </c:pt>
                <c:pt idx="1461">
                  <c:v>6.6299999999999955</c:v>
                </c:pt>
                <c:pt idx="1462">
                  <c:v>3.2000000000000455</c:v>
                </c:pt>
                <c:pt idx="1463">
                  <c:v>2.7699999999999818</c:v>
                </c:pt>
                <c:pt idx="1464">
                  <c:v>5.3000000000000682</c:v>
                </c:pt>
                <c:pt idx="1465">
                  <c:v>0.24000000000000909</c:v>
                </c:pt>
                <c:pt idx="1466">
                  <c:v>1.0799999999999992</c:v>
                </c:pt>
                <c:pt idx="1467">
                  <c:v>9.2300000000000182</c:v>
                </c:pt>
                <c:pt idx="1468">
                  <c:v>1.5299999999999976</c:v>
                </c:pt>
                <c:pt idx="1469">
                  <c:v>5.9599999999999795</c:v>
                </c:pt>
                <c:pt idx="1470">
                  <c:v>0.31000000000000227</c:v>
                </c:pt>
                <c:pt idx="1471">
                  <c:v>5.6400000000000148</c:v>
                </c:pt>
                <c:pt idx="1472">
                  <c:v>6.3700000000000045</c:v>
                </c:pt>
                <c:pt idx="1473">
                  <c:v>5.269999999999996</c:v>
                </c:pt>
                <c:pt idx="1474">
                  <c:v>7.5200000000000102</c:v>
                </c:pt>
                <c:pt idx="1475">
                  <c:v>3.7400000000000091</c:v>
                </c:pt>
                <c:pt idx="1476">
                  <c:v>0.71000000000000085</c:v>
                </c:pt>
                <c:pt idx="1477">
                  <c:v>7.8599999999999994</c:v>
                </c:pt>
                <c:pt idx="1478">
                  <c:v>1.5900000000000034</c:v>
                </c:pt>
                <c:pt idx="1479">
                  <c:v>0.96999999999997044</c:v>
                </c:pt>
                <c:pt idx="1480">
                  <c:v>0.9399999999999995</c:v>
                </c:pt>
                <c:pt idx="1481">
                  <c:v>8.3199999999999932</c:v>
                </c:pt>
                <c:pt idx="1482">
                  <c:v>0.3699999999999477</c:v>
                </c:pt>
                <c:pt idx="1483">
                  <c:v>6.2699999999999818</c:v>
                </c:pt>
                <c:pt idx="1484">
                  <c:v>1.7900000000000027</c:v>
                </c:pt>
                <c:pt idx="1485">
                  <c:v>8.9999999999999858E-2</c:v>
                </c:pt>
                <c:pt idx="1486">
                  <c:v>3.3299999999999983</c:v>
                </c:pt>
                <c:pt idx="1487">
                  <c:v>4.4099999999999966</c:v>
                </c:pt>
                <c:pt idx="1488">
                  <c:v>0.67000000000001592</c:v>
                </c:pt>
                <c:pt idx="1489">
                  <c:v>2.6899999999999977</c:v>
                </c:pt>
                <c:pt idx="1490">
                  <c:v>3.8700000000000045</c:v>
                </c:pt>
                <c:pt idx="1491">
                  <c:v>0.16999999999998749</c:v>
                </c:pt>
                <c:pt idx="1492">
                  <c:v>5.6899999999999977</c:v>
                </c:pt>
                <c:pt idx="1493">
                  <c:v>1.4900000000000091</c:v>
                </c:pt>
                <c:pt idx="1494">
                  <c:v>5.3500000000000085</c:v>
                </c:pt>
                <c:pt idx="1495">
                  <c:v>0.34000000000000341</c:v>
                </c:pt>
                <c:pt idx="1496">
                  <c:v>4.289999999999992</c:v>
                </c:pt>
                <c:pt idx="1497">
                  <c:v>3.1399999999999864</c:v>
                </c:pt>
                <c:pt idx="1498">
                  <c:v>2.620000000000001</c:v>
                </c:pt>
                <c:pt idx="1499">
                  <c:v>2.1999999999999886</c:v>
                </c:pt>
                <c:pt idx="1500">
                  <c:v>0.42000000000001592</c:v>
                </c:pt>
                <c:pt idx="1501">
                  <c:v>1.0600000000000023</c:v>
                </c:pt>
                <c:pt idx="1502">
                  <c:v>0.11000000000001364</c:v>
                </c:pt>
                <c:pt idx="1503">
                  <c:v>4.4200000000000159</c:v>
                </c:pt>
                <c:pt idx="1504">
                  <c:v>2.4500000000000028</c:v>
                </c:pt>
                <c:pt idx="1505">
                  <c:v>1.0199999999999818</c:v>
                </c:pt>
                <c:pt idx="1506">
                  <c:v>0.60000000000000853</c:v>
                </c:pt>
                <c:pt idx="1507">
                  <c:v>0.81999999999999318</c:v>
                </c:pt>
                <c:pt idx="1508">
                  <c:v>2.0899999999999181</c:v>
                </c:pt>
                <c:pt idx="1509">
                  <c:v>3.1599999999999966</c:v>
                </c:pt>
                <c:pt idx="1510">
                  <c:v>6.2199999999999989</c:v>
                </c:pt>
                <c:pt idx="1511">
                  <c:v>0.57999999999999829</c:v>
                </c:pt>
                <c:pt idx="1512">
                  <c:v>6</c:v>
                </c:pt>
                <c:pt idx="1513">
                  <c:v>9.4199999999999875</c:v>
                </c:pt>
                <c:pt idx="1514">
                  <c:v>8.8199999999999363</c:v>
                </c:pt>
                <c:pt idx="1515">
                  <c:v>6.8900000000000148</c:v>
                </c:pt>
                <c:pt idx="1516">
                  <c:v>1.519999999999996</c:v>
                </c:pt>
                <c:pt idx="1517">
                  <c:v>0.35999999999999943</c:v>
                </c:pt>
                <c:pt idx="1518">
                  <c:v>1.5699999999999932</c:v>
                </c:pt>
                <c:pt idx="1519">
                  <c:v>13.099999999999966</c:v>
                </c:pt>
                <c:pt idx="1520">
                  <c:v>7.2300000000000182</c:v>
                </c:pt>
                <c:pt idx="1521">
                  <c:v>2.8599999999999994</c:v>
                </c:pt>
                <c:pt idx="1522">
                  <c:v>0.92000000000000171</c:v>
                </c:pt>
                <c:pt idx="1523">
                  <c:v>0.20999999999999996</c:v>
                </c:pt>
                <c:pt idx="1524">
                  <c:v>1.0100000000000016</c:v>
                </c:pt>
                <c:pt idx="1525">
                  <c:v>6.5699999999999932</c:v>
                </c:pt>
                <c:pt idx="1526">
                  <c:v>4.7900000000000205</c:v>
                </c:pt>
                <c:pt idx="1527">
                  <c:v>0.89999999999999858</c:v>
                </c:pt>
                <c:pt idx="1528">
                  <c:v>5.9200000000000159</c:v>
                </c:pt>
                <c:pt idx="1529">
                  <c:v>21.129999999999995</c:v>
                </c:pt>
                <c:pt idx="1530">
                  <c:v>3.1799999999999784</c:v>
                </c:pt>
                <c:pt idx="1531">
                  <c:v>8.7400000000000091</c:v>
                </c:pt>
                <c:pt idx="1532">
                  <c:v>3.5</c:v>
                </c:pt>
                <c:pt idx="1533">
                  <c:v>3.25</c:v>
                </c:pt>
                <c:pt idx="1534">
                  <c:v>1.0899999999999999</c:v>
                </c:pt>
                <c:pt idx="1535">
                  <c:v>4.4599999999999795</c:v>
                </c:pt>
                <c:pt idx="1536">
                  <c:v>2.8899999999999864</c:v>
                </c:pt>
                <c:pt idx="1537">
                  <c:v>13.610000000000014</c:v>
                </c:pt>
                <c:pt idx="1538">
                  <c:v>4.5199999999999818</c:v>
                </c:pt>
                <c:pt idx="1539">
                  <c:v>6.1099999999999994</c:v>
                </c:pt>
                <c:pt idx="1540">
                  <c:v>8.5300000000000864</c:v>
                </c:pt>
                <c:pt idx="1541">
                  <c:v>1.960000000000008</c:v>
                </c:pt>
                <c:pt idx="1542">
                  <c:v>5.6800000000000068</c:v>
                </c:pt>
                <c:pt idx="1543">
                  <c:v>6.3499999999999943</c:v>
                </c:pt>
                <c:pt idx="1544">
                  <c:v>0.53000000000000114</c:v>
                </c:pt>
                <c:pt idx="1545">
                  <c:v>0.32999999999999829</c:v>
                </c:pt>
                <c:pt idx="1546">
                  <c:v>1.2899999999999991</c:v>
                </c:pt>
                <c:pt idx="1547">
                  <c:v>0.73999999999998067</c:v>
                </c:pt>
                <c:pt idx="1548">
                  <c:v>2.7299999999999898</c:v>
                </c:pt>
                <c:pt idx="1549">
                  <c:v>4.0099999999999909</c:v>
                </c:pt>
                <c:pt idx="1550">
                  <c:v>0.36000000000001364</c:v>
                </c:pt>
                <c:pt idx="1551">
                  <c:v>2</c:v>
                </c:pt>
                <c:pt idx="1552">
                  <c:v>2.16</c:v>
                </c:pt>
                <c:pt idx="1553">
                  <c:v>4.0200000000000031</c:v>
                </c:pt>
                <c:pt idx="1554">
                  <c:v>3.3500000000000227</c:v>
                </c:pt>
                <c:pt idx="1555">
                  <c:v>1.0999999999999979</c:v>
                </c:pt>
                <c:pt idx="1556">
                  <c:v>5.0600000000000023</c:v>
                </c:pt>
                <c:pt idx="1557">
                  <c:v>2.8700000000000045</c:v>
                </c:pt>
                <c:pt idx="1558">
                  <c:v>5.6500000000000057</c:v>
                </c:pt>
                <c:pt idx="1559">
                  <c:v>1.8799999999999955</c:v>
                </c:pt>
                <c:pt idx="1560">
                  <c:v>4.6299999999999955</c:v>
                </c:pt>
                <c:pt idx="1561">
                  <c:v>0.96999999999999886</c:v>
                </c:pt>
                <c:pt idx="1562">
                  <c:v>2.0000000000010232E-2</c:v>
                </c:pt>
                <c:pt idx="1563">
                  <c:v>14.829999999999927</c:v>
                </c:pt>
                <c:pt idx="1564">
                  <c:v>0.44000000000000128</c:v>
                </c:pt>
                <c:pt idx="1565">
                  <c:v>6.8799999999999955</c:v>
                </c:pt>
                <c:pt idx="1566">
                  <c:v>2.8500000000000085</c:v>
                </c:pt>
                <c:pt idx="1567">
                  <c:v>7.999999999999996E-2</c:v>
                </c:pt>
                <c:pt idx="1568">
                  <c:v>3.1899999999999977</c:v>
                </c:pt>
                <c:pt idx="1569">
                  <c:v>7.1500000000000057</c:v>
                </c:pt>
                <c:pt idx="1570">
                  <c:v>1.1999999999999886</c:v>
                </c:pt>
                <c:pt idx="1571">
                  <c:v>4.8899999999999864</c:v>
                </c:pt>
                <c:pt idx="1572">
                  <c:v>5.3600000000000136</c:v>
                </c:pt>
                <c:pt idx="1573">
                  <c:v>7.7699999999999818</c:v>
                </c:pt>
                <c:pt idx="1574">
                  <c:v>1.5</c:v>
                </c:pt>
                <c:pt idx="1575">
                  <c:v>2.08</c:v>
                </c:pt>
                <c:pt idx="1576">
                  <c:v>0.49000000000000909</c:v>
                </c:pt>
                <c:pt idx="1577">
                  <c:v>2.4300000000000068</c:v>
                </c:pt>
                <c:pt idx="1578">
                  <c:v>1.8199999999999994</c:v>
                </c:pt>
                <c:pt idx="1579">
                  <c:v>2.6699999999999875</c:v>
                </c:pt>
                <c:pt idx="1580">
                  <c:v>0.39000000000000057</c:v>
                </c:pt>
                <c:pt idx="1581">
                  <c:v>1.3499999999999943</c:v>
                </c:pt>
                <c:pt idx="1582">
                  <c:v>0.31000000000000227</c:v>
                </c:pt>
                <c:pt idx="1583">
                  <c:v>0.75</c:v>
                </c:pt>
                <c:pt idx="1584">
                  <c:v>4.2100000000000364</c:v>
                </c:pt>
                <c:pt idx="1585">
                  <c:v>2.6099999999999959</c:v>
                </c:pt>
                <c:pt idx="1586">
                  <c:v>1.75</c:v>
                </c:pt>
                <c:pt idx="1587">
                  <c:v>1.5999999999999943</c:v>
                </c:pt>
                <c:pt idx="1588">
                  <c:v>2.0899999999999892</c:v>
                </c:pt>
                <c:pt idx="1589">
                  <c:v>2.8499999999999996</c:v>
                </c:pt>
                <c:pt idx="1590">
                  <c:v>2.1900000000000048</c:v>
                </c:pt>
                <c:pt idx="1591">
                  <c:v>2.5500000000000114</c:v>
                </c:pt>
                <c:pt idx="1592">
                  <c:v>0.86000000000000032</c:v>
                </c:pt>
                <c:pt idx="1593">
                  <c:v>1.5799999999999983</c:v>
                </c:pt>
                <c:pt idx="1594">
                  <c:v>0.44000000000000128</c:v>
                </c:pt>
                <c:pt idx="1595">
                  <c:v>0.51999999999999957</c:v>
                </c:pt>
                <c:pt idx="1596">
                  <c:v>7.9999999999998295E-2</c:v>
                </c:pt>
                <c:pt idx="1597">
                  <c:v>0.52999999999998693</c:v>
                </c:pt>
                <c:pt idx="1598">
                  <c:v>0.47999999999998977</c:v>
                </c:pt>
                <c:pt idx="1599">
                  <c:v>0.32000000000000028</c:v>
                </c:pt>
                <c:pt idx="1600">
                  <c:v>6.5899999999999963</c:v>
                </c:pt>
                <c:pt idx="1601">
                  <c:v>1.6799999999999997</c:v>
                </c:pt>
                <c:pt idx="1602">
                  <c:v>0.22000000000000064</c:v>
                </c:pt>
                <c:pt idx="1603">
                  <c:v>1.8799999999999955</c:v>
                </c:pt>
                <c:pt idx="1604">
                  <c:v>1.7000000000000028</c:v>
                </c:pt>
                <c:pt idx="1605">
                  <c:v>0.17999999999999972</c:v>
                </c:pt>
                <c:pt idx="1606">
                  <c:v>0.28999999999999915</c:v>
                </c:pt>
                <c:pt idx="1607">
                  <c:v>2.0399999999999991</c:v>
                </c:pt>
                <c:pt idx="1608">
                  <c:v>6.1399999999999864</c:v>
                </c:pt>
                <c:pt idx="1609">
                  <c:v>0.37999999999999545</c:v>
                </c:pt>
                <c:pt idx="1610">
                  <c:v>3.2200000000000273</c:v>
                </c:pt>
                <c:pt idx="1611">
                  <c:v>6.7199999999999989</c:v>
                </c:pt>
                <c:pt idx="1612">
                  <c:v>1.1399999999999864</c:v>
                </c:pt>
                <c:pt idx="1613">
                  <c:v>1.1000000000000014</c:v>
                </c:pt>
                <c:pt idx="1614">
                  <c:v>0.29999999999999716</c:v>
                </c:pt>
                <c:pt idx="1615">
                  <c:v>1.6000000000000014</c:v>
                </c:pt>
                <c:pt idx="1616">
                  <c:v>0.43000000000000682</c:v>
                </c:pt>
                <c:pt idx="1617">
                  <c:v>2.1000000000000227</c:v>
                </c:pt>
                <c:pt idx="1618">
                  <c:v>1.2199999999999989</c:v>
                </c:pt>
                <c:pt idx="1619">
                  <c:v>2.5499999999999829</c:v>
                </c:pt>
                <c:pt idx="1620">
                  <c:v>1.999999999998181E-2</c:v>
                </c:pt>
                <c:pt idx="1621">
                  <c:v>0.27000000000001023</c:v>
                </c:pt>
                <c:pt idx="1622">
                  <c:v>3.5900000000000034</c:v>
                </c:pt>
                <c:pt idx="1623">
                  <c:v>2.1400000000000148</c:v>
                </c:pt>
                <c:pt idx="1624">
                  <c:v>1.0500000000000007</c:v>
                </c:pt>
                <c:pt idx="1625">
                  <c:v>2.1500000000000057</c:v>
                </c:pt>
                <c:pt idx="1626">
                  <c:v>1.5499999999999829</c:v>
                </c:pt>
                <c:pt idx="1627">
                  <c:v>2.3499999999999943</c:v>
                </c:pt>
                <c:pt idx="1628">
                  <c:v>5.519999999999996</c:v>
                </c:pt>
                <c:pt idx="1629">
                  <c:v>0.31000000000000227</c:v>
                </c:pt>
                <c:pt idx="1630">
                  <c:v>0.3399999999999892</c:v>
                </c:pt>
                <c:pt idx="1631">
                  <c:v>2.8399999999999963</c:v>
                </c:pt>
                <c:pt idx="1632">
                  <c:v>2.8900000000001</c:v>
                </c:pt>
                <c:pt idx="1633">
                  <c:v>2.9900000000000091</c:v>
                </c:pt>
                <c:pt idx="1634">
                  <c:v>2.1300000000000026</c:v>
                </c:pt>
                <c:pt idx="1635">
                  <c:v>3.2599999999999909</c:v>
                </c:pt>
                <c:pt idx="1636">
                  <c:v>10.359999999999957</c:v>
                </c:pt>
                <c:pt idx="1637">
                  <c:v>6.8600000000000136</c:v>
                </c:pt>
                <c:pt idx="1638">
                  <c:v>3.7000000000000455</c:v>
                </c:pt>
                <c:pt idx="1639">
                  <c:v>7.5900000000000034</c:v>
                </c:pt>
                <c:pt idx="1640">
                  <c:v>2.2999999999999829</c:v>
                </c:pt>
                <c:pt idx="1641">
                  <c:v>4.460000000000008</c:v>
                </c:pt>
                <c:pt idx="1642">
                  <c:v>1.9600000000000364</c:v>
                </c:pt>
                <c:pt idx="1643">
                  <c:v>3.7399999999999949</c:v>
                </c:pt>
                <c:pt idx="1644">
                  <c:v>2.4399999999999977</c:v>
                </c:pt>
                <c:pt idx="1645">
                  <c:v>8.9999999999999858E-2</c:v>
                </c:pt>
                <c:pt idx="1646">
                  <c:v>1.82000000000005</c:v>
                </c:pt>
                <c:pt idx="1647">
                  <c:v>6.9400000000000546</c:v>
                </c:pt>
                <c:pt idx="1648">
                  <c:v>4.6200000000000045</c:v>
                </c:pt>
                <c:pt idx="1649">
                  <c:v>1.5799999999999983</c:v>
                </c:pt>
                <c:pt idx="1650">
                  <c:v>1.6700000000000008</c:v>
                </c:pt>
                <c:pt idx="1651">
                  <c:v>0.87000000000000455</c:v>
                </c:pt>
                <c:pt idx="1652">
                  <c:v>2.910000000000025</c:v>
                </c:pt>
                <c:pt idx="1653">
                  <c:v>7.5200000000000102</c:v>
                </c:pt>
                <c:pt idx="1654">
                  <c:v>5.3299999999999841</c:v>
                </c:pt>
                <c:pt idx="1655">
                  <c:v>2.7999999999999972</c:v>
                </c:pt>
                <c:pt idx="1656">
                  <c:v>0.82999999999999829</c:v>
                </c:pt>
                <c:pt idx="1657">
                  <c:v>0.71</c:v>
                </c:pt>
                <c:pt idx="1658">
                  <c:v>0.53000000000000114</c:v>
                </c:pt>
                <c:pt idx="1659">
                  <c:v>2.3500000000000014</c:v>
                </c:pt>
                <c:pt idx="1660">
                  <c:v>2.4300000000000068</c:v>
                </c:pt>
                <c:pt idx="1661">
                  <c:v>0.54000000000002046</c:v>
                </c:pt>
                <c:pt idx="1662">
                  <c:v>1.3599999999999994</c:v>
                </c:pt>
                <c:pt idx="1663">
                  <c:v>2.1600000000000108</c:v>
                </c:pt>
                <c:pt idx="1664">
                  <c:v>6.3900000000000006</c:v>
                </c:pt>
                <c:pt idx="1665">
                  <c:v>2.6499999999999986</c:v>
                </c:pt>
                <c:pt idx="1666">
                  <c:v>0.17000000000000082</c:v>
                </c:pt>
                <c:pt idx="1667">
                  <c:v>5.3599999999999994</c:v>
                </c:pt>
                <c:pt idx="1668">
                  <c:v>7.1099999999999568</c:v>
                </c:pt>
                <c:pt idx="1669">
                  <c:v>7.2700000000000102</c:v>
                </c:pt>
                <c:pt idx="1670">
                  <c:v>0.4399999999999995</c:v>
                </c:pt>
                <c:pt idx="1671">
                  <c:v>1.7999999999999972</c:v>
                </c:pt>
                <c:pt idx="1672">
                  <c:v>6.2799999999999727</c:v>
                </c:pt>
                <c:pt idx="1673">
                  <c:v>1.7800000000000011</c:v>
                </c:pt>
                <c:pt idx="1674">
                  <c:v>1.1799999999999997</c:v>
                </c:pt>
                <c:pt idx="1675">
                  <c:v>0.98999999999999488</c:v>
                </c:pt>
                <c:pt idx="1676">
                  <c:v>6.0800000000000125</c:v>
                </c:pt>
                <c:pt idx="1677">
                  <c:v>0.42999999999999972</c:v>
                </c:pt>
                <c:pt idx="1678">
                  <c:v>2.5700000000000003</c:v>
                </c:pt>
                <c:pt idx="1679">
                  <c:v>1.9399999999999977</c:v>
                </c:pt>
                <c:pt idx="1680">
                  <c:v>3.2299999999999613</c:v>
                </c:pt>
                <c:pt idx="1681">
                  <c:v>0.60999999999999943</c:v>
                </c:pt>
                <c:pt idx="1682">
                  <c:v>8.7600000000000477</c:v>
                </c:pt>
                <c:pt idx="1683">
                  <c:v>5.1699999999999591</c:v>
                </c:pt>
                <c:pt idx="1684">
                  <c:v>0.33000000000000185</c:v>
                </c:pt>
                <c:pt idx="1685">
                  <c:v>7.0000000000000284E-2</c:v>
                </c:pt>
                <c:pt idx="1686">
                  <c:v>1.6399999999999864</c:v>
                </c:pt>
                <c:pt idx="1687">
                  <c:v>1.0499999999999972</c:v>
                </c:pt>
                <c:pt idx="1688">
                  <c:v>8.019999999999996</c:v>
                </c:pt>
                <c:pt idx="1689">
                  <c:v>3.3000000000000043</c:v>
                </c:pt>
                <c:pt idx="1690">
                  <c:v>9.0000000000003411E-2</c:v>
                </c:pt>
                <c:pt idx="1691">
                  <c:v>0.42000000000001592</c:v>
                </c:pt>
                <c:pt idx="1692">
                  <c:v>1.5200000000000387</c:v>
                </c:pt>
                <c:pt idx="1693">
                  <c:v>1.1700000000000159</c:v>
                </c:pt>
                <c:pt idx="1694">
                  <c:v>1.6200000000000045</c:v>
                </c:pt>
                <c:pt idx="1695">
                  <c:v>2.6000000000000085</c:v>
                </c:pt>
                <c:pt idx="1696">
                  <c:v>0.54999999999999982</c:v>
                </c:pt>
                <c:pt idx="1697">
                  <c:v>1.9099999999999966</c:v>
                </c:pt>
                <c:pt idx="1698">
                  <c:v>1.6699999999999946</c:v>
                </c:pt>
                <c:pt idx="1699">
                  <c:v>0.28000000000000114</c:v>
                </c:pt>
                <c:pt idx="1700">
                  <c:v>1.8300000000000125</c:v>
                </c:pt>
                <c:pt idx="1701">
                  <c:v>0.78000000000000114</c:v>
                </c:pt>
                <c:pt idx="1702">
                  <c:v>4.8500000000000227</c:v>
                </c:pt>
                <c:pt idx="1703">
                  <c:v>1.2900000000000063</c:v>
                </c:pt>
                <c:pt idx="1704">
                  <c:v>4.2000000000000171</c:v>
                </c:pt>
                <c:pt idx="1705">
                  <c:v>3.7999999999999972</c:v>
                </c:pt>
                <c:pt idx="1706">
                  <c:v>1.7599999999999909</c:v>
                </c:pt>
                <c:pt idx="1707">
                  <c:v>7.9999999999998295E-2</c:v>
                </c:pt>
                <c:pt idx="1708">
                  <c:v>1.9500000000000028</c:v>
                </c:pt>
                <c:pt idx="1709">
                  <c:v>5.8500000000000227</c:v>
                </c:pt>
                <c:pt idx="1710">
                  <c:v>8.4399999999999977</c:v>
                </c:pt>
                <c:pt idx="1711">
                  <c:v>0.5</c:v>
                </c:pt>
                <c:pt idx="1712">
                  <c:v>2.1099999999999852</c:v>
                </c:pt>
                <c:pt idx="1713">
                  <c:v>0.62999999999999989</c:v>
                </c:pt>
                <c:pt idx="1714">
                  <c:v>5.0200000000000102</c:v>
                </c:pt>
                <c:pt idx="1715">
                  <c:v>1.5800000000000125</c:v>
                </c:pt>
                <c:pt idx="1716">
                  <c:v>1.5999999999999659</c:v>
                </c:pt>
                <c:pt idx="1717">
                  <c:v>0.11999999999999744</c:v>
                </c:pt>
                <c:pt idx="1718">
                  <c:v>1.2100000000000009</c:v>
                </c:pt>
                <c:pt idx="1719">
                  <c:v>0.4399999999999995</c:v>
                </c:pt>
                <c:pt idx="1720">
                  <c:v>5.9000000000000057</c:v>
                </c:pt>
                <c:pt idx="1721">
                  <c:v>4.3600000000000136</c:v>
                </c:pt>
                <c:pt idx="1722">
                  <c:v>3.3799999999999955</c:v>
                </c:pt>
                <c:pt idx="1723">
                  <c:v>0.14000000000000057</c:v>
                </c:pt>
                <c:pt idx="1724">
                  <c:v>0.38999999999998636</c:v>
                </c:pt>
                <c:pt idx="1725">
                  <c:v>4.6900000000000261</c:v>
                </c:pt>
                <c:pt idx="1726">
                  <c:v>0.84999999999999432</c:v>
                </c:pt>
                <c:pt idx="1727">
                  <c:v>0.15999999999999659</c:v>
                </c:pt>
                <c:pt idx="1728">
                  <c:v>3.2000000000000028</c:v>
                </c:pt>
                <c:pt idx="1729">
                  <c:v>0.73000000000000398</c:v>
                </c:pt>
                <c:pt idx="1730">
                  <c:v>1.5799999999999841</c:v>
                </c:pt>
                <c:pt idx="1731">
                  <c:v>2.7700000000000102</c:v>
                </c:pt>
                <c:pt idx="1732">
                  <c:v>5.230000000000004</c:v>
                </c:pt>
                <c:pt idx="1733">
                  <c:v>1.7100000000000364</c:v>
                </c:pt>
                <c:pt idx="1734">
                  <c:v>0.30999999999999872</c:v>
                </c:pt>
                <c:pt idx="1735">
                  <c:v>1.6800000000000068</c:v>
                </c:pt>
                <c:pt idx="1736">
                  <c:v>0.98999999999995225</c:v>
                </c:pt>
                <c:pt idx="1737">
                  <c:v>4.2199999999999989</c:v>
                </c:pt>
                <c:pt idx="1738">
                  <c:v>6.0000000000002274E-2</c:v>
                </c:pt>
                <c:pt idx="1739">
                  <c:v>0.83999999999999631</c:v>
                </c:pt>
                <c:pt idx="1740">
                  <c:v>1.509999999999998</c:v>
                </c:pt>
                <c:pt idx="1741">
                  <c:v>8.5200000000000102</c:v>
                </c:pt>
                <c:pt idx="1742">
                  <c:v>3.0699999999999932</c:v>
                </c:pt>
                <c:pt idx="1743">
                  <c:v>0.68999999999999773</c:v>
                </c:pt>
                <c:pt idx="1744">
                  <c:v>0.87000000000000455</c:v>
                </c:pt>
                <c:pt idx="1745">
                  <c:v>3.5800000000000409</c:v>
                </c:pt>
                <c:pt idx="1746">
                  <c:v>1.6399999999999864</c:v>
                </c:pt>
                <c:pt idx="1747">
                  <c:v>3.2100000000000009</c:v>
                </c:pt>
                <c:pt idx="1748">
                  <c:v>10.520000000000039</c:v>
                </c:pt>
                <c:pt idx="1749">
                  <c:v>3.0600000000000023</c:v>
                </c:pt>
                <c:pt idx="1750">
                  <c:v>0.67999999999999261</c:v>
                </c:pt>
                <c:pt idx="1751">
                  <c:v>2.269999999999996</c:v>
                </c:pt>
                <c:pt idx="1752">
                  <c:v>1.960000000000008</c:v>
                </c:pt>
                <c:pt idx="1753">
                  <c:v>0.56000000000000227</c:v>
                </c:pt>
                <c:pt idx="1754">
                  <c:v>1.3900000000000006</c:v>
                </c:pt>
                <c:pt idx="1755">
                  <c:v>0.42000000000001592</c:v>
                </c:pt>
                <c:pt idx="1756">
                  <c:v>0.37000000000000455</c:v>
                </c:pt>
                <c:pt idx="1757">
                  <c:v>0.71000000000000085</c:v>
                </c:pt>
                <c:pt idx="1758">
                  <c:v>0.17999999999999972</c:v>
                </c:pt>
                <c:pt idx="1759">
                  <c:v>0.66999999999995907</c:v>
                </c:pt>
                <c:pt idx="1760">
                  <c:v>0.20000000000000284</c:v>
                </c:pt>
                <c:pt idx="1761">
                  <c:v>2.0799999999999983</c:v>
                </c:pt>
                <c:pt idx="1762">
                  <c:v>0.28000000000000114</c:v>
                </c:pt>
                <c:pt idx="1763">
                  <c:v>0.78999999999999204</c:v>
                </c:pt>
                <c:pt idx="1764">
                  <c:v>5.0999999999999943</c:v>
                </c:pt>
                <c:pt idx="1765">
                  <c:v>15.699999999999932</c:v>
                </c:pt>
                <c:pt idx="1766">
                  <c:v>0.58999999999997499</c:v>
                </c:pt>
                <c:pt idx="1767">
                  <c:v>4.9299999999999784</c:v>
                </c:pt>
                <c:pt idx="1768">
                  <c:v>1.0700000000000003</c:v>
                </c:pt>
                <c:pt idx="1769">
                  <c:v>3.0300000000000011</c:v>
                </c:pt>
                <c:pt idx="1770">
                  <c:v>1.2100000000000009</c:v>
                </c:pt>
                <c:pt idx="1771">
                  <c:v>2.75</c:v>
                </c:pt>
                <c:pt idx="1772">
                  <c:v>2.4199999999999875</c:v>
                </c:pt>
                <c:pt idx="1773">
                  <c:v>0.36999999999999034</c:v>
                </c:pt>
                <c:pt idx="1774">
                  <c:v>0.40000000000000568</c:v>
                </c:pt>
                <c:pt idx="1775">
                  <c:v>0.90999999999999659</c:v>
                </c:pt>
                <c:pt idx="1776">
                  <c:v>9.1800000000000068</c:v>
                </c:pt>
                <c:pt idx="1777">
                  <c:v>1.5</c:v>
                </c:pt>
                <c:pt idx="1778">
                  <c:v>5.8600000000000136</c:v>
                </c:pt>
                <c:pt idx="1779">
                  <c:v>0.67999999999999972</c:v>
                </c:pt>
                <c:pt idx="1780">
                  <c:v>5.0700000000000074</c:v>
                </c:pt>
                <c:pt idx="1781">
                  <c:v>1.910000000000025</c:v>
                </c:pt>
                <c:pt idx="1782">
                  <c:v>0.50999999999999091</c:v>
                </c:pt>
                <c:pt idx="1783">
                  <c:v>3.1599999999999966</c:v>
                </c:pt>
                <c:pt idx="1784">
                  <c:v>0.92000000000001592</c:v>
                </c:pt>
                <c:pt idx="1785">
                  <c:v>3.8799999999999955</c:v>
                </c:pt>
                <c:pt idx="1786">
                  <c:v>0.13000000000000966</c:v>
                </c:pt>
                <c:pt idx="1787">
                  <c:v>6.9399999999999977</c:v>
                </c:pt>
                <c:pt idx="1788">
                  <c:v>0.18999999999999773</c:v>
                </c:pt>
                <c:pt idx="1789">
                  <c:v>1.4899999999999523</c:v>
                </c:pt>
                <c:pt idx="1790">
                  <c:v>0.48000000000000043</c:v>
                </c:pt>
                <c:pt idx="1791">
                  <c:v>1.0700000000000003</c:v>
                </c:pt>
                <c:pt idx="1792">
                  <c:v>8.1200000000000045</c:v>
                </c:pt>
                <c:pt idx="1793">
                  <c:v>3.9399999999999977</c:v>
                </c:pt>
                <c:pt idx="1794">
                  <c:v>4.4200000000000159</c:v>
                </c:pt>
                <c:pt idx="1795">
                  <c:v>1.0099999999999909</c:v>
                </c:pt>
                <c:pt idx="1796">
                  <c:v>0.32000000000000028</c:v>
                </c:pt>
                <c:pt idx="1797">
                  <c:v>4.0599999999999881</c:v>
                </c:pt>
                <c:pt idx="1798">
                  <c:v>3.6899999999999977</c:v>
                </c:pt>
                <c:pt idx="1799">
                  <c:v>0.13</c:v>
                </c:pt>
                <c:pt idx="1800">
                  <c:v>2.1200000000000045</c:v>
                </c:pt>
                <c:pt idx="1801">
                  <c:v>3.7199999999999989</c:v>
                </c:pt>
                <c:pt idx="1802">
                  <c:v>1.8799999999999955</c:v>
                </c:pt>
                <c:pt idx="1803">
                  <c:v>2.1599999999999966</c:v>
                </c:pt>
                <c:pt idx="1804">
                  <c:v>0.16000000000000014</c:v>
                </c:pt>
                <c:pt idx="1805">
                  <c:v>4.9999999999999822E-2</c:v>
                </c:pt>
                <c:pt idx="1806">
                  <c:v>1.6799999999999997</c:v>
                </c:pt>
                <c:pt idx="1807">
                  <c:v>0.5</c:v>
                </c:pt>
                <c:pt idx="1808">
                  <c:v>1.6100000000000136</c:v>
                </c:pt>
                <c:pt idx="1809">
                  <c:v>4.3799999999999955</c:v>
                </c:pt>
                <c:pt idx="1810">
                  <c:v>7.210000000000008</c:v>
                </c:pt>
                <c:pt idx="1811">
                  <c:v>2.7199999999999989</c:v>
                </c:pt>
                <c:pt idx="1812">
                  <c:v>1.5</c:v>
                </c:pt>
                <c:pt idx="1813">
                  <c:v>5.4399999999999977</c:v>
                </c:pt>
                <c:pt idx="1814">
                  <c:v>2.8699999999999903</c:v>
                </c:pt>
                <c:pt idx="1815">
                  <c:v>3.730000000000004</c:v>
                </c:pt>
                <c:pt idx="1816">
                  <c:v>0.66999999999998749</c:v>
                </c:pt>
                <c:pt idx="1817">
                  <c:v>4.4699999999999989</c:v>
                </c:pt>
                <c:pt idx="1818">
                  <c:v>2.6500000000000057</c:v>
                </c:pt>
                <c:pt idx="1819">
                  <c:v>0.66000000000000369</c:v>
                </c:pt>
                <c:pt idx="1820">
                  <c:v>1</c:v>
                </c:pt>
                <c:pt idx="1821">
                  <c:v>0.56999999999999318</c:v>
                </c:pt>
                <c:pt idx="1822">
                  <c:v>4.6200000000000045</c:v>
                </c:pt>
                <c:pt idx="1823">
                  <c:v>1.7600000000000016</c:v>
                </c:pt>
                <c:pt idx="1824">
                  <c:v>1.6099999999999994</c:v>
                </c:pt>
                <c:pt idx="1825">
                  <c:v>0.25</c:v>
                </c:pt>
                <c:pt idx="1826">
                  <c:v>0.33000000000000007</c:v>
                </c:pt>
                <c:pt idx="1827">
                  <c:v>1.6899999999999977</c:v>
                </c:pt>
                <c:pt idx="1828">
                  <c:v>1.2600000000000051</c:v>
                </c:pt>
                <c:pt idx="1829">
                  <c:v>3.0799999999999841</c:v>
                </c:pt>
                <c:pt idx="1830">
                  <c:v>2.33</c:v>
                </c:pt>
                <c:pt idx="1831">
                  <c:v>2.410000000000025</c:v>
                </c:pt>
                <c:pt idx="1832">
                  <c:v>2.1899999999999977</c:v>
                </c:pt>
                <c:pt idx="1833">
                  <c:v>9.0000000000003411E-2</c:v>
                </c:pt>
                <c:pt idx="1834">
                  <c:v>0.57999999999999829</c:v>
                </c:pt>
                <c:pt idx="1835">
                  <c:v>4.9199999999999591</c:v>
                </c:pt>
                <c:pt idx="1836">
                  <c:v>2.7699999999999818</c:v>
                </c:pt>
                <c:pt idx="1837">
                  <c:v>0.22999999999999687</c:v>
                </c:pt>
                <c:pt idx="1838">
                  <c:v>1.2899999999999636</c:v>
                </c:pt>
                <c:pt idx="1839">
                  <c:v>0.17000000000001592</c:v>
                </c:pt>
                <c:pt idx="1840">
                  <c:v>5.5400000000000773</c:v>
                </c:pt>
                <c:pt idx="1841">
                  <c:v>2.1999999999999886</c:v>
                </c:pt>
                <c:pt idx="1842">
                  <c:v>2.6899999999999977</c:v>
                </c:pt>
                <c:pt idx="1843">
                  <c:v>0.60999999999999943</c:v>
                </c:pt>
                <c:pt idx="1844">
                  <c:v>0.30999999999999872</c:v>
                </c:pt>
                <c:pt idx="1845">
                  <c:v>9.2199999999999704</c:v>
                </c:pt>
                <c:pt idx="1846">
                  <c:v>3.6799999999999997</c:v>
                </c:pt>
                <c:pt idx="1847">
                  <c:v>0.43999999999999773</c:v>
                </c:pt>
                <c:pt idx="1848">
                  <c:v>4.0999999999999943</c:v>
                </c:pt>
                <c:pt idx="1849">
                  <c:v>0.33999999999999631</c:v>
                </c:pt>
                <c:pt idx="1850">
                  <c:v>2.5</c:v>
                </c:pt>
                <c:pt idx="1851">
                  <c:v>0.14000000000000057</c:v>
                </c:pt>
                <c:pt idx="1852">
                  <c:v>3</c:v>
                </c:pt>
                <c:pt idx="1853">
                  <c:v>1.4099999999999966</c:v>
                </c:pt>
                <c:pt idx="1854">
                  <c:v>4.5600000000000023</c:v>
                </c:pt>
                <c:pt idx="1855">
                  <c:v>2.7399999999999523</c:v>
                </c:pt>
                <c:pt idx="1856">
                  <c:v>5.0000000000000266E-2</c:v>
                </c:pt>
                <c:pt idx="1857">
                  <c:v>3.1200000000000045</c:v>
                </c:pt>
                <c:pt idx="1858">
                  <c:v>0.41000000000000014</c:v>
                </c:pt>
                <c:pt idx="1859">
                  <c:v>2.8599999999999852</c:v>
                </c:pt>
                <c:pt idx="1860">
                  <c:v>4.960000000000008</c:v>
                </c:pt>
                <c:pt idx="1861">
                  <c:v>1.6400000000000006</c:v>
                </c:pt>
                <c:pt idx="1862">
                  <c:v>1.4600000000000009</c:v>
                </c:pt>
                <c:pt idx="1863">
                  <c:v>1.7400000000000091</c:v>
                </c:pt>
                <c:pt idx="1864">
                  <c:v>0.51999999999998181</c:v>
                </c:pt>
                <c:pt idx="1865">
                  <c:v>1.8800000000000026</c:v>
                </c:pt>
                <c:pt idx="1866">
                  <c:v>7.960000000000008</c:v>
                </c:pt>
                <c:pt idx="1867">
                  <c:v>2.6400000000000148</c:v>
                </c:pt>
                <c:pt idx="1868">
                  <c:v>11.829999999999984</c:v>
                </c:pt>
                <c:pt idx="1869">
                  <c:v>4.9899999999999984</c:v>
                </c:pt>
                <c:pt idx="1870">
                  <c:v>1.1100000000000136</c:v>
                </c:pt>
                <c:pt idx="1871">
                  <c:v>3.9799999999999898</c:v>
                </c:pt>
                <c:pt idx="1872">
                  <c:v>4.4699999999999989</c:v>
                </c:pt>
                <c:pt idx="1873">
                  <c:v>2.1200000000000045</c:v>
                </c:pt>
                <c:pt idx="1874">
                  <c:v>3.1100000000000136</c:v>
                </c:pt>
                <c:pt idx="1875">
                  <c:v>5.6500000000000057</c:v>
                </c:pt>
                <c:pt idx="1876">
                  <c:v>0.31000000000000227</c:v>
                </c:pt>
                <c:pt idx="1877">
                  <c:v>0.71999999999999886</c:v>
                </c:pt>
                <c:pt idx="1878">
                  <c:v>2.75</c:v>
                </c:pt>
                <c:pt idx="1879">
                  <c:v>3.4200000000000159</c:v>
                </c:pt>
                <c:pt idx="1880">
                  <c:v>2.5799999999999983</c:v>
                </c:pt>
                <c:pt idx="1881">
                  <c:v>5.2600000000000193</c:v>
                </c:pt>
                <c:pt idx="1882">
                  <c:v>6.8200000000000216</c:v>
                </c:pt>
                <c:pt idx="1883">
                  <c:v>2.6099999999999994</c:v>
                </c:pt>
                <c:pt idx="1884">
                  <c:v>1.1099999999999994</c:v>
                </c:pt>
                <c:pt idx="1885">
                  <c:v>1.8100000000000023</c:v>
                </c:pt>
                <c:pt idx="1886">
                  <c:v>0.21999999999999975</c:v>
                </c:pt>
                <c:pt idx="1887">
                  <c:v>0.5600000000000005</c:v>
                </c:pt>
                <c:pt idx="1888">
                  <c:v>2.5999999999999943</c:v>
                </c:pt>
                <c:pt idx="1889">
                  <c:v>4.2000000000000171</c:v>
                </c:pt>
                <c:pt idx="1890">
                  <c:v>6.0000000000002274E-2</c:v>
                </c:pt>
                <c:pt idx="1891">
                  <c:v>8.5200000000000102</c:v>
                </c:pt>
                <c:pt idx="1892">
                  <c:v>10.659999999999968</c:v>
                </c:pt>
                <c:pt idx="1893">
                  <c:v>0.71000000000000085</c:v>
                </c:pt>
                <c:pt idx="1894">
                  <c:v>1.1899999999999995</c:v>
                </c:pt>
                <c:pt idx="1895">
                  <c:v>2.0499999999999972</c:v>
                </c:pt>
                <c:pt idx="1896">
                  <c:v>2.75</c:v>
                </c:pt>
                <c:pt idx="1897">
                  <c:v>0.41999999999999815</c:v>
                </c:pt>
                <c:pt idx="1898">
                  <c:v>5.8700000000000045</c:v>
                </c:pt>
                <c:pt idx="1899">
                  <c:v>2.3700000000000045</c:v>
                </c:pt>
                <c:pt idx="1900">
                  <c:v>0.53000000000000114</c:v>
                </c:pt>
                <c:pt idx="1901">
                  <c:v>1.2899999999999991</c:v>
                </c:pt>
                <c:pt idx="1902">
                  <c:v>0.23000000000000398</c:v>
                </c:pt>
                <c:pt idx="1903">
                  <c:v>5.0400000000000205</c:v>
                </c:pt>
                <c:pt idx="1904">
                  <c:v>0.12999999999999901</c:v>
                </c:pt>
                <c:pt idx="1905">
                  <c:v>3.6399999999999864</c:v>
                </c:pt>
                <c:pt idx="1906">
                  <c:v>2.8700000000000045</c:v>
                </c:pt>
                <c:pt idx="1907">
                  <c:v>3.9199999999999875</c:v>
                </c:pt>
                <c:pt idx="1908">
                  <c:v>2.1899999999999977</c:v>
                </c:pt>
                <c:pt idx="1909">
                  <c:v>1.8300000000000054</c:v>
                </c:pt>
                <c:pt idx="1910">
                  <c:v>2.1499999999999986</c:v>
                </c:pt>
                <c:pt idx="1911">
                  <c:v>9.3799999999999955</c:v>
                </c:pt>
                <c:pt idx="1912">
                  <c:v>2.9699999999999704</c:v>
                </c:pt>
                <c:pt idx="1913">
                  <c:v>0.20000000000000018</c:v>
                </c:pt>
                <c:pt idx="1914">
                  <c:v>0.64000000000000057</c:v>
                </c:pt>
                <c:pt idx="1915">
                  <c:v>9.2400000000000091</c:v>
                </c:pt>
                <c:pt idx="1916">
                  <c:v>4.6499999999999773</c:v>
                </c:pt>
                <c:pt idx="1917">
                  <c:v>1.5900000000000034</c:v>
                </c:pt>
                <c:pt idx="1918">
                  <c:v>0.30000000000000071</c:v>
                </c:pt>
                <c:pt idx="1919">
                  <c:v>0.30000000000001137</c:v>
                </c:pt>
                <c:pt idx="1920">
                  <c:v>0.56000000000000227</c:v>
                </c:pt>
                <c:pt idx="1921">
                  <c:v>0.12999999999999545</c:v>
                </c:pt>
                <c:pt idx="1922">
                  <c:v>3.3199999999999932</c:v>
                </c:pt>
                <c:pt idx="1923">
                  <c:v>14.950000000000045</c:v>
                </c:pt>
                <c:pt idx="1924">
                  <c:v>0.6099999999999568</c:v>
                </c:pt>
                <c:pt idx="1925">
                  <c:v>1.1400000000000006</c:v>
                </c:pt>
                <c:pt idx="1926">
                  <c:v>1.7299999999999969</c:v>
                </c:pt>
                <c:pt idx="1927">
                  <c:v>0.44000000000000128</c:v>
                </c:pt>
                <c:pt idx="1928">
                  <c:v>0.25</c:v>
                </c:pt>
                <c:pt idx="1929">
                  <c:v>4.4200000000000159</c:v>
                </c:pt>
                <c:pt idx="1930">
                  <c:v>0.95000000000000284</c:v>
                </c:pt>
                <c:pt idx="1931">
                  <c:v>7.1299999999999955</c:v>
                </c:pt>
                <c:pt idx="1932">
                  <c:v>4.5</c:v>
                </c:pt>
                <c:pt idx="1933">
                  <c:v>4.2700000000000102</c:v>
                </c:pt>
                <c:pt idx="1934">
                  <c:v>2.1099999999999</c:v>
                </c:pt>
                <c:pt idx="1935">
                  <c:v>0.25</c:v>
                </c:pt>
                <c:pt idx="1936">
                  <c:v>2.1099999999999852</c:v>
                </c:pt>
                <c:pt idx="1937">
                  <c:v>0.13999999999999968</c:v>
                </c:pt>
                <c:pt idx="1938">
                  <c:v>3.1500000000000057</c:v>
                </c:pt>
                <c:pt idx="1939">
                  <c:v>1.6500000000000057</c:v>
                </c:pt>
                <c:pt idx="1940">
                  <c:v>6.6400000000000006</c:v>
                </c:pt>
                <c:pt idx="1941">
                  <c:v>8.9499999999999318</c:v>
                </c:pt>
                <c:pt idx="1942">
                  <c:v>0.55000000000001137</c:v>
                </c:pt>
                <c:pt idx="1943">
                  <c:v>0.10999999999999943</c:v>
                </c:pt>
                <c:pt idx="1944">
                  <c:v>1.67</c:v>
                </c:pt>
                <c:pt idx="1945">
                  <c:v>0.60000000000000142</c:v>
                </c:pt>
                <c:pt idx="1946">
                  <c:v>2.0499999999999972</c:v>
                </c:pt>
                <c:pt idx="1947">
                  <c:v>0.35999999999999943</c:v>
                </c:pt>
                <c:pt idx="1948">
                  <c:v>0.12999999999999901</c:v>
                </c:pt>
                <c:pt idx="1949">
                  <c:v>3.6999999999999886</c:v>
                </c:pt>
                <c:pt idx="1950">
                  <c:v>1.6999999999999957</c:v>
                </c:pt>
                <c:pt idx="1951">
                  <c:v>2.5100000000000051</c:v>
                </c:pt>
                <c:pt idx="1952">
                  <c:v>3.0999999999999943</c:v>
                </c:pt>
                <c:pt idx="1953">
                  <c:v>3.9999999999992042E-2</c:v>
                </c:pt>
                <c:pt idx="1954">
                  <c:v>7.789999999999992</c:v>
                </c:pt>
                <c:pt idx="1955">
                  <c:v>3.8900000000000006</c:v>
                </c:pt>
                <c:pt idx="1956">
                  <c:v>3.5</c:v>
                </c:pt>
                <c:pt idx="1957">
                  <c:v>1.0699999999999932</c:v>
                </c:pt>
                <c:pt idx="1958">
                  <c:v>0.64000000000000057</c:v>
                </c:pt>
                <c:pt idx="1959">
                  <c:v>0.91999999999999815</c:v>
                </c:pt>
                <c:pt idx="1960">
                  <c:v>1.9999999999999574E-2</c:v>
                </c:pt>
                <c:pt idx="1961">
                  <c:v>3.3000000000000114</c:v>
                </c:pt>
                <c:pt idx="1962">
                  <c:v>1</c:v>
                </c:pt>
                <c:pt idx="1963">
                  <c:v>0.70999999999999375</c:v>
                </c:pt>
                <c:pt idx="1964">
                  <c:v>2.3100000000000023</c:v>
                </c:pt>
                <c:pt idx="1965">
                  <c:v>4.3700000000000045</c:v>
                </c:pt>
                <c:pt idx="1966">
                  <c:v>0.75</c:v>
                </c:pt>
                <c:pt idx="1967">
                  <c:v>2.6800000000000068</c:v>
                </c:pt>
                <c:pt idx="1968">
                  <c:v>0.81000000000000227</c:v>
                </c:pt>
                <c:pt idx="1969">
                  <c:v>1.2400000000000091</c:v>
                </c:pt>
                <c:pt idx="1970">
                  <c:v>0.3200000000000216</c:v>
                </c:pt>
                <c:pt idx="1971">
                  <c:v>8.2399999999999807</c:v>
                </c:pt>
                <c:pt idx="1972">
                  <c:v>0.87000000000000455</c:v>
                </c:pt>
                <c:pt idx="1973">
                  <c:v>0.53999999999999915</c:v>
                </c:pt>
                <c:pt idx="1974">
                  <c:v>3.8299999999999983</c:v>
                </c:pt>
                <c:pt idx="1975">
                  <c:v>4.2700000000000102</c:v>
                </c:pt>
                <c:pt idx="1976">
                  <c:v>0.53999999999999915</c:v>
                </c:pt>
                <c:pt idx="1977">
                  <c:v>1.9900000000000091</c:v>
                </c:pt>
                <c:pt idx="1978">
                  <c:v>3.8499999999999943</c:v>
                </c:pt>
                <c:pt idx="1979">
                  <c:v>9.1400000000000432</c:v>
                </c:pt>
                <c:pt idx="1980">
                  <c:v>6.9999999999996732E-2</c:v>
                </c:pt>
                <c:pt idx="1981">
                  <c:v>3.6499999999999986</c:v>
                </c:pt>
                <c:pt idx="1982">
                  <c:v>1.789999999999992</c:v>
                </c:pt>
                <c:pt idx="1983">
                  <c:v>1.5999999999999943</c:v>
                </c:pt>
                <c:pt idx="1984">
                  <c:v>4.3900000000000006</c:v>
                </c:pt>
                <c:pt idx="1985">
                  <c:v>0.14000000000000057</c:v>
                </c:pt>
                <c:pt idx="1986">
                  <c:v>0.35000000000000142</c:v>
                </c:pt>
                <c:pt idx="1987">
                  <c:v>0.66000000000000014</c:v>
                </c:pt>
                <c:pt idx="1988">
                  <c:v>2.2600000000000477</c:v>
                </c:pt>
                <c:pt idx="1989">
                  <c:v>8.25</c:v>
                </c:pt>
                <c:pt idx="1990">
                  <c:v>1.0100000000000016</c:v>
                </c:pt>
                <c:pt idx="1991">
                  <c:v>13.039999999999992</c:v>
                </c:pt>
                <c:pt idx="1992">
                  <c:v>1.8499999999999943</c:v>
                </c:pt>
                <c:pt idx="1993">
                  <c:v>6.2099999999999795</c:v>
                </c:pt>
                <c:pt idx="1994">
                  <c:v>4.0600000000000023</c:v>
                </c:pt>
                <c:pt idx="1995">
                  <c:v>3.1200000000000045</c:v>
                </c:pt>
                <c:pt idx="1996">
                  <c:v>0.84000000000000341</c:v>
                </c:pt>
                <c:pt idx="1997">
                  <c:v>4.6299999999999955</c:v>
                </c:pt>
                <c:pt idx="1998">
                  <c:v>3.8999999999999986</c:v>
                </c:pt>
                <c:pt idx="1999">
                  <c:v>1.4200000000000017</c:v>
                </c:pt>
                <c:pt idx="2000">
                  <c:v>2.2099999999999795</c:v>
                </c:pt>
                <c:pt idx="2001">
                  <c:v>1.2800000000000011</c:v>
                </c:pt>
                <c:pt idx="2002">
                  <c:v>4.1700000000000017</c:v>
                </c:pt>
                <c:pt idx="2003">
                  <c:v>4.0799999999999841</c:v>
                </c:pt>
                <c:pt idx="2004">
                  <c:v>11.979999999999961</c:v>
                </c:pt>
                <c:pt idx="2005">
                  <c:v>9.0000000000031832E-2</c:v>
                </c:pt>
                <c:pt idx="2006">
                  <c:v>2.7000000000000028</c:v>
                </c:pt>
                <c:pt idx="2007">
                  <c:v>0.45999999999999996</c:v>
                </c:pt>
                <c:pt idx="2008">
                  <c:v>0.30999999999999961</c:v>
                </c:pt>
                <c:pt idx="2009">
                  <c:v>1.259999999999998</c:v>
                </c:pt>
                <c:pt idx="2010">
                  <c:v>1.4099999999999966</c:v>
                </c:pt>
                <c:pt idx="2011">
                  <c:v>0.92999999999999972</c:v>
                </c:pt>
                <c:pt idx="2012">
                  <c:v>3.7600000000000051</c:v>
                </c:pt>
                <c:pt idx="2013">
                  <c:v>0.78999999999999204</c:v>
                </c:pt>
                <c:pt idx="2014">
                  <c:v>4.3100000000000023</c:v>
                </c:pt>
                <c:pt idx="2015">
                  <c:v>0.72000000000000064</c:v>
                </c:pt>
                <c:pt idx="2016">
                  <c:v>1.0699999999999932</c:v>
                </c:pt>
                <c:pt idx="2017">
                  <c:v>0.28999999999999915</c:v>
                </c:pt>
                <c:pt idx="2018">
                  <c:v>0.12999999999999989</c:v>
                </c:pt>
                <c:pt idx="2019">
                  <c:v>1.6400000000000006</c:v>
                </c:pt>
                <c:pt idx="2020">
                  <c:v>0.13000000000000966</c:v>
                </c:pt>
                <c:pt idx="2021">
                  <c:v>0</c:v>
                </c:pt>
                <c:pt idx="2022">
                  <c:v>0.50999999999999801</c:v>
                </c:pt>
                <c:pt idx="2023">
                  <c:v>0.1699999999999946</c:v>
                </c:pt>
                <c:pt idx="2024">
                  <c:v>2.8400000000000034</c:v>
                </c:pt>
                <c:pt idx="2025">
                  <c:v>1.7700000000000102</c:v>
                </c:pt>
                <c:pt idx="2026">
                  <c:v>5.1100000000000136</c:v>
                </c:pt>
                <c:pt idx="2027">
                  <c:v>0.49000000000000909</c:v>
                </c:pt>
                <c:pt idx="2028">
                  <c:v>0.34999999999999964</c:v>
                </c:pt>
                <c:pt idx="2029">
                  <c:v>1.3900000000000006</c:v>
                </c:pt>
                <c:pt idx="2030">
                  <c:v>1.4200000000000017</c:v>
                </c:pt>
                <c:pt idx="2031">
                  <c:v>0.82999999999999829</c:v>
                </c:pt>
                <c:pt idx="2032">
                  <c:v>0.37999999999999989</c:v>
                </c:pt>
                <c:pt idx="2033">
                  <c:v>3.9500000000000028</c:v>
                </c:pt>
                <c:pt idx="2034">
                  <c:v>6.6800000000000068</c:v>
                </c:pt>
                <c:pt idx="2035">
                  <c:v>0.41999999999998749</c:v>
                </c:pt>
                <c:pt idx="2036">
                  <c:v>1.8299999999999983</c:v>
                </c:pt>
                <c:pt idx="2037">
                  <c:v>0.53000000000002956</c:v>
                </c:pt>
                <c:pt idx="2038">
                  <c:v>5.3100000000000023</c:v>
                </c:pt>
                <c:pt idx="2039">
                  <c:v>0.27000000000000046</c:v>
                </c:pt>
                <c:pt idx="2040">
                  <c:v>1.7000000000000011</c:v>
                </c:pt>
                <c:pt idx="2041">
                  <c:v>6.6100000000000136</c:v>
                </c:pt>
                <c:pt idx="2042">
                  <c:v>5.4399999999999977</c:v>
                </c:pt>
                <c:pt idx="2043">
                  <c:v>5.5900000000000318</c:v>
                </c:pt>
                <c:pt idx="2044">
                  <c:v>4.5999999999999943</c:v>
                </c:pt>
                <c:pt idx="2045">
                  <c:v>4.0600000000000023</c:v>
                </c:pt>
                <c:pt idx="2046">
                  <c:v>1.1099999999999994</c:v>
                </c:pt>
                <c:pt idx="2047">
                  <c:v>0.91000000000000369</c:v>
                </c:pt>
                <c:pt idx="2048">
                  <c:v>3.9399999999999977</c:v>
                </c:pt>
                <c:pt idx="2049">
                  <c:v>3.1999999999999886</c:v>
                </c:pt>
                <c:pt idx="2050">
                  <c:v>5.6099999999999923</c:v>
                </c:pt>
                <c:pt idx="2051">
                  <c:v>3.039999999999992</c:v>
                </c:pt>
                <c:pt idx="2052">
                  <c:v>7.0799999999999841</c:v>
                </c:pt>
                <c:pt idx="2053">
                  <c:v>0.40999999999999659</c:v>
                </c:pt>
                <c:pt idx="2054">
                  <c:v>1.7399999999999949</c:v>
                </c:pt>
                <c:pt idx="2055">
                  <c:v>4.8299999999999841</c:v>
                </c:pt>
                <c:pt idx="2056">
                  <c:v>1.0499999999999972</c:v>
                </c:pt>
                <c:pt idx="2057">
                  <c:v>5.0300000000000011</c:v>
                </c:pt>
                <c:pt idx="2058">
                  <c:v>5.9900000000000091</c:v>
                </c:pt>
                <c:pt idx="2059">
                  <c:v>4.289999999999992</c:v>
                </c:pt>
                <c:pt idx="2060">
                  <c:v>9.9399999999999977</c:v>
                </c:pt>
                <c:pt idx="2061">
                  <c:v>1.8700000000000045</c:v>
                </c:pt>
                <c:pt idx="2062">
                  <c:v>9.5699999999999932</c:v>
                </c:pt>
                <c:pt idx="2063">
                  <c:v>4.1099999999999994</c:v>
                </c:pt>
                <c:pt idx="2064">
                  <c:v>0.12</c:v>
                </c:pt>
                <c:pt idx="2065">
                  <c:v>7.9499999999999886</c:v>
                </c:pt>
                <c:pt idx="2066">
                  <c:v>2.3500000000000014</c:v>
                </c:pt>
                <c:pt idx="2067">
                  <c:v>2.8799999999999955</c:v>
                </c:pt>
                <c:pt idx="2068">
                  <c:v>1.1399999999999864</c:v>
                </c:pt>
                <c:pt idx="2069">
                  <c:v>0.49000000000000909</c:v>
                </c:pt>
                <c:pt idx="2070">
                  <c:v>2.0199999999999996</c:v>
                </c:pt>
                <c:pt idx="2071">
                  <c:v>0.87000000000000455</c:v>
                </c:pt>
                <c:pt idx="2072">
                  <c:v>4.8600000000000136</c:v>
                </c:pt>
                <c:pt idx="2073">
                  <c:v>0.21999999999999886</c:v>
                </c:pt>
                <c:pt idx="2074">
                  <c:v>6.1400000000000006</c:v>
                </c:pt>
                <c:pt idx="2075">
                  <c:v>4.5200000000000102</c:v>
                </c:pt>
                <c:pt idx="2076">
                  <c:v>0.50999999999999979</c:v>
                </c:pt>
                <c:pt idx="2077">
                  <c:v>9.7099999999999227</c:v>
                </c:pt>
                <c:pt idx="2078">
                  <c:v>0.35999999999999943</c:v>
                </c:pt>
                <c:pt idx="2079">
                  <c:v>1.730000000000004</c:v>
                </c:pt>
                <c:pt idx="2080">
                  <c:v>7.1099999999999852</c:v>
                </c:pt>
                <c:pt idx="2081">
                  <c:v>2.0000000000000018E-2</c:v>
                </c:pt>
                <c:pt idx="2082">
                  <c:v>5.0000000000000044E-2</c:v>
                </c:pt>
                <c:pt idx="2083">
                  <c:v>1.3499999999999979</c:v>
                </c:pt>
                <c:pt idx="2084">
                  <c:v>8.3000000000000114</c:v>
                </c:pt>
                <c:pt idx="2085">
                  <c:v>2.0900000000000034</c:v>
                </c:pt>
                <c:pt idx="2086">
                  <c:v>1.25</c:v>
                </c:pt>
                <c:pt idx="2087">
                  <c:v>0.3300000000000054</c:v>
                </c:pt>
                <c:pt idx="2088">
                  <c:v>0.58000000000000007</c:v>
                </c:pt>
                <c:pt idx="2089">
                  <c:v>0.48000000000000398</c:v>
                </c:pt>
                <c:pt idx="2090">
                  <c:v>0.23000000000001819</c:v>
                </c:pt>
                <c:pt idx="2091">
                  <c:v>1.7199999999999989</c:v>
                </c:pt>
                <c:pt idx="2092">
                  <c:v>0.69999999999999929</c:v>
                </c:pt>
                <c:pt idx="2093">
                  <c:v>0.40000000000000568</c:v>
                </c:pt>
                <c:pt idx="2094">
                  <c:v>0.27000000000000313</c:v>
                </c:pt>
                <c:pt idx="2095">
                  <c:v>0.33999999999999986</c:v>
                </c:pt>
                <c:pt idx="2096">
                  <c:v>2.0699999999999932</c:v>
                </c:pt>
                <c:pt idx="2097">
                  <c:v>2.16</c:v>
                </c:pt>
                <c:pt idx="2098">
                  <c:v>1.2999999999999972</c:v>
                </c:pt>
                <c:pt idx="2099">
                  <c:v>2.7400000000000091</c:v>
                </c:pt>
                <c:pt idx="2100">
                  <c:v>4.710000000000008</c:v>
                </c:pt>
                <c:pt idx="2101">
                  <c:v>1.5800000000000125</c:v>
                </c:pt>
                <c:pt idx="2102">
                  <c:v>6.4300000000000068</c:v>
                </c:pt>
                <c:pt idx="2103">
                  <c:v>1.1900000000000013</c:v>
                </c:pt>
                <c:pt idx="2104">
                  <c:v>2.0899999999999963</c:v>
                </c:pt>
                <c:pt idx="2105">
                  <c:v>0.64999999999999147</c:v>
                </c:pt>
                <c:pt idx="2106">
                  <c:v>0.12000000000000455</c:v>
                </c:pt>
                <c:pt idx="2107">
                  <c:v>0.72999999999999687</c:v>
                </c:pt>
                <c:pt idx="2108">
                  <c:v>6.3999999999999773</c:v>
                </c:pt>
                <c:pt idx="2109">
                  <c:v>1.4399999999999977</c:v>
                </c:pt>
                <c:pt idx="2110">
                  <c:v>0.82999999999999829</c:v>
                </c:pt>
                <c:pt idx="2111">
                  <c:v>1.3200000000000003</c:v>
                </c:pt>
                <c:pt idx="2112">
                  <c:v>5.1700000000000159</c:v>
                </c:pt>
                <c:pt idx="2113">
                  <c:v>1.9299999999999997</c:v>
                </c:pt>
                <c:pt idx="2114">
                  <c:v>1.1200000000000045</c:v>
                </c:pt>
                <c:pt idx="2115">
                  <c:v>0.5</c:v>
                </c:pt>
                <c:pt idx="2116">
                  <c:v>1.5799999999999983</c:v>
                </c:pt>
                <c:pt idx="2117">
                  <c:v>2.6799999999999926</c:v>
                </c:pt>
                <c:pt idx="2118">
                  <c:v>0.52000000000000313</c:v>
                </c:pt>
                <c:pt idx="2119">
                  <c:v>0.75999999999999979</c:v>
                </c:pt>
                <c:pt idx="2120">
                  <c:v>0.57000000000000028</c:v>
                </c:pt>
                <c:pt idx="2121">
                  <c:v>4.8400000000000034</c:v>
                </c:pt>
                <c:pt idx="2122">
                  <c:v>0.25</c:v>
                </c:pt>
                <c:pt idx="2123">
                  <c:v>2.9000000000000057</c:v>
                </c:pt>
                <c:pt idx="2124">
                  <c:v>3.7700000000000102</c:v>
                </c:pt>
                <c:pt idx="2125">
                  <c:v>0.41999999999999993</c:v>
                </c:pt>
                <c:pt idx="2126">
                  <c:v>2</c:v>
                </c:pt>
                <c:pt idx="2127">
                  <c:v>0.25999999999999801</c:v>
                </c:pt>
                <c:pt idx="2128">
                  <c:v>6.0000000000002274E-2</c:v>
                </c:pt>
                <c:pt idx="2129">
                  <c:v>2.4500000000000028</c:v>
                </c:pt>
                <c:pt idx="2130">
                  <c:v>0.45000000000000284</c:v>
                </c:pt>
                <c:pt idx="2131">
                  <c:v>1.8900000000000006</c:v>
                </c:pt>
                <c:pt idx="2132">
                  <c:v>1.25</c:v>
                </c:pt>
                <c:pt idx="2133">
                  <c:v>3.9599999999999937</c:v>
                </c:pt>
                <c:pt idx="2134">
                  <c:v>6.289999999999992</c:v>
                </c:pt>
                <c:pt idx="2135">
                  <c:v>1.240000000000002</c:v>
                </c:pt>
                <c:pt idx="2136">
                  <c:v>0.52999999999999936</c:v>
                </c:pt>
                <c:pt idx="2137">
                  <c:v>4.039999999999992</c:v>
                </c:pt>
                <c:pt idx="2138">
                  <c:v>5.0000000000000711E-2</c:v>
                </c:pt>
                <c:pt idx="2139">
                  <c:v>0.84999999999999432</c:v>
                </c:pt>
                <c:pt idx="2140">
                  <c:v>0.47999999999999687</c:v>
                </c:pt>
                <c:pt idx="2141">
                  <c:v>1.5100000000000016</c:v>
                </c:pt>
                <c:pt idx="2142">
                  <c:v>2.8599999999999994</c:v>
                </c:pt>
                <c:pt idx="2143">
                  <c:v>4.0899999999999892</c:v>
                </c:pt>
                <c:pt idx="2144">
                  <c:v>0.46999999999999886</c:v>
                </c:pt>
                <c:pt idx="2145">
                  <c:v>1.9999999999999574E-2</c:v>
                </c:pt>
                <c:pt idx="2146">
                  <c:v>0.53000000000000114</c:v>
                </c:pt>
                <c:pt idx="2147">
                  <c:v>1.0399999999999991</c:v>
                </c:pt>
                <c:pt idx="2148">
                  <c:v>5.0000000000000711E-2</c:v>
                </c:pt>
                <c:pt idx="2149">
                  <c:v>6.6299999999999955</c:v>
                </c:pt>
                <c:pt idx="2150">
                  <c:v>0.97999999999998977</c:v>
                </c:pt>
                <c:pt idx="2151">
                  <c:v>1.7300000000000004</c:v>
                </c:pt>
                <c:pt idx="2152">
                  <c:v>0.16000000000000369</c:v>
                </c:pt>
                <c:pt idx="2153">
                  <c:v>1.3900000000000148</c:v>
                </c:pt>
                <c:pt idx="2154">
                  <c:v>0.51000000000000512</c:v>
                </c:pt>
                <c:pt idx="2155">
                  <c:v>0.90000000000000568</c:v>
                </c:pt>
                <c:pt idx="2156">
                  <c:v>5.0899999999999963</c:v>
                </c:pt>
                <c:pt idx="2157">
                  <c:v>3.039999999999992</c:v>
                </c:pt>
                <c:pt idx="2158">
                  <c:v>3.1900000000000119</c:v>
                </c:pt>
                <c:pt idx="2159">
                  <c:v>3.8799999999999955</c:v>
                </c:pt>
                <c:pt idx="2160">
                  <c:v>1.6800000000000068</c:v>
                </c:pt>
                <c:pt idx="2161">
                  <c:v>2.5799999999999983</c:v>
                </c:pt>
                <c:pt idx="2162">
                  <c:v>7.4799999999999898</c:v>
                </c:pt>
                <c:pt idx="2163">
                  <c:v>6.0000000000002274E-2</c:v>
                </c:pt>
                <c:pt idx="2164">
                  <c:v>2.0499999999999972</c:v>
                </c:pt>
                <c:pt idx="2165">
                  <c:v>0.62999999999999545</c:v>
                </c:pt>
                <c:pt idx="2166">
                  <c:v>6.0699999999999932</c:v>
                </c:pt>
                <c:pt idx="2167">
                  <c:v>2.4199999999999982</c:v>
                </c:pt>
                <c:pt idx="2168">
                  <c:v>1.4299999999999979</c:v>
                </c:pt>
                <c:pt idx="2169">
                  <c:v>2.1899999999999977</c:v>
                </c:pt>
                <c:pt idx="2170">
                  <c:v>0.40000000000000036</c:v>
                </c:pt>
                <c:pt idx="2171">
                  <c:v>7.7799999999999869</c:v>
                </c:pt>
                <c:pt idx="2172">
                  <c:v>0</c:v>
                </c:pt>
                <c:pt idx="2173">
                  <c:v>3.1200000000000045</c:v>
                </c:pt>
                <c:pt idx="2174">
                  <c:v>0.89999999999999858</c:v>
                </c:pt>
                <c:pt idx="2175">
                  <c:v>2.4399999999999977</c:v>
                </c:pt>
                <c:pt idx="2176">
                  <c:v>3.5600000000000023</c:v>
                </c:pt>
                <c:pt idx="2177">
                  <c:v>7.000000000000739E-2</c:v>
                </c:pt>
                <c:pt idx="2178">
                  <c:v>2.019999999999996</c:v>
                </c:pt>
                <c:pt idx="2179">
                  <c:v>1.0999999999999996</c:v>
                </c:pt>
                <c:pt idx="2180">
                  <c:v>0.44000000000000039</c:v>
                </c:pt>
                <c:pt idx="2181">
                  <c:v>2.1500000000000057</c:v>
                </c:pt>
                <c:pt idx="2182">
                  <c:v>0.78000000000000114</c:v>
                </c:pt>
                <c:pt idx="2183">
                  <c:v>5.2300000000000182</c:v>
                </c:pt>
                <c:pt idx="2184">
                  <c:v>0.44999999999999929</c:v>
                </c:pt>
                <c:pt idx="2185">
                  <c:v>2.3800000000000026</c:v>
                </c:pt>
                <c:pt idx="2186">
                  <c:v>4.5900000000000034</c:v>
                </c:pt>
                <c:pt idx="2187">
                  <c:v>1.6500000000000057</c:v>
                </c:pt>
                <c:pt idx="2188">
                  <c:v>5.8199999999999932</c:v>
                </c:pt>
                <c:pt idx="2189">
                  <c:v>2.6599999999999966</c:v>
                </c:pt>
                <c:pt idx="2190">
                  <c:v>1.7999999999999972</c:v>
                </c:pt>
                <c:pt idx="2191">
                  <c:v>1.2300000000000004</c:v>
                </c:pt>
                <c:pt idx="2192">
                  <c:v>0.81000000000000227</c:v>
                </c:pt>
                <c:pt idx="2193">
                  <c:v>0.60000000000002274</c:v>
                </c:pt>
                <c:pt idx="2194">
                  <c:v>1</c:v>
                </c:pt>
                <c:pt idx="2195">
                  <c:v>0.41999999999999815</c:v>
                </c:pt>
                <c:pt idx="2196">
                  <c:v>1.0000000000005116E-2</c:v>
                </c:pt>
                <c:pt idx="2197">
                  <c:v>9.6100000000000136</c:v>
                </c:pt>
                <c:pt idx="2198">
                  <c:v>1.1499999999999986</c:v>
                </c:pt>
                <c:pt idx="2199">
                  <c:v>1.0000000000000002E-2</c:v>
                </c:pt>
                <c:pt idx="2200">
                  <c:v>7.0000000000000284E-2</c:v>
                </c:pt>
                <c:pt idx="2201">
                  <c:v>2.0999999999999659</c:v>
                </c:pt>
                <c:pt idx="2202">
                  <c:v>0.32999999999999829</c:v>
                </c:pt>
                <c:pt idx="2203">
                  <c:v>1.3300000000000125</c:v>
                </c:pt>
                <c:pt idx="2204">
                  <c:v>0.84999999999999432</c:v>
                </c:pt>
                <c:pt idx="2205">
                  <c:v>0.53999999999999204</c:v>
                </c:pt>
                <c:pt idx="2206">
                  <c:v>1.7299999999999898</c:v>
                </c:pt>
                <c:pt idx="2207">
                  <c:v>7.1799999999999784</c:v>
                </c:pt>
                <c:pt idx="2208">
                  <c:v>5.3000000000000114</c:v>
                </c:pt>
                <c:pt idx="2209">
                  <c:v>4.5099999999999909</c:v>
                </c:pt>
                <c:pt idx="2210">
                  <c:v>4.1399999999999864</c:v>
                </c:pt>
                <c:pt idx="2211">
                  <c:v>0.18000000000000682</c:v>
                </c:pt>
                <c:pt idx="2212">
                  <c:v>6.0000000000000053E-2</c:v>
                </c:pt>
                <c:pt idx="2213">
                  <c:v>0.47000000000000064</c:v>
                </c:pt>
                <c:pt idx="2214">
                  <c:v>0.71999999999999886</c:v>
                </c:pt>
                <c:pt idx="2215">
                  <c:v>0.25</c:v>
                </c:pt>
                <c:pt idx="2216">
                  <c:v>0.47000000000000064</c:v>
                </c:pt>
                <c:pt idx="2217">
                  <c:v>3.9300000000000068</c:v>
                </c:pt>
                <c:pt idx="2218">
                  <c:v>0.46999999999999886</c:v>
                </c:pt>
                <c:pt idx="2219">
                  <c:v>3.0199999999999818</c:v>
                </c:pt>
                <c:pt idx="2220">
                  <c:v>0.56000000000000227</c:v>
                </c:pt>
                <c:pt idx="2221">
                  <c:v>0.38000000000000256</c:v>
                </c:pt>
                <c:pt idx="2222">
                  <c:v>1.1500000000000057</c:v>
                </c:pt>
                <c:pt idx="2223">
                  <c:v>0.29999999999999716</c:v>
                </c:pt>
                <c:pt idx="2224">
                  <c:v>5.7700000000000102</c:v>
                </c:pt>
                <c:pt idx="2225">
                  <c:v>1.9699999999999704</c:v>
                </c:pt>
                <c:pt idx="2226">
                  <c:v>3</c:v>
                </c:pt>
                <c:pt idx="2227">
                  <c:v>0.41999999999999993</c:v>
                </c:pt>
                <c:pt idx="2228">
                  <c:v>0.12999999999999545</c:v>
                </c:pt>
                <c:pt idx="2229">
                  <c:v>3.0100000000000051</c:v>
                </c:pt>
                <c:pt idx="2230">
                  <c:v>0.38000000000000966</c:v>
                </c:pt>
                <c:pt idx="2231">
                  <c:v>0.10999999999999999</c:v>
                </c:pt>
                <c:pt idx="2232">
                  <c:v>0.61999999999997613</c:v>
                </c:pt>
                <c:pt idx="2233">
                  <c:v>7.730000000000004</c:v>
                </c:pt>
                <c:pt idx="2234">
                  <c:v>1.4400000000000048</c:v>
                </c:pt>
                <c:pt idx="2235">
                  <c:v>0.11999999999999744</c:v>
                </c:pt>
                <c:pt idx="2236">
                  <c:v>5.0000000000000711E-2</c:v>
                </c:pt>
                <c:pt idx="2237">
                  <c:v>3.0099999999999909</c:v>
                </c:pt>
                <c:pt idx="2238">
                  <c:v>2.4799999999999898</c:v>
                </c:pt>
                <c:pt idx="2239">
                  <c:v>2.2400000000000091</c:v>
                </c:pt>
                <c:pt idx="2240">
                  <c:v>6.0000000000002274E-2</c:v>
                </c:pt>
                <c:pt idx="2241">
                  <c:v>1.0799999999999983</c:v>
                </c:pt>
                <c:pt idx="2242">
                  <c:v>4.7000000000000171</c:v>
                </c:pt>
                <c:pt idx="2243">
                  <c:v>2.75</c:v>
                </c:pt>
                <c:pt idx="2244">
                  <c:v>3.4099999999999966</c:v>
                </c:pt>
                <c:pt idx="2245">
                  <c:v>0.35999999999999943</c:v>
                </c:pt>
                <c:pt idx="2246">
                  <c:v>0.32999999999999829</c:v>
                </c:pt>
                <c:pt idx="2247">
                  <c:v>5.9300000000000068</c:v>
                </c:pt>
                <c:pt idx="2248">
                  <c:v>0.87000000000000099</c:v>
                </c:pt>
                <c:pt idx="2249">
                  <c:v>1.5999999999999996</c:v>
                </c:pt>
                <c:pt idx="2250">
                  <c:v>0.44999999999998863</c:v>
                </c:pt>
                <c:pt idx="2251">
                  <c:v>8.9999999999999858E-2</c:v>
                </c:pt>
                <c:pt idx="2252">
                  <c:v>0.15999999999999659</c:v>
                </c:pt>
                <c:pt idx="2253">
                  <c:v>1.4700000000000006</c:v>
                </c:pt>
                <c:pt idx="2254">
                  <c:v>0.78999999999999915</c:v>
                </c:pt>
                <c:pt idx="2255">
                  <c:v>3.0000000000001137E-2</c:v>
                </c:pt>
                <c:pt idx="2256">
                  <c:v>1.6000000000000227</c:v>
                </c:pt>
                <c:pt idx="2257">
                  <c:v>2.6400000000000006</c:v>
                </c:pt>
                <c:pt idx="2258">
                  <c:v>0.16999999999998749</c:v>
                </c:pt>
                <c:pt idx="2259">
                  <c:v>0.75</c:v>
                </c:pt>
                <c:pt idx="2260">
                  <c:v>1.7000000000000028</c:v>
                </c:pt>
                <c:pt idx="2261">
                  <c:v>1.1999999999999993</c:v>
                </c:pt>
                <c:pt idx="2262">
                  <c:v>4.7000000000000171</c:v>
                </c:pt>
                <c:pt idx="2263">
                  <c:v>0.53000000000000114</c:v>
                </c:pt>
                <c:pt idx="2264">
                  <c:v>4.9900000000000091</c:v>
                </c:pt>
                <c:pt idx="2265">
                  <c:v>1.5200000000000031</c:v>
                </c:pt>
                <c:pt idx="2266">
                  <c:v>1.8100000000000023</c:v>
                </c:pt>
                <c:pt idx="2267">
                  <c:v>1.1799999999999784</c:v>
                </c:pt>
                <c:pt idx="2268">
                  <c:v>0.35000000000000142</c:v>
                </c:pt>
                <c:pt idx="2269">
                  <c:v>6.9900000000000091</c:v>
                </c:pt>
                <c:pt idx="2270">
                  <c:v>6.0699999999999932</c:v>
                </c:pt>
                <c:pt idx="2271">
                  <c:v>1.8500000000000085</c:v>
                </c:pt>
                <c:pt idx="2272">
                  <c:v>0.58999999999999986</c:v>
                </c:pt>
                <c:pt idx="2273">
                  <c:v>0.98000000000001819</c:v>
                </c:pt>
                <c:pt idx="2274">
                  <c:v>1.1700000000000017</c:v>
                </c:pt>
                <c:pt idx="2275">
                  <c:v>0.78999999999999915</c:v>
                </c:pt>
                <c:pt idx="2276">
                  <c:v>4.269999999999996</c:v>
                </c:pt>
                <c:pt idx="2277">
                  <c:v>3.5300000000000011</c:v>
                </c:pt>
                <c:pt idx="2278">
                  <c:v>13.440000000000055</c:v>
                </c:pt>
                <c:pt idx="2279">
                  <c:v>0.31000000000000227</c:v>
                </c:pt>
                <c:pt idx="2280">
                  <c:v>2.3700000000000045</c:v>
                </c:pt>
                <c:pt idx="2281">
                  <c:v>1.8599999999999994</c:v>
                </c:pt>
                <c:pt idx="2282">
                  <c:v>1.0799999999999841</c:v>
                </c:pt>
                <c:pt idx="2283">
                  <c:v>0.83999999999997499</c:v>
                </c:pt>
                <c:pt idx="2284">
                  <c:v>1.8400000000000034</c:v>
                </c:pt>
                <c:pt idx="2285">
                  <c:v>1.4799999999999898</c:v>
                </c:pt>
                <c:pt idx="2286">
                  <c:v>1.8699999999999974</c:v>
                </c:pt>
                <c:pt idx="2287">
                  <c:v>0.30000000000001137</c:v>
                </c:pt>
                <c:pt idx="2288">
                  <c:v>10.090000000000003</c:v>
                </c:pt>
                <c:pt idx="2289">
                  <c:v>0.33999999999999986</c:v>
                </c:pt>
                <c:pt idx="2290">
                  <c:v>0.60999999999998522</c:v>
                </c:pt>
                <c:pt idx="2291">
                  <c:v>1.1700000000000017</c:v>
                </c:pt>
                <c:pt idx="2292">
                  <c:v>3.0300000000000011</c:v>
                </c:pt>
                <c:pt idx="2293">
                  <c:v>0.84999999999999964</c:v>
                </c:pt>
                <c:pt idx="2294">
                  <c:v>0.56000000000000227</c:v>
                </c:pt>
                <c:pt idx="2295">
                  <c:v>0.33999999999999986</c:v>
                </c:pt>
                <c:pt idx="2296">
                  <c:v>0.17000000000000171</c:v>
                </c:pt>
                <c:pt idx="2297">
                  <c:v>0.44999999999999929</c:v>
                </c:pt>
                <c:pt idx="2298">
                  <c:v>0.39000000000001478</c:v>
                </c:pt>
                <c:pt idx="2299">
                  <c:v>0.26</c:v>
                </c:pt>
                <c:pt idx="2300">
                  <c:v>5.3700000000000045</c:v>
                </c:pt>
                <c:pt idx="2301">
                  <c:v>2.4099999999999824</c:v>
                </c:pt>
                <c:pt idx="2302">
                  <c:v>0.79999999999998295</c:v>
                </c:pt>
                <c:pt idx="2303">
                  <c:v>0.54000000000000048</c:v>
                </c:pt>
                <c:pt idx="2304">
                  <c:v>2.6100000000000136</c:v>
                </c:pt>
                <c:pt idx="2305">
                  <c:v>2.0600000000000023</c:v>
                </c:pt>
                <c:pt idx="2306">
                  <c:v>5.0699999999999932</c:v>
                </c:pt>
                <c:pt idx="2307">
                  <c:v>0.67000000000001592</c:v>
                </c:pt>
                <c:pt idx="2308">
                  <c:v>1.4099999999999966</c:v>
                </c:pt>
                <c:pt idx="2309">
                  <c:v>5.3599999999999852</c:v>
                </c:pt>
                <c:pt idx="2310">
                  <c:v>1.4599999999999937</c:v>
                </c:pt>
                <c:pt idx="2311">
                  <c:v>1.6899999999999977</c:v>
                </c:pt>
                <c:pt idx="2312">
                  <c:v>0.57999999999999829</c:v>
                </c:pt>
                <c:pt idx="2313">
                  <c:v>0.35999999999999943</c:v>
                </c:pt>
                <c:pt idx="2314">
                  <c:v>0.13999999999998636</c:v>
                </c:pt>
                <c:pt idx="2315">
                  <c:v>0.35000000000002274</c:v>
                </c:pt>
                <c:pt idx="2316">
                  <c:v>2.2299999999999898</c:v>
                </c:pt>
                <c:pt idx="2317">
                  <c:v>1.2700000000000387</c:v>
                </c:pt>
                <c:pt idx="2318">
                  <c:v>10.470000000000027</c:v>
                </c:pt>
                <c:pt idx="2319">
                  <c:v>1.0499999999999545</c:v>
                </c:pt>
                <c:pt idx="2320">
                  <c:v>9.9999999999980105E-3</c:v>
                </c:pt>
                <c:pt idx="2321">
                  <c:v>5.9999999999998721E-2</c:v>
                </c:pt>
                <c:pt idx="2322">
                  <c:v>1.0099999999999909</c:v>
                </c:pt>
                <c:pt idx="2323">
                  <c:v>1.9099999999999966</c:v>
                </c:pt>
                <c:pt idx="2324">
                  <c:v>6.5600000000000023</c:v>
                </c:pt>
                <c:pt idx="2325">
                  <c:v>5.1100000000000136</c:v>
                </c:pt>
                <c:pt idx="2326">
                  <c:v>1.7000000000000028</c:v>
                </c:pt>
                <c:pt idx="2327">
                  <c:v>1.25</c:v>
                </c:pt>
                <c:pt idx="2328">
                  <c:v>0.67000000000000171</c:v>
                </c:pt>
                <c:pt idx="2329">
                  <c:v>2.6399999999999864</c:v>
                </c:pt>
                <c:pt idx="2330">
                  <c:v>3</c:v>
                </c:pt>
                <c:pt idx="2331">
                  <c:v>0.44000000000000128</c:v>
                </c:pt>
                <c:pt idx="2332">
                  <c:v>2.16</c:v>
                </c:pt>
                <c:pt idx="2333">
                  <c:v>4.9500000000000171</c:v>
                </c:pt>
                <c:pt idx="2334">
                  <c:v>2.5300000000000011</c:v>
                </c:pt>
                <c:pt idx="2335">
                  <c:v>0.33999999999999631</c:v>
                </c:pt>
                <c:pt idx="2336">
                  <c:v>0.16999999999999993</c:v>
                </c:pt>
                <c:pt idx="2337">
                  <c:v>1.0799999999999983</c:v>
                </c:pt>
                <c:pt idx="2338">
                  <c:v>0.79999999999999716</c:v>
                </c:pt>
                <c:pt idx="2339">
                  <c:v>1.2699999999999996</c:v>
                </c:pt>
                <c:pt idx="2340">
                  <c:v>0.96000000000003638</c:v>
                </c:pt>
                <c:pt idx="2341">
                  <c:v>4.4699999999999989</c:v>
                </c:pt>
                <c:pt idx="2342">
                  <c:v>0.30000000000000071</c:v>
                </c:pt>
                <c:pt idx="2343">
                  <c:v>2.1200000000000045</c:v>
                </c:pt>
                <c:pt idx="2344">
                  <c:v>3.210000000000008</c:v>
                </c:pt>
                <c:pt idx="2345">
                  <c:v>0.90000000000000036</c:v>
                </c:pt>
                <c:pt idx="2346">
                  <c:v>0.25</c:v>
                </c:pt>
                <c:pt idx="2347">
                  <c:v>2.7800000000000011</c:v>
                </c:pt>
                <c:pt idx="2348">
                  <c:v>2.9399999999999977</c:v>
                </c:pt>
                <c:pt idx="2349">
                  <c:v>0.63000000000000256</c:v>
                </c:pt>
                <c:pt idx="2350">
                  <c:v>1.2700000000000014</c:v>
                </c:pt>
                <c:pt idx="2351">
                  <c:v>3.7900000000000063</c:v>
                </c:pt>
                <c:pt idx="2352">
                  <c:v>0.84000000000000341</c:v>
                </c:pt>
                <c:pt idx="2353">
                  <c:v>2.3999999999999986</c:v>
                </c:pt>
                <c:pt idx="2354">
                  <c:v>0.25</c:v>
                </c:pt>
                <c:pt idx="2355">
                  <c:v>0.16000000000000369</c:v>
                </c:pt>
                <c:pt idx="2356">
                  <c:v>3.1599999999999966</c:v>
                </c:pt>
                <c:pt idx="2357">
                  <c:v>5.6699999999999875</c:v>
                </c:pt>
                <c:pt idx="2358">
                  <c:v>1.730000000000004</c:v>
                </c:pt>
                <c:pt idx="2359">
                  <c:v>6.0600000000000023</c:v>
                </c:pt>
                <c:pt idx="2360">
                  <c:v>1.6499999999999986</c:v>
                </c:pt>
                <c:pt idx="2361">
                  <c:v>3.3300000000000125</c:v>
                </c:pt>
                <c:pt idx="2362">
                  <c:v>0.56000000000000227</c:v>
                </c:pt>
                <c:pt idx="2363">
                  <c:v>0.25</c:v>
                </c:pt>
                <c:pt idx="2364">
                  <c:v>2.5899999999999892</c:v>
                </c:pt>
                <c:pt idx="2365">
                  <c:v>0.94999999999999574</c:v>
                </c:pt>
                <c:pt idx="2366">
                  <c:v>1.6599999999999966</c:v>
                </c:pt>
                <c:pt idx="2367">
                  <c:v>1.9100000000000108</c:v>
                </c:pt>
                <c:pt idx="2368">
                  <c:v>0.51999999999999602</c:v>
                </c:pt>
                <c:pt idx="2369">
                  <c:v>1.75</c:v>
                </c:pt>
                <c:pt idx="2370">
                  <c:v>0.81000000000000227</c:v>
                </c:pt>
                <c:pt idx="2371">
                  <c:v>6.5</c:v>
                </c:pt>
                <c:pt idx="2372">
                  <c:v>0.25</c:v>
                </c:pt>
                <c:pt idx="2373">
                  <c:v>3.1099999999999994</c:v>
                </c:pt>
                <c:pt idx="2374">
                  <c:v>3.75</c:v>
                </c:pt>
                <c:pt idx="2375">
                  <c:v>0.65999999999999659</c:v>
                </c:pt>
                <c:pt idx="2376">
                  <c:v>5.1200000000000045</c:v>
                </c:pt>
                <c:pt idx="2377">
                  <c:v>0.17999999999999972</c:v>
                </c:pt>
                <c:pt idx="2378">
                  <c:v>3.8699999999999903</c:v>
                </c:pt>
                <c:pt idx="2379">
                  <c:v>0.19999999999998863</c:v>
                </c:pt>
                <c:pt idx="2380">
                  <c:v>0.91000000000000014</c:v>
                </c:pt>
                <c:pt idx="2381">
                  <c:v>1.5</c:v>
                </c:pt>
                <c:pt idx="2382">
                  <c:v>2.5600000000000023</c:v>
                </c:pt>
                <c:pt idx="2383">
                  <c:v>0.48000000000000398</c:v>
                </c:pt>
                <c:pt idx="2384">
                  <c:v>0.44999999999998863</c:v>
                </c:pt>
                <c:pt idx="2385">
                  <c:v>2.1700000000000017</c:v>
                </c:pt>
                <c:pt idx="2386">
                  <c:v>1.4700000000000024</c:v>
                </c:pt>
                <c:pt idx="2387">
                  <c:v>0.96999999999999886</c:v>
                </c:pt>
                <c:pt idx="2388">
                  <c:v>5.0900000000000318</c:v>
                </c:pt>
                <c:pt idx="2389">
                  <c:v>3.6500000000000057</c:v>
                </c:pt>
                <c:pt idx="2390">
                  <c:v>4.3599999999999994</c:v>
                </c:pt>
                <c:pt idx="2391">
                  <c:v>0.45999999999999375</c:v>
                </c:pt>
                <c:pt idx="2392">
                  <c:v>3.3300000000000125</c:v>
                </c:pt>
                <c:pt idx="2393">
                  <c:v>3.9799999999999898</c:v>
                </c:pt>
                <c:pt idx="2394">
                  <c:v>0.72000000000000597</c:v>
                </c:pt>
                <c:pt idx="2395">
                  <c:v>4</c:v>
                </c:pt>
                <c:pt idx="2396">
                  <c:v>1.1499999999999986</c:v>
                </c:pt>
                <c:pt idx="2397">
                  <c:v>0.92999999999999972</c:v>
                </c:pt>
                <c:pt idx="2398">
                  <c:v>2.1700000000000017</c:v>
                </c:pt>
                <c:pt idx="2399">
                  <c:v>2.7699999999999818</c:v>
                </c:pt>
                <c:pt idx="2400">
                  <c:v>0.51999999999999957</c:v>
                </c:pt>
                <c:pt idx="2401">
                  <c:v>1.8400000000000034</c:v>
                </c:pt>
                <c:pt idx="2402">
                  <c:v>2.8599999999999994</c:v>
                </c:pt>
                <c:pt idx="2403">
                  <c:v>3.7800000000000011</c:v>
                </c:pt>
                <c:pt idx="2404">
                  <c:v>0.92000000000001592</c:v>
                </c:pt>
                <c:pt idx="2405">
                  <c:v>2.5200000000000102</c:v>
                </c:pt>
                <c:pt idx="2406">
                  <c:v>5.289999999999992</c:v>
                </c:pt>
                <c:pt idx="2407">
                  <c:v>1.9799999999999898</c:v>
                </c:pt>
                <c:pt idx="2408">
                  <c:v>1.9399999999999977</c:v>
                </c:pt>
                <c:pt idx="2409">
                  <c:v>1.4500000000000028</c:v>
                </c:pt>
                <c:pt idx="2410">
                  <c:v>6.0000000000002274E-2</c:v>
                </c:pt>
                <c:pt idx="2411">
                  <c:v>0.66000000000000369</c:v>
                </c:pt>
                <c:pt idx="2412">
                  <c:v>2.2400000000000002</c:v>
                </c:pt>
                <c:pt idx="2413">
                  <c:v>0.30000000000000071</c:v>
                </c:pt>
                <c:pt idx="2414">
                  <c:v>0.83000000000000007</c:v>
                </c:pt>
                <c:pt idx="2415">
                  <c:v>9.0000000000003411E-2</c:v>
                </c:pt>
                <c:pt idx="2416">
                  <c:v>1.2599999999999909</c:v>
                </c:pt>
                <c:pt idx="2417">
                  <c:v>1.4200000000000017</c:v>
                </c:pt>
                <c:pt idx="2418">
                  <c:v>4.6599999999999966</c:v>
                </c:pt>
                <c:pt idx="2419">
                  <c:v>0.54999999999999716</c:v>
                </c:pt>
                <c:pt idx="2420">
                  <c:v>0.39000000000000057</c:v>
                </c:pt>
                <c:pt idx="2421">
                  <c:v>1.6399999999999864</c:v>
                </c:pt>
                <c:pt idx="2422">
                  <c:v>5.7400000000000091</c:v>
                </c:pt>
                <c:pt idx="2423">
                  <c:v>0.32999999999999829</c:v>
                </c:pt>
                <c:pt idx="2424">
                  <c:v>0.52999999999999758</c:v>
                </c:pt>
                <c:pt idx="2425">
                  <c:v>1.75</c:v>
                </c:pt>
                <c:pt idx="2426">
                  <c:v>0.1600000000000108</c:v>
                </c:pt>
                <c:pt idx="2427">
                  <c:v>1.4200000000000017</c:v>
                </c:pt>
                <c:pt idx="2428">
                  <c:v>2.3599999999999994</c:v>
                </c:pt>
                <c:pt idx="2429">
                  <c:v>0.13999999999998636</c:v>
                </c:pt>
                <c:pt idx="2430">
                  <c:v>0.82000000000000028</c:v>
                </c:pt>
                <c:pt idx="2431">
                  <c:v>1.0000000000000231E-2</c:v>
                </c:pt>
                <c:pt idx="2432">
                  <c:v>2.25</c:v>
                </c:pt>
                <c:pt idx="2433">
                  <c:v>0.28999999999999915</c:v>
                </c:pt>
                <c:pt idx="2434">
                  <c:v>1.6700000000000017</c:v>
                </c:pt>
                <c:pt idx="2435">
                  <c:v>1.5899999999999892</c:v>
                </c:pt>
                <c:pt idx="2436">
                  <c:v>1.1599999999999966</c:v>
                </c:pt>
                <c:pt idx="2437">
                  <c:v>2.6400000000000006</c:v>
                </c:pt>
                <c:pt idx="2438">
                  <c:v>0.83000000000000007</c:v>
                </c:pt>
                <c:pt idx="2439">
                  <c:v>5.2199999999999989</c:v>
                </c:pt>
                <c:pt idx="2440">
                  <c:v>0.5</c:v>
                </c:pt>
                <c:pt idx="2441">
                  <c:v>2.7000000000000028</c:v>
                </c:pt>
                <c:pt idx="2442">
                  <c:v>1.1499999999999986</c:v>
                </c:pt>
                <c:pt idx="2443">
                  <c:v>0</c:v>
                </c:pt>
                <c:pt idx="2444">
                  <c:v>2.0400000000000063</c:v>
                </c:pt>
                <c:pt idx="2445">
                  <c:v>1.0199999999999818</c:v>
                </c:pt>
                <c:pt idx="2446">
                  <c:v>1.75</c:v>
                </c:pt>
                <c:pt idx="2447">
                  <c:v>0.23999999999999488</c:v>
                </c:pt>
                <c:pt idx="2448">
                  <c:v>1.539999999999992</c:v>
                </c:pt>
                <c:pt idx="2449">
                  <c:v>1.9299999999999997</c:v>
                </c:pt>
                <c:pt idx="2450">
                  <c:v>1.1499999999999915</c:v>
                </c:pt>
                <c:pt idx="2451">
                  <c:v>7.4300000000000068</c:v>
                </c:pt>
                <c:pt idx="2452">
                  <c:v>1.7000000000000028</c:v>
                </c:pt>
                <c:pt idx="2453">
                  <c:v>2.6799999999999997</c:v>
                </c:pt>
                <c:pt idx="2454">
                  <c:v>1.4200000000000017</c:v>
                </c:pt>
                <c:pt idx="2455">
                  <c:v>0.55999999999999872</c:v>
                </c:pt>
                <c:pt idx="2456">
                  <c:v>2.230000000000004</c:v>
                </c:pt>
                <c:pt idx="2457">
                  <c:v>3.3400000000000034</c:v>
                </c:pt>
                <c:pt idx="2458">
                  <c:v>4.8099999999999881</c:v>
                </c:pt>
                <c:pt idx="2459">
                  <c:v>0.15000000000000568</c:v>
                </c:pt>
                <c:pt idx="2460">
                  <c:v>0.60999999999999943</c:v>
                </c:pt>
                <c:pt idx="2461">
                  <c:v>1.6699999999999875</c:v>
                </c:pt>
                <c:pt idx="2462">
                  <c:v>7.0300000000000296</c:v>
                </c:pt>
                <c:pt idx="2463">
                  <c:v>1.0999999999999996</c:v>
                </c:pt>
                <c:pt idx="2464">
                  <c:v>1.6099999999999994</c:v>
                </c:pt>
                <c:pt idx="2465">
                  <c:v>0.54999999999999716</c:v>
                </c:pt>
                <c:pt idx="2466">
                  <c:v>2.3100000000000023</c:v>
                </c:pt>
                <c:pt idx="2467">
                  <c:v>6.0000000000002274E-2</c:v>
                </c:pt>
                <c:pt idx="2468">
                  <c:v>1.8099999999999952</c:v>
                </c:pt>
                <c:pt idx="2469">
                  <c:v>0.46999999999999886</c:v>
                </c:pt>
                <c:pt idx="2470">
                  <c:v>0.25999999999999979</c:v>
                </c:pt>
                <c:pt idx="2471">
                  <c:v>6.6899999999999977</c:v>
                </c:pt>
                <c:pt idx="2472">
                  <c:v>2.519999999999996</c:v>
                </c:pt>
                <c:pt idx="2473">
                  <c:v>3.839999999999975</c:v>
                </c:pt>
                <c:pt idx="2474">
                  <c:v>3.1400000000000006</c:v>
                </c:pt>
                <c:pt idx="2475">
                  <c:v>0.10999999999999943</c:v>
                </c:pt>
                <c:pt idx="2476">
                  <c:v>0.98999999999999488</c:v>
                </c:pt>
                <c:pt idx="2477">
                  <c:v>1.4299999999999997</c:v>
                </c:pt>
                <c:pt idx="2478">
                  <c:v>4.1799999999999784</c:v>
                </c:pt>
                <c:pt idx="2479">
                  <c:v>1.75</c:v>
                </c:pt>
                <c:pt idx="2480">
                  <c:v>1.230000000000004</c:v>
                </c:pt>
                <c:pt idx="2481">
                  <c:v>2.2900000000000063</c:v>
                </c:pt>
                <c:pt idx="2482">
                  <c:v>3.4100000000000037</c:v>
                </c:pt>
                <c:pt idx="2483">
                  <c:v>2.9100000000000037</c:v>
                </c:pt>
                <c:pt idx="2484">
                  <c:v>1.8800000000000239</c:v>
                </c:pt>
                <c:pt idx="2485">
                  <c:v>2.7999999999999545</c:v>
                </c:pt>
                <c:pt idx="2486">
                  <c:v>0.41000000000000014</c:v>
                </c:pt>
                <c:pt idx="2487">
                  <c:v>0.65000000000000213</c:v>
                </c:pt>
                <c:pt idx="2488">
                  <c:v>2.3499999999999979</c:v>
                </c:pt>
                <c:pt idx="2489">
                  <c:v>9.000000000000008E-2</c:v>
                </c:pt>
                <c:pt idx="2490">
                  <c:v>0.79</c:v>
                </c:pt>
                <c:pt idx="2491">
                  <c:v>0.40999999999999659</c:v>
                </c:pt>
                <c:pt idx="2492">
                  <c:v>0.41999999999999993</c:v>
                </c:pt>
                <c:pt idx="2493">
                  <c:v>6.4699999999999704</c:v>
                </c:pt>
                <c:pt idx="2494">
                  <c:v>0.71</c:v>
                </c:pt>
                <c:pt idx="2495">
                  <c:v>3.3600000000000136</c:v>
                </c:pt>
                <c:pt idx="2496">
                  <c:v>0.55000000000000071</c:v>
                </c:pt>
                <c:pt idx="2497">
                  <c:v>0.32000000000000028</c:v>
                </c:pt>
                <c:pt idx="2498">
                  <c:v>1.9999999999999574E-2</c:v>
                </c:pt>
                <c:pt idx="2499">
                  <c:v>2.0600000000000023</c:v>
                </c:pt>
                <c:pt idx="2500">
                  <c:v>0.92000000000000171</c:v>
                </c:pt>
                <c:pt idx="2501">
                  <c:v>3.3199999999999932</c:v>
                </c:pt>
                <c:pt idx="2502">
                  <c:v>0.35999999999999943</c:v>
                </c:pt>
                <c:pt idx="2503">
                  <c:v>2.9699999999999989</c:v>
                </c:pt>
                <c:pt idx="2504">
                  <c:v>1.3899999999999935</c:v>
                </c:pt>
                <c:pt idx="2505">
                  <c:v>9.1299999999999955</c:v>
                </c:pt>
                <c:pt idx="2506">
                  <c:v>1</c:v>
                </c:pt>
                <c:pt idx="2507">
                  <c:v>0.96999999999999886</c:v>
                </c:pt>
                <c:pt idx="2508">
                  <c:v>0.85999999999999943</c:v>
                </c:pt>
                <c:pt idx="2509">
                  <c:v>0.17999999999999972</c:v>
                </c:pt>
                <c:pt idx="2510">
                  <c:v>1.6700000000000159</c:v>
                </c:pt>
                <c:pt idx="2511">
                  <c:v>2.6500000000000057</c:v>
                </c:pt>
                <c:pt idx="2512">
                  <c:v>0.37999999999999545</c:v>
                </c:pt>
                <c:pt idx="2513">
                  <c:v>0.28999999999999915</c:v>
                </c:pt>
                <c:pt idx="2514">
                  <c:v>2.8500000000000085</c:v>
                </c:pt>
                <c:pt idx="2515">
                  <c:v>1.519999999999996</c:v>
                </c:pt>
                <c:pt idx="2516">
                  <c:v>0.67000000000000171</c:v>
                </c:pt>
                <c:pt idx="2517">
                  <c:v>1.3299999999999983</c:v>
                </c:pt>
                <c:pt idx="2518">
                  <c:v>1.3399999999999999</c:v>
                </c:pt>
                <c:pt idx="2519">
                  <c:v>5.1700000000000159</c:v>
                </c:pt>
                <c:pt idx="2520">
                  <c:v>4.289999999999992</c:v>
                </c:pt>
                <c:pt idx="2521">
                  <c:v>1.2700000000000102</c:v>
                </c:pt>
                <c:pt idx="2522">
                  <c:v>1.9499999999999886</c:v>
                </c:pt>
                <c:pt idx="2523">
                  <c:v>0.37000000000000455</c:v>
                </c:pt>
                <c:pt idx="2524">
                  <c:v>3.0000000000001137E-2</c:v>
                </c:pt>
                <c:pt idx="2525">
                  <c:v>0.89000000000000057</c:v>
                </c:pt>
                <c:pt idx="2526">
                  <c:v>0.37000000000000011</c:v>
                </c:pt>
                <c:pt idx="2527">
                  <c:v>0.59000000000000341</c:v>
                </c:pt>
                <c:pt idx="2528">
                  <c:v>2.1200000000000045</c:v>
                </c:pt>
                <c:pt idx="2529">
                  <c:v>0.12999999999999901</c:v>
                </c:pt>
                <c:pt idx="2530">
                  <c:v>0.5</c:v>
                </c:pt>
                <c:pt idx="2531">
                  <c:v>2.4200000000000017</c:v>
                </c:pt>
                <c:pt idx="2532">
                  <c:v>1.33</c:v>
                </c:pt>
                <c:pt idx="2533">
                  <c:v>2.1899999999999977</c:v>
                </c:pt>
                <c:pt idx="2534">
                  <c:v>0.30999999999999872</c:v>
                </c:pt>
                <c:pt idx="2535">
                  <c:v>0.88999999999999879</c:v>
                </c:pt>
                <c:pt idx="2536">
                  <c:v>1.6099999999999852</c:v>
                </c:pt>
                <c:pt idx="2537">
                  <c:v>7.0000000000000062E-2</c:v>
                </c:pt>
                <c:pt idx="2538">
                  <c:v>0.82999999999999829</c:v>
                </c:pt>
                <c:pt idx="2539">
                  <c:v>0.95999999999999375</c:v>
                </c:pt>
                <c:pt idx="2540">
                  <c:v>6.6200000000000045</c:v>
                </c:pt>
                <c:pt idx="2541">
                  <c:v>0.62999999999999901</c:v>
                </c:pt>
                <c:pt idx="2542">
                  <c:v>4.460000000000008</c:v>
                </c:pt>
                <c:pt idx="2543">
                  <c:v>1.6099999999999994</c:v>
                </c:pt>
                <c:pt idx="2544">
                  <c:v>3.2900000000000027</c:v>
                </c:pt>
                <c:pt idx="2545">
                  <c:v>1.2600000000000051</c:v>
                </c:pt>
                <c:pt idx="2546">
                  <c:v>1.460000000000008</c:v>
                </c:pt>
                <c:pt idx="2547">
                  <c:v>0.56000000000000227</c:v>
                </c:pt>
                <c:pt idx="2548">
                  <c:v>1.75</c:v>
                </c:pt>
                <c:pt idx="2549">
                  <c:v>8.0000000000012506E-2</c:v>
                </c:pt>
                <c:pt idx="2550">
                  <c:v>5.1299999999999955</c:v>
                </c:pt>
                <c:pt idx="2551">
                  <c:v>1.1099999999999994</c:v>
                </c:pt>
                <c:pt idx="2552">
                  <c:v>1.0100000000000051</c:v>
                </c:pt>
                <c:pt idx="2553">
                  <c:v>1.259999999999998</c:v>
                </c:pt>
                <c:pt idx="2554">
                  <c:v>4.4500000000000028</c:v>
                </c:pt>
                <c:pt idx="2555">
                  <c:v>1.7299999999999898</c:v>
                </c:pt>
                <c:pt idx="2556">
                  <c:v>3.0599999999999952</c:v>
                </c:pt>
                <c:pt idx="2557">
                  <c:v>1.0900000000000034</c:v>
                </c:pt>
                <c:pt idx="2558">
                  <c:v>0.81000000000000227</c:v>
                </c:pt>
                <c:pt idx="2559">
                  <c:v>0.59999999999999432</c:v>
                </c:pt>
                <c:pt idx="2560">
                  <c:v>1.1499999999999986</c:v>
                </c:pt>
                <c:pt idx="2561">
                  <c:v>0.57999999999999829</c:v>
                </c:pt>
                <c:pt idx="2562">
                  <c:v>0.9100000000000108</c:v>
                </c:pt>
                <c:pt idx="2563">
                  <c:v>9.0000000000003411E-2</c:v>
                </c:pt>
                <c:pt idx="2564">
                  <c:v>1.3200000000000003</c:v>
                </c:pt>
                <c:pt idx="2565">
                  <c:v>0.34999999999999432</c:v>
                </c:pt>
                <c:pt idx="2566">
                  <c:v>0.66000000000000369</c:v>
                </c:pt>
                <c:pt idx="2567">
                  <c:v>0.65999999999999925</c:v>
                </c:pt>
                <c:pt idx="2568">
                  <c:v>1.8999999999999986</c:v>
                </c:pt>
                <c:pt idx="2569">
                  <c:v>1.9599999999999973</c:v>
                </c:pt>
                <c:pt idx="2570">
                  <c:v>0.16999999999999993</c:v>
                </c:pt>
                <c:pt idx="2571">
                  <c:v>3.4600000000000364</c:v>
                </c:pt>
                <c:pt idx="2572">
                  <c:v>4.0600000000000023</c:v>
                </c:pt>
                <c:pt idx="2573">
                  <c:v>1.2999999999999972</c:v>
                </c:pt>
                <c:pt idx="2574">
                  <c:v>1.2700000000000102</c:v>
                </c:pt>
                <c:pt idx="2575">
                  <c:v>0.80999999999999872</c:v>
                </c:pt>
                <c:pt idx="2576">
                  <c:v>1.6600000000000108</c:v>
                </c:pt>
                <c:pt idx="2577">
                  <c:v>0.10999999999999943</c:v>
                </c:pt>
                <c:pt idx="2578">
                  <c:v>4.25</c:v>
                </c:pt>
                <c:pt idx="2579">
                  <c:v>1.8599999999999994</c:v>
                </c:pt>
                <c:pt idx="2580">
                  <c:v>2.6099999999999994</c:v>
                </c:pt>
                <c:pt idx="2581">
                  <c:v>3.2000000000000028</c:v>
                </c:pt>
                <c:pt idx="2582">
                  <c:v>0.26999999999999602</c:v>
                </c:pt>
                <c:pt idx="2583">
                  <c:v>1.6899999999999977</c:v>
                </c:pt>
                <c:pt idx="2584">
                  <c:v>1.4100000000000108</c:v>
                </c:pt>
                <c:pt idx="2585">
                  <c:v>1.1300000000000026</c:v>
                </c:pt>
                <c:pt idx="2586">
                  <c:v>0.5</c:v>
                </c:pt>
                <c:pt idx="2587">
                  <c:v>5.6099999999999994</c:v>
                </c:pt>
                <c:pt idx="2588">
                  <c:v>2.1200000000000045</c:v>
                </c:pt>
                <c:pt idx="2589">
                  <c:v>0.98000000000000043</c:v>
                </c:pt>
                <c:pt idx="2590">
                  <c:v>1.2399999999999984</c:v>
                </c:pt>
                <c:pt idx="2591">
                  <c:v>0.21999999999999997</c:v>
                </c:pt>
                <c:pt idx="2592">
                  <c:v>6.4399999999999977</c:v>
                </c:pt>
                <c:pt idx="2593">
                  <c:v>0.57000000000000028</c:v>
                </c:pt>
                <c:pt idx="2594">
                  <c:v>1.3600000000000136</c:v>
                </c:pt>
                <c:pt idx="2595">
                  <c:v>5.25</c:v>
                </c:pt>
                <c:pt idx="2596">
                  <c:v>2.3199999999999932</c:v>
                </c:pt>
                <c:pt idx="2597">
                  <c:v>1.1700000000000017</c:v>
                </c:pt>
                <c:pt idx="2598">
                  <c:v>1</c:v>
                </c:pt>
                <c:pt idx="2599">
                  <c:v>3.2600000000000051</c:v>
                </c:pt>
                <c:pt idx="2600">
                  <c:v>1.3999999999999915</c:v>
                </c:pt>
                <c:pt idx="2601">
                  <c:v>1.5399999999999991</c:v>
                </c:pt>
                <c:pt idx="2602">
                  <c:v>1.0300000000000011</c:v>
                </c:pt>
                <c:pt idx="2603">
                  <c:v>0.60000000000000142</c:v>
                </c:pt>
                <c:pt idx="2604">
                  <c:v>1.1599999999999966</c:v>
                </c:pt>
                <c:pt idx="2605">
                  <c:v>0.49000000000000909</c:v>
                </c:pt>
                <c:pt idx="2606">
                  <c:v>0.62000000000000455</c:v>
                </c:pt>
                <c:pt idx="2607">
                  <c:v>3.0499999999999972</c:v>
                </c:pt>
                <c:pt idx="2608">
                  <c:v>2.5700000000000003</c:v>
                </c:pt>
              </c:numCache>
            </c:numRef>
          </c:yVal>
        </c:ser>
        <c:axId val="125484032"/>
        <c:axId val="125481344"/>
      </c:scatterChart>
      <c:valAx>
        <c:axId val="125484032"/>
        <c:scaling>
          <c:orientation val="minMax"/>
        </c:scaling>
        <c:axPos val="b"/>
        <c:numFmt formatCode="0.0000" sourceLinked="1"/>
        <c:tickLblPos val="nextTo"/>
        <c:crossAx val="125481344"/>
        <c:crosses val="autoZero"/>
        <c:crossBetween val="midCat"/>
      </c:valAx>
      <c:valAx>
        <c:axId val="125481344"/>
        <c:scaling>
          <c:orientation val="minMax"/>
        </c:scaling>
        <c:axPos val="l"/>
        <c:majorGridlines/>
        <c:numFmt formatCode="General" sourceLinked="1"/>
        <c:tickLblPos val="nextTo"/>
        <c:crossAx val="12548403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Sheet1!$K$54:$K$2662</c:f>
              <c:numCache>
                <c:formatCode>0.00</c:formatCode>
                <c:ptCount val="2609"/>
                <c:pt idx="0">
                  <c:v>582.625</c:v>
                </c:pt>
                <c:pt idx="1">
                  <c:v>473.49</c:v>
                </c:pt>
                <c:pt idx="2">
                  <c:v>13565.875</c:v>
                </c:pt>
                <c:pt idx="3">
                  <c:v>715.35500000000002</c:v>
                </c:pt>
                <c:pt idx="4">
                  <c:v>822.26</c:v>
                </c:pt>
                <c:pt idx="5">
                  <c:v>965.68000000000006</c:v>
                </c:pt>
                <c:pt idx="6">
                  <c:v>12808.684999999999</c:v>
                </c:pt>
                <c:pt idx="7">
                  <c:v>685.57999999999993</c:v>
                </c:pt>
                <c:pt idx="8">
                  <c:v>9747.57</c:v>
                </c:pt>
                <c:pt idx="9">
                  <c:v>1028.4449999999999</c:v>
                </c:pt>
                <c:pt idx="10">
                  <c:v>5012.2199999999993</c:v>
                </c:pt>
                <c:pt idx="11">
                  <c:v>7861.0349999999999</c:v>
                </c:pt>
                <c:pt idx="12">
                  <c:v>9451.7250000000004</c:v>
                </c:pt>
                <c:pt idx="13">
                  <c:v>7131.375</c:v>
                </c:pt>
                <c:pt idx="14">
                  <c:v>2625.9849999999997</c:v>
                </c:pt>
                <c:pt idx="15">
                  <c:v>3251.645</c:v>
                </c:pt>
                <c:pt idx="16">
                  <c:v>629.70500000000004</c:v>
                </c:pt>
                <c:pt idx="17">
                  <c:v>10699.52</c:v>
                </c:pt>
                <c:pt idx="18">
                  <c:v>854.78500000000008</c:v>
                </c:pt>
                <c:pt idx="19">
                  <c:v>96.814999999999998</c:v>
                </c:pt>
                <c:pt idx="20">
                  <c:v>3038.4</c:v>
                </c:pt>
                <c:pt idx="21">
                  <c:v>2657.9300000000003</c:v>
                </c:pt>
                <c:pt idx="22">
                  <c:v>3205.2449999999999</c:v>
                </c:pt>
                <c:pt idx="23">
                  <c:v>437.53499999999997</c:v>
                </c:pt>
                <c:pt idx="24">
                  <c:v>3312.04</c:v>
                </c:pt>
                <c:pt idx="25">
                  <c:v>3986.53</c:v>
                </c:pt>
                <c:pt idx="26">
                  <c:v>4716.7450000000008</c:v>
                </c:pt>
                <c:pt idx="27">
                  <c:v>1595.5</c:v>
                </c:pt>
                <c:pt idx="28">
                  <c:v>6043.18</c:v>
                </c:pt>
                <c:pt idx="29">
                  <c:v>11492.220000000001</c:v>
                </c:pt>
                <c:pt idx="30">
                  <c:v>1691.3050000000001</c:v>
                </c:pt>
                <c:pt idx="31">
                  <c:v>4052.9700000000003</c:v>
                </c:pt>
                <c:pt idx="32">
                  <c:v>6537.28</c:v>
                </c:pt>
                <c:pt idx="33">
                  <c:v>1497.585</c:v>
                </c:pt>
                <c:pt idx="34">
                  <c:v>5157.2950000000001</c:v>
                </c:pt>
                <c:pt idx="35">
                  <c:v>261.74</c:v>
                </c:pt>
                <c:pt idx="36">
                  <c:v>855.58500000000004</c:v>
                </c:pt>
                <c:pt idx="37">
                  <c:v>6911.7749999999996</c:v>
                </c:pt>
                <c:pt idx="38">
                  <c:v>3298.62</c:v>
                </c:pt>
                <c:pt idx="39">
                  <c:v>2848.415</c:v>
                </c:pt>
                <c:pt idx="40">
                  <c:v>1356.355</c:v>
                </c:pt>
                <c:pt idx="41">
                  <c:v>600.69000000000005</c:v>
                </c:pt>
                <c:pt idx="42">
                  <c:v>113.315</c:v>
                </c:pt>
                <c:pt idx="43">
                  <c:v>2738.9650000000001</c:v>
                </c:pt>
                <c:pt idx="44">
                  <c:v>7703.73</c:v>
                </c:pt>
                <c:pt idx="45">
                  <c:v>99.835000000000008</c:v>
                </c:pt>
                <c:pt idx="46">
                  <c:v>71.194999999999993</c:v>
                </c:pt>
                <c:pt idx="47">
                  <c:v>1416.45</c:v>
                </c:pt>
                <c:pt idx="48">
                  <c:v>458.28499999999997</c:v>
                </c:pt>
                <c:pt idx="49">
                  <c:v>3901.6350000000002</c:v>
                </c:pt>
                <c:pt idx="50">
                  <c:v>993.2650000000001</c:v>
                </c:pt>
                <c:pt idx="51">
                  <c:v>88.87</c:v>
                </c:pt>
                <c:pt idx="52">
                  <c:v>648.97499999999991</c:v>
                </c:pt>
                <c:pt idx="53">
                  <c:v>665.53499999999997</c:v>
                </c:pt>
                <c:pt idx="54">
                  <c:v>3051.19</c:v>
                </c:pt>
                <c:pt idx="55">
                  <c:v>3716.6350000000002</c:v>
                </c:pt>
                <c:pt idx="56">
                  <c:v>517.625</c:v>
                </c:pt>
                <c:pt idx="57">
                  <c:v>1052.0450000000001</c:v>
                </c:pt>
                <c:pt idx="58">
                  <c:v>1425.5</c:v>
                </c:pt>
                <c:pt idx="59">
                  <c:v>4193.2849999999999</c:v>
                </c:pt>
                <c:pt idx="60">
                  <c:v>6.29</c:v>
                </c:pt>
                <c:pt idx="61">
                  <c:v>5269.3649999999998</c:v>
                </c:pt>
                <c:pt idx="62">
                  <c:v>2023.8899999999999</c:v>
                </c:pt>
                <c:pt idx="63">
                  <c:v>1805.17</c:v>
                </c:pt>
                <c:pt idx="64">
                  <c:v>1326.425</c:v>
                </c:pt>
                <c:pt idx="65">
                  <c:v>1497.2149999999999</c:v>
                </c:pt>
                <c:pt idx="66">
                  <c:v>1720.0650000000001</c:v>
                </c:pt>
                <c:pt idx="67">
                  <c:v>65.59</c:v>
                </c:pt>
                <c:pt idx="68">
                  <c:v>3686.54</c:v>
                </c:pt>
                <c:pt idx="69">
                  <c:v>5273.12</c:v>
                </c:pt>
                <c:pt idx="70">
                  <c:v>478.05</c:v>
                </c:pt>
                <c:pt idx="71">
                  <c:v>1288.83</c:v>
                </c:pt>
                <c:pt idx="72">
                  <c:v>9409.23</c:v>
                </c:pt>
                <c:pt idx="73">
                  <c:v>2566.9699999999998</c:v>
                </c:pt>
                <c:pt idx="74">
                  <c:v>123.78</c:v>
                </c:pt>
                <c:pt idx="75">
                  <c:v>554.23</c:v>
                </c:pt>
                <c:pt idx="76">
                  <c:v>780.23</c:v>
                </c:pt>
                <c:pt idx="77">
                  <c:v>1982.56</c:v>
                </c:pt>
                <c:pt idx="78">
                  <c:v>2942.3149999999996</c:v>
                </c:pt>
                <c:pt idx="79">
                  <c:v>192.02499999999998</c:v>
                </c:pt>
                <c:pt idx="80">
                  <c:v>543.12</c:v>
                </c:pt>
                <c:pt idx="81">
                  <c:v>5961.54</c:v>
                </c:pt>
                <c:pt idx="82">
                  <c:v>348.60500000000002</c:v>
                </c:pt>
                <c:pt idx="83">
                  <c:v>1251.595</c:v>
                </c:pt>
                <c:pt idx="84">
                  <c:v>3732.2700000000004</c:v>
                </c:pt>
                <c:pt idx="85">
                  <c:v>2238.29</c:v>
                </c:pt>
                <c:pt idx="86">
                  <c:v>3715.6149999999998</c:v>
                </c:pt>
                <c:pt idx="87">
                  <c:v>2823.7049999999999</c:v>
                </c:pt>
                <c:pt idx="88">
                  <c:v>2289.165</c:v>
                </c:pt>
                <c:pt idx="89">
                  <c:v>2149.21</c:v>
                </c:pt>
                <c:pt idx="90">
                  <c:v>22.954999999999998</c:v>
                </c:pt>
                <c:pt idx="91">
                  <c:v>1482.895</c:v>
                </c:pt>
                <c:pt idx="92">
                  <c:v>140.11000000000001</c:v>
                </c:pt>
                <c:pt idx="93">
                  <c:v>3042.59</c:v>
                </c:pt>
                <c:pt idx="94">
                  <c:v>420.86</c:v>
                </c:pt>
                <c:pt idx="95">
                  <c:v>2052.8149999999996</c:v>
                </c:pt>
                <c:pt idx="96">
                  <c:v>3140.835</c:v>
                </c:pt>
                <c:pt idx="97">
                  <c:v>1236.2249999999999</c:v>
                </c:pt>
                <c:pt idx="98">
                  <c:v>4573.9249999999993</c:v>
                </c:pt>
                <c:pt idx="99">
                  <c:v>2053.085</c:v>
                </c:pt>
                <c:pt idx="100">
                  <c:v>1360.09</c:v>
                </c:pt>
                <c:pt idx="101">
                  <c:v>2742.16</c:v>
                </c:pt>
                <c:pt idx="102">
                  <c:v>5162.5950000000003</c:v>
                </c:pt>
                <c:pt idx="103">
                  <c:v>4190.92</c:v>
                </c:pt>
                <c:pt idx="104">
                  <c:v>5370.3600000000006</c:v>
                </c:pt>
                <c:pt idx="105">
                  <c:v>1381.12</c:v>
                </c:pt>
                <c:pt idx="106">
                  <c:v>2192.9549999999999</c:v>
                </c:pt>
                <c:pt idx="107">
                  <c:v>0.85499999999999998</c:v>
                </c:pt>
                <c:pt idx="108">
                  <c:v>3571.9949999999999</c:v>
                </c:pt>
                <c:pt idx="109">
                  <c:v>2749.2049999999999</c:v>
                </c:pt>
                <c:pt idx="110">
                  <c:v>4548.3600000000006</c:v>
                </c:pt>
                <c:pt idx="111">
                  <c:v>373.86</c:v>
                </c:pt>
                <c:pt idx="112">
                  <c:v>855.09500000000003</c:v>
                </c:pt>
                <c:pt idx="113">
                  <c:v>2614.46</c:v>
                </c:pt>
                <c:pt idx="114">
                  <c:v>79.734999999999999</c:v>
                </c:pt>
                <c:pt idx="115">
                  <c:v>862.79</c:v>
                </c:pt>
                <c:pt idx="116">
                  <c:v>672.21</c:v>
                </c:pt>
                <c:pt idx="117">
                  <c:v>1411.4250000000002</c:v>
                </c:pt>
                <c:pt idx="118">
                  <c:v>1786.08</c:v>
                </c:pt>
                <c:pt idx="119">
                  <c:v>2461.1800000000003</c:v>
                </c:pt>
                <c:pt idx="120">
                  <c:v>2476.58</c:v>
                </c:pt>
                <c:pt idx="121">
                  <c:v>3219.5250000000001</c:v>
                </c:pt>
                <c:pt idx="122">
                  <c:v>6326.48</c:v>
                </c:pt>
                <c:pt idx="123">
                  <c:v>800.90499999999997</c:v>
                </c:pt>
                <c:pt idx="124">
                  <c:v>917.05</c:v>
                </c:pt>
                <c:pt idx="125">
                  <c:v>2020.7350000000001</c:v>
                </c:pt>
                <c:pt idx="126">
                  <c:v>393.58500000000004</c:v>
                </c:pt>
                <c:pt idx="127">
                  <c:v>1630.2950000000001</c:v>
                </c:pt>
                <c:pt idx="128">
                  <c:v>725.94499999999994</c:v>
                </c:pt>
                <c:pt idx="129">
                  <c:v>1639.15</c:v>
                </c:pt>
                <c:pt idx="130">
                  <c:v>341.04500000000002</c:v>
                </c:pt>
                <c:pt idx="131">
                  <c:v>3415.4549999999999</c:v>
                </c:pt>
                <c:pt idx="132">
                  <c:v>1121.0450000000001</c:v>
                </c:pt>
                <c:pt idx="133">
                  <c:v>2383.63</c:v>
                </c:pt>
                <c:pt idx="134">
                  <c:v>76.85499999999999</c:v>
                </c:pt>
                <c:pt idx="135">
                  <c:v>4291.9400000000005</c:v>
                </c:pt>
                <c:pt idx="136">
                  <c:v>3043.125</c:v>
                </c:pt>
                <c:pt idx="137">
                  <c:v>508.39499999999998</c:v>
                </c:pt>
                <c:pt idx="138">
                  <c:v>2744.4300000000003</c:v>
                </c:pt>
                <c:pt idx="139">
                  <c:v>102.75999999999999</c:v>
                </c:pt>
                <c:pt idx="140">
                  <c:v>200.15</c:v>
                </c:pt>
                <c:pt idx="141">
                  <c:v>4279.37</c:v>
                </c:pt>
                <c:pt idx="142">
                  <c:v>2449.6149999999998</c:v>
                </c:pt>
                <c:pt idx="143">
                  <c:v>38.765000000000001</c:v>
                </c:pt>
                <c:pt idx="144">
                  <c:v>554.995</c:v>
                </c:pt>
                <c:pt idx="145">
                  <c:v>1330.0250000000001</c:v>
                </c:pt>
                <c:pt idx="146">
                  <c:v>388.73500000000001</c:v>
                </c:pt>
                <c:pt idx="147">
                  <c:v>5503.8050000000003</c:v>
                </c:pt>
                <c:pt idx="148">
                  <c:v>1826.96</c:v>
                </c:pt>
                <c:pt idx="149">
                  <c:v>825.39</c:v>
                </c:pt>
                <c:pt idx="150">
                  <c:v>1452.13</c:v>
                </c:pt>
                <c:pt idx="151">
                  <c:v>4.0199999999999996</c:v>
                </c:pt>
                <c:pt idx="152">
                  <c:v>755.81999999999994</c:v>
                </c:pt>
                <c:pt idx="153">
                  <c:v>75.56</c:v>
                </c:pt>
                <c:pt idx="154">
                  <c:v>49.245000000000005</c:v>
                </c:pt>
                <c:pt idx="155">
                  <c:v>5782.2350000000006</c:v>
                </c:pt>
                <c:pt idx="156">
                  <c:v>8.379999999999999</c:v>
                </c:pt>
                <c:pt idx="157">
                  <c:v>739.59500000000003</c:v>
                </c:pt>
                <c:pt idx="158">
                  <c:v>303.40499999999997</c:v>
                </c:pt>
                <c:pt idx="159">
                  <c:v>1372.335</c:v>
                </c:pt>
                <c:pt idx="160">
                  <c:v>3011.9700000000003</c:v>
                </c:pt>
                <c:pt idx="161">
                  <c:v>519.11999999999989</c:v>
                </c:pt>
                <c:pt idx="162">
                  <c:v>3777.99</c:v>
                </c:pt>
                <c:pt idx="163">
                  <c:v>1323.27</c:v>
                </c:pt>
                <c:pt idx="164">
                  <c:v>1146.8800000000001</c:v>
                </c:pt>
                <c:pt idx="165">
                  <c:v>135.73500000000001</c:v>
                </c:pt>
                <c:pt idx="166">
                  <c:v>506.77499999999998</c:v>
                </c:pt>
                <c:pt idx="167">
                  <c:v>2876.7550000000001</c:v>
                </c:pt>
                <c:pt idx="168">
                  <c:v>327.91499999999996</c:v>
                </c:pt>
                <c:pt idx="169">
                  <c:v>3346.88</c:v>
                </c:pt>
                <c:pt idx="170">
                  <c:v>186.22500000000002</c:v>
                </c:pt>
                <c:pt idx="171">
                  <c:v>833.19</c:v>
                </c:pt>
                <c:pt idx="172">
                  <c:v>1630.0050000000001</c:v>
                </c:pt>
                <c:pt idx="173">
                  <c:v>1438.98</c:v>
                </c:pt>
                <c:pt idx="174">
                  <c:v>914.02</c:v>
                </c:pt>
                <c:pt idx="175">
                  <c:v>718.51</c:v>
                </c:pt>
                <c:pt idx="176">
                  <c:v>352.73500000000001</c:v>
                </c:pt>
                <c:pt idx="177">
                  <c:v>2278.21</c:v>
                </c:pt>
                <c:pt idx="178">
                  <c:v>777.72500000000002</c:v>
                </c:pt>
                <c:pt idx="179">
                  <c:v>1057.365</c:v>
                </c:pt>
                <c:pt idx="180">
                  <c:v>719.07999999999993</c:v>
                </c:pt>
                <c:pt idx="181">
                  <c:v>875.47500000000002</c:v>
                </c:pt>
                <c:pt idx="182">
                  <c:v>1901.885</c:v>
                </c:pt>
                <c:pt idx="183">
                  <c:v>545.14499999999998</c:v>
                </c:pt>
                <c:pt idx="184">
                  <c:v>1943.865</c:v>
                </c:pt>
                <c:pt idx="185">
                  <c:v>120.25</c:v>
                </c:pt>
                <c:pt idx="186">
                  <c:v>392.89</c:v>
                </c:pt>
                <c:pt idx="187">
                  <c:v>13.6</c:v>
                </c:pt>
                <c:pt idx="188">
                  <c:v>2636.26</c:v>
                </c:pt>
                <c:pt idx="189">
                  <c:v>1711.2849999999999</c:v>
                </c:pt>
                <c:pt idx="190">
                  <c:v>1037.4949999999999</c:v>
                </c:pt>
                <c:pt idx="191">
                  <c:v>255.27999999999997</c:v>
                </c:pt>
                <c:pt idx="192">
                  <c:v>819.77</c:v>
                </c:pt>
                <c:pt idx="193">
                  <c:v>292.99</c:v>
                </c:pt>
                <c:pt idx="194">
                  <c:v>375.13</c:v>
                </c:pt>
                <c:pt idx="195">
                  <c:v>2052.31</c:v>
                </c:pt>
                <c:pt idx="196">
                  <c:v>442.02</c:v>
                </c:pt>
                <c:pt idx="197">
                  <c:v>1679.6100000000001</c:v>
                </c:pt>
                <c:pt idx="198">
                  <c:v>1704.4749999999999</c:v>
                </c:pt>
                <c:pt idx="199">
                  <c:v>1656.93</c:v>
                </c:pt>
                <c:pt idx="200">
                  <c:v>246.52</c:v>
                </c:pt>
                <c:pt idx="201">
                  <c:v>9.879999999999999</c:v>
                </c:pt>
                <c:pt idx="202">
                  <c:v>2238.3449999999998</c:v>
                </c:pt>
                <c:pt idx="203">
                  <c:v>773.1</c:v>
                </c:pt>
                <c:pt idx="204">
                  <c:v>82.85499999999999</c:v>
                </c:pt>
                <c:pt idx="205">
                  <c:v>1838.71</c:v>
                </c:pt>
                <c:pt idx="206">
                  <c:v>1385.595</c:v>
                </c:pt>
                <c:pt idx="207">
                  <c:v>387.08500000000004</c:v>
                </c:pt>
                <c:pt idx="208">
                  <c:v>620.45500000000004</c:v>
                </c:pt>
                <c:pt idx="209">
                  <c:v>956.30500000000006</c:v>
                </c:pt>
                <c:pt idx="210">
                  <c:v>1406.1949999999999</c:v>
                </c:pt>
                <c:pt idx="211">
                  <c:v>1268.4650000000001</c:v>
                </c:pt>
                <c:pt idx="212">
                  <c:v>18.619999999999997</c:v>
                </c:pt>
                <c:pt idx="213">
                  <c:v>97.025000000000006</c:v>
                </c:pt>
                <c:pt idx="214">
                  <c:v>1777.8600000000001</c:v>
                </c:pt>
                <c:pt idx="215">
                  <c:v>787.07500000000005</c:v>
                </c:pt>
                <c:pt idx="216">
                  <c:v>2591.4549999999999</c:v>
                </c:pt>
                <c:pt idx="217">
                  <c:v>912.47500000000002</c:v>
                </c:pt>
                <c:pt idx="218">
                  <c:v>67.92</c:v>
                </c:pt>
                <c:pt idx="219">
                  <c:v>1590.7249999999999</c:v>
                </c:pt>
                <c:pt idx="220">
                  <c:v>979.45500000000004</c:v>
                </c:pt>
                <c:pt idx="221">
                  <c:v>124.07499999999999</c:v>
                </c:pt>
                <c:pt idx="222">
                  <c:v>1463.075</c:v>
                </c:pt>
                <c:pt idx="223">
                  <c:v>265.935</c:v>
                </c:pt>
                <c:pt idx="224">
                  <c:v>1389.37</c:v>
                </c:pt>
                <c:pt idx="225">
                  <c:v>136.95999999999998</c:v>
                </c:pt>
                <c:pt idx="226">
                  <c:v>2395.25</c:v>
                </c:pt>
                <c:pt idx="227">
                  <c:v>3832.49</c:v>
                </c:pt>
                <c:pt idx="228">
                  <c:v>27.934999999999999</c:v>
                </c:pt>
                <c:pt idx="229">
                  <c:v>12.88</c:v>
                </c:pt>
                <c:pt idx="230">
                  <c:v>3271.8649999999998</c:v>
                </c:pt>
                <c:pt idx="231">
                  <c:v>1042.26</c:v>
                </c:pt>
                <c:pt idx="232">
                  <c:v>3325.1750000000002</c:v>
                </c:pt>
                <c:pt idx="233">
                  <c:v>2397.96</c:v>
                </c:pt>
                <c:pt idx="234">
                  <c:v>780.745</c:v>
                </c:pt>
                <c:pt idx="235">
                  <c:v>339.47</c:v>
                </c:pt>
                <c:pt idx="236">
                  <c:v>213.45499999999998</c:v>
                </c:pt>
                <c:pt idx="237">
                  <c:v>1368.885</c:v>
                </c:pt>
                <c:pt idx="238">
                  <c:v>1979.44</c:v>
                </c:pt>
                <c:pt idx="239">
                  <c:v>688.29499999999996</c:v>
                </c:pt>
                <c:pt idx="240">
                  <c:v>1310.69</c:v>
                </c:pt>
                <c:pt idx="241">
                  <c:v>475.53</c:v>
                </c:pt>
                <c:pt idx="242">
                  <c:v>1091.7550000000001</c:v>
                </c:pt>
                <c:pt idx="243">
                  <c:v>1253.7049999999999</c:v>
                </c:pt>
                <c:pt idx="244">
                  <c:v>592.51</c:v>
                </c:pt>
                <c:pt idx="245">
                  <c:v>408.82000000000005</c:v>
                </c:pt>
                <c:pt idx="246">
                  <c:v>346.20499999999998</c:v>
                </c:pt>
                <c:pt idx="247">
                  <c:v>3081.17</c:v>
                </c:pt>
                <c:pt idx="248">
                  <c:v>1001.45</c:v>
                </c:pt>
                <c:pt idx="249">
                  <c:v>12.475000000000001</c:v>
                </c:pt>
                <c:pt idx="250">
                  <c:v>296.48500000000001</c:v>
                </c:pt>
                <c:pt idx="251">
                  <c:v>112.9</c:v>
                </c:pt>
                <c:pt idx="252">
                  <c:v>269.35000000000002</c:v>
                </c:pt>
                <c:pt idx="253">
                  <c:v>604</c:v>
                </c:pt>
                <c:pt idx="254">
                  <c:v>402.11</c:v>
                </c:pt>
                <c:pt idx="255">
                  <c:v>2361.3500000000004</c:v>
                </c:pt>
                <c:pt idx="256">
                  <c:v>499.14</c:v>
                </c:pt>
                <c:pt idx="257">
                  <c:v>1906.9749999999999</c:v>
                </c:pt>
                <c:pt idx="258">
                  <c:v>1230.9650000000001</c:v>
                </c:pt>
                <c:pt idx="259">
                  <c:v>22.305</c:v>
                </c:pt>
                <c:pt idx="260">
                  <c:v>35.96</c:v>
                </c:pt>
                <c:pt idx="261">
                  <c:v>578.79999999999995</c:v>
                </c:pt>
                <c:pt idx="262">
                  <c:v>2386.8599999999997</c:v>
                </c:pt>
                <c:pt idx="263">
                  <c:v>905.85</c:v>
                </c:pt>
                <c:pt idx="264">
                  <c:v>1063.4549999999999</c:v>
                </c:pt>
                <c:pt idx="265">
                  <c:v>1197.075</c:v>
                </c:pt>
                <c:pt idx="266">
                  <c:v>72.314999999999998</c:v>
                </c:pt>
                <c:pt idx="267">
                  <c:v>462.5</c:v>
                </c:pt>
                <c:pt idx="268">
                  <c:v>811.84500000000003</c:v>
                </c:pt>
                <c:pt idx="269">
                  <c:v>281.57</c:v>
                </c:pt>
                <c:pt idx="270">
                  <c:v>335.72</c:v>
                </c:pt>
                <c:pt idx="271">
                  <c:v>233.17500000000001</c:v>
                </c:pt>
                <c:pt idx="272">
                  <c:v>43.085000000000001</c:v>
                </c:pt>
                <c:pt idx="273">
                  <c:v>50.82</c:v>
                </c:pt>
                <c:pt idx="274">
                  <c:v>680.94499999999994</c:v>
                </c:pt>
                <c:pt idx="275">
                  <c:v>2811.2749999999996</c:v>
                </c:pt>
                <c:pt idx="276">
                  <c:v>2199.5349999999999</c:v>
                </c:pt>
                <c:pt idx="277">
                  <c:v>440.53499999999997</c:v>
                </c:pt>
                <c:pt idx="278">
                  <c:v>961.61</c:v>
                </c:pt>
                <c:pt idx="279">
                  <c:v>1314.1</c:v>
                </c:pt>
                <c:pt idx="280">
                  <c:v>1998.76</c:v>
                </c:pt>
                <c:pt idx="281">
                  <c:v>1548.8899999999999</c:v>
                </c:pt>
                <c:pt idx="282">
                  <c:v>1506.7449999999999</c:v>
                </c:pt>
                <c:pt idx="283">
                  <c:v>145.98000000000002</c:v>
                </c:pt>
                <c:pt idx="284">
                  <c:v>1733.47</c:v>
                </c:pt>
                <c:pt idx="285">
                  <c:v>1604.19</c:v>
                </c:pt>
                <c:pt idx="286">
                  <c:v>873.6</c:v>
                </c:pt>
                <c:pt idx="287">
                  <c:v>410.06</c:v>
                </c:pt>
                <c:pt idx="288">
                  <c:v>2285.4899999999998</c:v>
                </c:pt>
                <c:pt idx="289">
                  <c:v>1370.7750000000001</c:v>
                </c:pt>
                <c:pt idx="290">
                  <c:v>248.61500000000001</c:v>
                </c:pt>
                <c:pt idx="291">
                  <c:v>376.745</c:v>
                </c:pt>
                <c:pt idx="292">
                  <c:v>418.26</c:v>
                </c:pt>
                <c:pt idx="293">
                  <c:v>850.58999999999992</c:v>
                </c:pt>
                <c:pt idx="294">
                  <c:v>649.06999999999994</c:v>
                </c:pt>
                <c:pt idx="295">
                  <c:v>108.83000000000001</c:v>
                </c:pt>
                <c:pt idx="296">
                  <c:v>1445.835</c:v>
                </c:pt>
                <c:pt idx="297">
                  <c:v>1676.915</c:v>
                </c:pt>
                <c:pt idx="298">
                  <c:v>273.13499999999999</c:v>
                </c:pt>
                <c:pt idx="299">
                  <c:v>279.46000000000004</c:v>
                </c:pt>
                <c:pt idx="300">
                  <c:v>1097.1199999999999</c:v>
                </c:pt>
                <c:pt idx="301">
                  <c:v>1964.2449999999999</c:v>
                </c:pt>
                <c:pt idx="302">
                  <c:v>963.91</c:v>
                </c:pt>
                <c:pt idx="303">
                  <c:v>532.13</c:v>
                </c:pt>
                <c:pt idx="304">
                  <c:v>197.815</c:v>
                </c:pt>
                <c:pt idx="305">
                  <c:v>1587.085</c:v>
                </c:pt>
                <c:pt idx="306">
                  <c:v>88.855000000000004</c:v>
                </c:pt>
                <c:pt idx="307">
                  <c:v>566.63499999999999</c:v>
                </c:pt>
                <c:pt idx="308">
                  <c:v>1096.425</c:v>
                </c:pt>
                <c:pt idx="309">
                  <c:v>580.16</c:v>
                </c:pt>
                <c:pt idx="310">
                  <c:v>59.989999999999995</c:v>
                </c:pt>
                <c:pt idx="311">
                  <c:v>75.275000000000006</c:v>
                </c:pt>
                <c:pt idx="312">
                  <c:v>52.3</c:v>
                </c:pt>
                <c:pt idx="313">
                  <c:v>166.27499999999998</c:v>
                </c:pt>
                <c:pt idx="314">
                  <c:v>526.14499999999998</c:v>
                </c:pt>
                <c:pt idx="315">
                  <c:v>374.18</c:v>
                </c:pt>
                <c:pt idx="316">
                  <c:v>19.27</c:v>
                </c:pt>
                <c:pt idx="317">
                  <c:v>1232.0250000000001</c:v>
                </c:pt>
                <c:pt idx="318">
                  <c:v>868.6</c:v>
                </c:pt>
                <c:pt idx="319">
                  <c:v>969.87</c:v>
                </c:pt>
                <c:pt idx="320">
                  <c:v>80.324999999999989</c:v>
                </c:pt>
                <c:pt idx="321">
                  <c:v>30.414999999999999</c:v>
                </c:pt>
                <c:pt idx="322">
                  <c:v>1421.8449999999998</c:v>
                </c:pt>
                <c:pt idx="323">
                  <c:v>903.86500000000001</c:v>
                </c:pt>
                <c:pt idx="324">
                  <c:v>1434.835</c:v>
                </c:pt>
                <c:pt idx="325">
                  <c:v>2011.6950000000002</c:v>
                </c:pt>
                <c:pt idx="326">
                  <c:v>1584.84</c:v>
                </c:pt>
                <c:pt idx="327">
                  <c:v>25.945</c:v>
                </c:pt>
                <c:pt idx="328">
                  <c:v>492.15499999999997</c:v>
                </c:pt>
                <c:pt idx="329">
                  <c:v>1290.4699999999998</c:v>
                </c:pt>
                <c:pt idx="330">
                  <c:v>3982.7</c:v>
                </c:pt>
                <c:pt idx="331">
                  <c:v>1464.51</c:v>
                </c:pt>
                <c:pt idx="332">
                  <c:v>291.685</c:v>
                </c:pt>
                <c:pt idx="333">
                  <c:v>45.405000000000001</c:v>
                </c:pt>
                <c:pt idx="334">
                  <c:v>30.39</c:v>
                </c:pt>
                <c:pt idx="335">
                  <c:v>497.3</c:v>
                </c:pt>
                <c:pt idx="336">
                  <c:v>1203.145</c:v>
                </c:pt>
                <c:pt idx="337">
                  <c:v>207.2</c:v>
                </c:pt>
                <c:pt idx="338">
                  <c:v>188.07999999999998</c:v>
                </c:pt>
                <c:pt idx="339">
                  <c:v>752.08500000000004</c:v>
                </c:pt>
                <c:pt idx="340">
                  <c:v>434.745</c:v>
                </c:pt>
                <c:pt idx="341">
                  <c:v>75.575000000000003</c:v>
                </c:pt>
                <c:pt idx="342">
                  <c:v>232.78500000000003</c:v>
                </c:pt>
                <c:pt idx="343">
                  <c:v>1067.5650000000001</c:v>
                </c:pt>
                <c:pt idx="344">
                  <c:v>33.344999999999999</c:v>
                </c:pt>
                <c:pt idx="345">
                  <c:v>673.86</c:v>
                </c:pt>
                <c:pt idx="346">
                  <c:v>259.52499999999998</c:v>
                </c:pt>
                <c:pt idx="347">
                  <c:v>2436.875</c:v>
                </c:pt>
                <c:pt idx="348">
                  <c:v>591.8599999999999</c:v>
                </c:pt>
                <c:pt idx="349">
                  <c:v>940.1099999999999</c:v>
                </c:pt>
                <c:pt idx="350">
                  <c:v>87.1</c:v>
                </c:pt>
                <c:pt idx="351">
                  <c:v>1406.92</c:v>
                </c:pt>
                <c:pt idx="352">
                  <c:v>2356.1000000000004</c:v>
                </c:pt>
                <c:pt idx="353">
                  <c:v>65.72999999999999</c:v>
                </c:pt>
                <c:pt idx="354">
                  <c:v>3470.9250000000002</c:v>
                </c:pt>
                <c:pt idx="355">
                  <c:v>899.67499999999995</c:v>
                </c:pt>
                <c:pt idx="356">
                  <c:v>181.77499999999998</c:v>
                </c:pt>
                <c:pt idx="357">
                  <c:v>53.644999999999996</c:v>
                </c:pt>
                <c:pt idx="358">
                  <c:v>69.424999999999997</c:v>
                </c:pt>
                <c:pt idx="359">
                  <c:v>73.795000000000002</c:v>
                </c:pt>
                <c:pt idx="360">
                  <c:v>841.49499999999989</c:v>
                </c:pt>
                <c:pt idx="361">
                  <c:v>2453.54</c:v>
                </c:pt>
                <c:pt idx="362">
                  <c:v>686.78</c:v>
                </c:pt>
                <c:pt idx="363">
                  <c:v>51.564999999999998</c:v>
                </c:pt>
                <c:pt idx="364">
                  <c:v>264.16500000000002</c:v>
                </c:pt>
                <c:pt idx="365">
                  <c:v>6030.915</c:v>
                </c:pt>
                <c:pt idx="366">
                  <c:v>645.54</c:v>
                </c:pt>
                <c:pt idx="367">
                  <c:v>135.86000000000001</c:v>
                </c:pt>
                <c:pt idx="368">
                  <c:v>84.87</c:v>
                </c:pt>
                <c:pt idx="369">
                  <c:v>555.86500000000001</c:v>
                </c:pt>
                <c:pt idx="370">
                  <c:v>926.68000000000006</c:v>
                </c:pt>
                <c:pt idx="371">
                  <c:v>1633.9749999999999</c:v>
                </c:pt>
                <c:pt idx="372">
                  <c:v>1024.7449999999999</c:v>
                </c:pt>
                <c:pt idx="373">
                  <c:v>433.10500000000002</c:v>
                </c:pt>
                <c:pt idx="374">
                  <c:v>775.8599999999999</c:v>
                </c:pt>
                <c:pt idx="375">
                  <c:v>1265.28</c:v>
                </c:pt>
                <c:pt idx="376">
                  <c:v>47.435000000000002</c:v>
                </c:pt>
                <c:pt idx="377">
                  <c:v>433.22500000000002</c:v>
                </c:pt>
                <c:pt idx="378">
                  <c:v>846.005</c:v>
                </c:pt>
                <c:pt idx="379">
                  <c:v>552.18499999999995</c:v>
                </c:pt>
                <c:pt idx="380">
                  <c:v>645.61</c:v>
                </c:pt>
                <c:pt idx="381">
                  <c:v>414.58</c:v>
                </c:pt>
                <c:pt idx="382">
                  <c:v>366.70000000000005</c:v>
                </c:pt>
                <c:pt idx="383">
                  <c:v>1105.085</c:v>
                </c:pt>
                <c:pt idx="384">
                  <c:v>199.715</c:v>
                </c:pt>
                <c:pt idx="385">
                  <c:v>28.020000000000003</c:v>
                </c:pt>
                <c:pt idx="386">
                  <c:v>15.705</c:v>
                </c:pt>
                <c:pt idx="387">
                  <c:v>815.90499999999997</c:v>
                </c:pt>
                <c:pt idx="388">
                  <c:v>61.8</c:v>
                </c:pt>
                <c:pt idx="389">
                  <c:v>1302.2849999999999</c:v>
                </c:pt>
                <c:pt idx="390">
                  <c:v>455.565</c:v>
                </c:pt>
                <c:pt idx="391">
                  <c:v>553.58999999999992</c:v>
                </c:pt>
                <c:pt idx="392">
                  <c:v>871.51</c:v>
                </c:pt>
                <c:pt idx="393">
                  <c:v>521.30500000000006</c:v>
                </c:pt>
                <c:pt idx="394">
                  <c:v>304.49</c:v>
                </c:pt>
                <c:pt idx="395">
                  <c:v>1050.2849999999999</c:v>
                </c:pt>
                <c:pt idx="396">
                  <c:v>458.94</c:v>
                </c:pt>
                <c:pt idx="397">
                  <c:v>272.36</c:v>
                </c:pt>
                <c:pt idx="398">
                  <c:v>55.945</c:v>
                </c:pt>
                <c:pt idx="399">
                  <c:v>398.24</c:v>
                </c:pt>
                <c:pt idx="400">
                  <c:v>416.76499999999999</c:v>
                </c:pt>
                <c:pt idx="401">
                  <c:v>725.34</c:v>
                </c:pt>
                <c:pt idx="402">
                  <c:v>951.84999999999991</c:v>
                </c:pt>
                <c:pt idx="403">
                  <c:v>461.34000000000003</c:v>
                </c:pt>
                <c:pt idx="404">
                  <c:v>141.62</c:v>
                </c:pt>
                <c:pt idx="405">
                  <c:v>124.14</c:v>
                </c:pt>
                <c:pt idx="406">
                  <c:v>748.81999999999994</c:v>
                </c:pt>
                <c:pt idx="407">
                  <c:v>99.87</c:v>
                </c:pt>
                <c:pt idx="408">
                  <c:v>1171.415</c:v>
                </c:pt>
                <c:pt idx="409">
                  <c:v>122.33</c:v>
                </c:pt>
                <c:pt idx="410">
                  <c:v>366.33499999999998</c:v>
                </c:pt>
                <c:pt idx="411">
                  <c:v>128.73500000000001</c:v>
                </c:pt>
                <c:pt idx="412">
                  <c:v>318.73500000000001</c:v>
                </c:pt>
                <c:pt idx="413">
                  <c:v>1172.21</c:v>
                </c:pt>
                <c:pt idx="414">
                  <c:v>303.46000000000004</c:v>
                </c:pt>
                <c:pt idx="415">
                  <c:v>828.74</c:v>
                </c:pt>
                <c:pt idx="416">
                  <c:v>1157.73</c:v>
                </c:pt>
                <c:pt idx="417">
                  <c:v>854.53</c:v>
                </c:pt>
                <c:pt idx="418">
                  <c:v>26.33</c:v>
                </c:pt>
                <c:pt idx="419">
                  <c:v>309.995</c:v>
                </c:pt>
                <c:pt idx="420">
                  <c:v>46.915000000000006</c:v>
                </c:pt>
                <c:pt idx="421">
                  <c:v>309.30500000000001</c:v>
                </c:pt>
                <c:pt idx="422">
                  <c:v>644.35</c:v>
                </c:pt>
                <c:pt idx="423">
                  <c:v>651.88499999999999</c:v>
                </c:pt>
                <c:pt idx="424">
                  <c:v>295.19</c:v>
                </c:pt>
                <c:pt idx="425">
                  <c:v>552.57999999999993</c:v>
                </c:pt>
                <c:pt idx="426">
                  <c:v>110.47499999999999</c:v>
                </c:pt>
                <c:pt idx="427">
                  <c:v>135.815</c:v>
                </c:pt>
                <c:pt idx="428">
                  <c:v>444.78</c:v>
                </c:pt>
                <c:pt idx="429">
                  <c:v>304.125</c:v>
                </c:pt>
                <c:pt idx="430">
                  <c:v>365.14499999999998</c:v>
                </c:pt>
                <c:pt idx="431">
                  <c:v>1247.405</c:v>
                </c:pt>
                <c:pt idx="432">
                  <c:v>893.37</c:v>
                </c:pt>
                <c:pt idx="433">
                  <c:v>13.77</c:v>
                </c:pt>
                <c:pt idx="434">
                  <c:v>653.42999999999995</c:v>
                </c:pt>
                <c:pt idx="435">
                  <c:v>1010.03</c:v>
                </c:pt>
                <c:pt idx="436">
                  <c:v>171.64999999999998</c:v>
                </c:pt>
                <c:pt idx="437">
                  <c:v>983.76499999999999</c:v>
                </c:pt>
                <c:pt idx="438">
                  <c:v>194.77499999999998</c:v>
                </c:pt>
                <c:pt idx="439">
                  <c:v>1718.17</c:v>
                </c:pt>
                <c:pt idx="440">
                  <c:v>105.63500000000001</c:v>
                </c:pt>
                <c:pt idx="441">
                  <c:v>31.424999999999997</c:v>
                </c:pt>
                <c:pt idx="442">
                  <c:v>262.73500000000001</c:v>
                </c:pt>
                <c:pt idx="443">
                  <c:v>73.330000000000013</c:v>
                </c:pt>
                <c:pt idx="444">
                  <c:v>95.115000000000009</c:v>
                </c:pt>
                <c:pt idx="445">
                  <c:v>1116.7750000000001</c:v>
                </c:pt>
                <c:pt idx="446">
                  <c:v>252.405</c:v>
                </c:pt>
                <c:pt idx="447">
                  <c:v>2653.57</c:v>
                </c:pt>
                <c:pt idx="448">
                  <c:v>920.16499999999996</c:v>
                </c:pt>
                <c:pt idx="449">
                  <c:v>210.26</c:v>
                </c:pt>
                <c:pt idx="450">
                  <c:v>1402.675</c:v>
                </c:pt>
                <c:pt idx="451">
                  <c:v>1455.22</c:v>
                </c:pt>
                <c:pt idx="452">
                  <c:v>646.16499999999996</c:v>
                </c:pt>
                <c:pt idx="453">
                  <c:v>349.41999999999996</c:v>
                </c:pt>
                <c:pt idx="454">
                  <c:v>1390.925</c:v>
                </c:pt>
                <c:pt idx="455">
                  <c:v>675.42499999999995</c:v>
                </c:pt>
                <c:pt idx="456">
                  <c:v>645.35</c:v>
                </c:pt>
                <c:pt idx="457">
                  <c:v>52.644999999999996</c:v>
                </c:pt>
                <c:pt idx="458">
                  <c:v>135.91500000000002</c:v>
                </c:pt>
                <c:pt idx="459">
                  <c:v>405.04</c:v>
                </c:pt>
                <c:pt idx="460">
                  <c:v>1251.915</c:v>
                </c:pt>
                <c:pt idx="461">
                  <c:v>1579.0549999999998</c:v>
                </c:pt>
                <c:pt idx="462">
                  <c:v>374.06</c:v>
                </c:pt>
                <c:pt idx="463">
                  <c:v>10.7</c:v>
                </c:pt>
                <c:pt idx="464">
                  <c:v>1653.6399999999999</c:v>
                </c:pt>
                <c:pt idx="465">
                  <c:v>1942.85</c:v>
                </c:pt>
                <c:pt idx="466">
                  <c:v>167.8</c:v>
                </c:pt>
                <c:pt idx="467">
                  <c:v>645.83000000000004</c:v>
                </c:pt>
                <c:pt idx="468">
                  <c:v>712.22</c:v>
                </c:pt>
                <c:pt idx="469">
                  <c:v>116.245</c:v>
                </c:pt>
                <c:pt idx="470">
                  <c:v>390.46500000000003</c:v>
                </c:pt>
                <c:pt idx="471">
                  <c:v>969.11500000000001</c:v>
                </c:pt>
                <c:pt idx="472">
                  <c:v>474.28999999999996</c:v>
                </c:pt>
                <c:pt idx="473">
                  <c:v>107.77000000000001</c:v>
                </c:pt>
                <c:pt idx="474">
                  <c:v>3355.1750000000002</c:v>
                </c:pt>
                <c:pt idx="475">
                  <c:v>435.52499999999998</c:v>
                </c:pt>
                <c:pt idx="476">
                  <c:v>715.92000000000007</c:v>
                </c:pt>
                <c:pt idx="477">
                  <c:v>162.61000000000001</c:v>
                </c:pt>
                <c:pt idx="478">
                  <c:v>346.77</c:v>
                </c:pt>
                <c:pt idx="479">
                  <c:v>1807.0250000000001</c:v>
                </c:pt>
                <c:pt idx="480">
                  <c:v>596.69000000000005</c:v>
                </c:pt>
                <c:pt idx="481">
                  <c:v>24.34</c:v>
                </c:pt>
                <c:pt idx="482">
                  <c:v>769.24</c:v>
                </c:pt>
                <c:pt idx="483">
                  <c:v>343.23500000000001</c:v>
                </c:pt>
                <c:pt idx="484">
                  <c:v>126.05</c:v>
                </c:pt>
                <c:pt idx="485">
                  <c:v>333.245</c:v>
                </c:pt>
                <c:pt idx="486">
                  <c:v>57.475000000000001</c:v>
                </c:pt>
                <c:pt idx="487">
                  <c:v>1166.0500000000002</c:v>
                </c:pt>
                <c:pt idx="488">
                  <c:v>952</c:v>
                </c:pt>
                <c:pt idx="489">
                  <c:v>233.93</c:v>
                </c:pt>
                <c:pt idx="490">
                  <c:v>96.07</c:v>
                </c:pt>
                <c:pt idx="491">
                  <c:v>1105.375</c:v>
                </c:pt>
                <c:pt idx="492">
                  <c:v>39.635000000000005</c:v>
                </c:pt>
                <c:pt idx="493">
                  <c:v>795.63499999999999</c:v>
                </c:pt>
                <c:pt idx="494">
                  <c:v>273.60000000000002</c:v>
                </c:pt>
                <c:pt idx="495">
                  <c:v>3274.33</c:v>
                </c:pt>
                <c:pt idx="496">
                  <c:v>358.17499999999995</c:v>
                </c:pt>
                <c:pt idx="497">
                  <c:v>349.26499999999999</c:v>
                </c:pt>
                <c:pt idx="498">
                  <c:v>85.314999999999998</c:v>
                </c:pt>
                <c:pt idx="499">
                  <c:v>1170.1199999999999</c:v>
                </c:pt>
                <c:pt idx="500">
                  <c:v>125.27500000000001</c:v>
                </c:pt>
                <c:pt idx="501">
                  <c:v>171.01499999999999</c:v>
                </c:pt>
                <c:pt idx="502">
                  <c:v>277.85000000000002</c:v>
                </c:pt>
                <c:pt idx="503">
                  <c:v>433.64499999999998</c:v>
                </c:pt>
                <c:pt idx="504">
                  <c:v>288.47000000000003</c:v>
                </c:pt>
                <c:pt idx="505">
                  <c:v>329.63499999999999</c:v>
                </c:pt>
                <c:pt idx="506">
                  <c:v>1215.0050000000001</c:v>
                </c:pt>
                <c:pt idx="507">
                  <c:v>148.745</c:v>
                </c:pt>
                <c:pt idx="508">
                  <c:v>499.84000000000003</c:v>
                </c:pt>
                <c:pt idx="509">
                  <c:v>177.43</c:v>
                </c:pt>
                <c:pt idx="510">
                  <c:v>2.605</c:v>
                </c:pt>
                <c:pt idx="511">
                  <c:v>293.44500000000005</c:v>
                </c:pt>
                <c:pt idx="512">
                  <c:v>156.76</c:v>
                </c:pt>
                <c:pt idx="513">
                  <c:v>182.655</c:v>
                </c:pt>
                <c:pt idx="514">
                  <c:v>1376.7350000000001</c:v>
                </c:pt>
                <c:pt idx="515">
                  <c:v>60.465000000000003</c:v>
                </c:pt>
                <c:pt idx="516">
                  <c:v>1530.15</c:v>
                </c:pt>
                <c:pt idx="517">
                  <c:v>661.82999999999993</c:v>
                </c:pt>
                <c:pt idx="518">
                  <c:v>402.9</c:v>
                </c:pt>
                <c:pt idx="519">
                  <c:v>8.5300000000000011</c:v>
                </c:pt>
                <c:pt idx="520">
                  <c:v>458.52499999999998</c:v>
                </c:pt>
                <c:pt idx="521">
                  <c:v>131.36500000000001</c:v>
                </c:pt>
                <c:pt idx="522">
                  <c:v>639.61</c:v>
                </c:pt>
                <c:pt idx="523">
                  <c:v>134.62</c:v>
                </c:pt>
                <c:pt idx="524">
                  <c:v>1063.7249999999999</c:v>
                </c:pt>
                <c:pt idx="525">
                  <c:v>307.17500000000001</c:v>
                </c:pt>
                <c:pt idx="526">
                  <c:v>1536.74</c:v>
                </c:pt>
                <c:pt idx="527">
                  <c:v>366.125</c:v>
                </c:pt>
                <c:pt idx="528">
                  <c:v>29.28</c:v>
                </c:pt>
                <c:pt idx="529">
                  <c:v>199.67000000000002</c:v>
                </c:pt>
                <c:pt idx="530">
                  <c:v>1519.08</c:v>
                </c:pt>
                <c:pt idx="531">
                  <c:v>80.490000000000009</c:v>
                </c:pt>
                <c:pt idx="532">
                  <c:v>494.54</c:v>
                </c:pt>
                <c:pt idx="533">
                  <c:v>516.70500000000004</c:v>
                </c:pt>
                <c:pt idx="534">
                  <c:v>282.20999999999998</c:v>
                </c:pt>
                <c:pt idx="535">
                  <c:v>1007.8199999999999</c:v>
                </c:pt>
                <c:pt idx="536">
                  <c:v>559.78</c:v>
                </c:pt>
                <c:pt idx="537">
                  <c:v>1407.115</c:v>
                </c:pt>
                <c:pt idx="538">
                  <c:v>273.83000000000004</c:v>
                </c:pt>
                <c:pt idx="539">
                  <c:v>106.315</c:v>
                </c:pt>
                <c:pt idx="540">
                  <c:v>66.085000000000008</c:v>
                </c:pt>
                <c:pt idx="541">
                  <c:v>716.32500000000005</c:v>
                </c:pt>
                <c:pt idx="542">
                  <c:v>317.3</c:v>
                </c:pt>
                <c:pt idx="543">
                  <c:v>1829.575</c:v>
                </c:pt>
                <c:pt idx="544">
                  <c:v>758.32999999999993</c:v>
                </c:pt>
                <c:pt idx="545">
                  <c:v>835.15499999999997</c:v>
                </c:pt>
                <c:pt idx="546">
                  <c:v>0.78</c:v>
                </c:pt>
                <c:pt idx="547">
                  <c:v>620.72500000000002</c:v>
                </c:pt>
                <c:pt idx="548">
                  <c:v>72.884999999999991</c:v>
                </c:pt>
                <c:pt idx="549">
                  <c:v>318.435</c:v>
                </c:pt>
                <c:pt idx="550">
                  <c:v>538.22500000000002</c:v>
                </c:pt>
                <c:pt idx="551">
                  <c:v>79.81</c:v>
                </c:pt>
                <c:pt idx="552">
                  <c:v>396.61</c:v>
                </c:pt>
                <c:pt idx="553">
                  <c:v>565.45499999999993</c:v>
                </c:pt>
                <c:pt idx="554">
                  <c:v>291.43</c:v>
                </c:pt>
                <c:pt idx="555">
                  <c:v>317.72500000000002</c:v>
                </c:pt>
                <c:pt idx="556">
                  <c:v>377.34000000000003</c:v>
                </c:pt>
                <c:pt idx="557">
                  <c:v>18.994999999999997</c:v>
                </c:pt>
                <c:pt idx="558">
                  <c:v>39.155000000000001</c:v>
                </c:pt>
                <c:pt idx="559">
                  <c:v>658.86</c:v>
                </c:pt>
                <c:pt idx="560">
                  <c:v>842.35500000000002</c:v>
                </c:pt>
                <c:pt idx="561">
                  <c:v>197.04500000000002</c:v>
                </c:pt>
                <c:pt idx="562">
                  <c:v>84.85499999999999</c:v>
                </c:pt>
                <c:pt idx="563">
                  <c:v>1329.8150000000001</c:v>
                </c:pt>
                <c:pt idx="564">
                  <c:v>575.90499999999997</c:v>
                </c:pt>
                <c:pt idx="565">
                  <c:v>149.9</c:v>
                </c:pt>
                <c:pt idx="566">
                  <c:v>945.52500000000009</c:v>
                </c:pt>
                <c:pt idx="567">
                  <c:v>215.47</c:v>
                </c:pt>
                <c:pt idx="568">
                  <c:v>4.585</c:v>
                </c:pt>
                <c:pt idx="569">
                  <c:v>1108.2650000000001</c:v>
                </c:pt>
                <c:pt idx="570">
                  <c:v>9.0500000000000007</c:v>
                </c:pt>
                <c:pt idx="571">
                  <c:v>365.88</c:v>
                </c:pt>
                <c:pt idx="572">
                  <c:v>958.1400000000001</c:v>
                </c:pt>
                <c:pt idx="573">
                  <c:v>9.2899999999999991</c:v>
                </c:pt>
                <c:pt idx="574">
                  <c:v>2908.2550000000001</c:v>
                </c:pt>
                <c:pt idx="575">
                  <c:v>2229.52</c:v>
                </c:pt>
                <c:pt idx="576">
                  <c:v>5007.71</c:v>
                </c:pt>
                <c:pt idx="577">
                  <c:v>257.21000000000004</c:v>
                </c:pt>
                <c:pt idx="578">
                  <c:v>109.295</c:v>
                </c:pt>
                <c:pt idx="579">
                  <c:v>427.84000000000003</c:v>
                </c:pt>
                <c:pt idx="580">
                  <c:v>107.435</c:v>
                </c:pt>
                <c:pt idx="581">
                  <c:v>1010.1600000000001</c:v>
                </c:pt>
                <c:pt idx="582">
                  <c:v>322.875</c:v>
                </c:pt>
                <c:pt idx="583">
                  <c:v>431.86500000000001</c:v>
                </c:pt>
                <c:pt idx="584">
                  <c:v>1699.8000000000002</c:v>
                </c:pt>
                <c:pt idx="585">
                  <c:v>1000.085</c:v>
                </c:pt>
                <c:pt idx="586">
                  <c:v>1042.125</c:v>
                </c:pt>
                <c:pt idx="587">
                  <c:v>470.99</c:v>
                </c:pt>
                <c:pt idx="588">
                  <c:v>172.7</c:v>
                </c:pt>
                <c:pt idx="589">
                  <c:v>296.19</c:v>
                </c:pt>
                <c:pt idx="590">
                  <c:v>266.48500000000001</c:v>
                </c:pt>
                <c:pt idx="591">
                  <c:v>639.84999999999991</c:v>
                </c:pt>
                <c:pt idx="592">
                  <c:v>725.31500000000005</c:v>
                </c:pt>
                <c:pt idx="593">
                  <c:v>322.64</c:v>
                </c:pt>
                <c:pt idx="594">
                  <c:v>1520.5550000000001</c:v>
                </c:pt>
                <c:pt idx="595">
                  <c:v>786.02</c:v>
                </c:pt>
                <c:pt idx="596">
                  <c:v>1041.0549999999998</c:v>
                </c:pt>
                <c:pt idx="597">
                  <c:v>170.685</c:v>
                </c:pt>
                <c:pt idx="598">
                  <c:v>464.36</c:v>
                </c:pt>
                <c:pt idx="599">
                  <c:v>598.61500000000001</c:v>
                </c:pt>
                <c:pt idx="600">
                  <c:v>410.02</c:v>
                </c:pt>
                <c:pt idx="601">
                  <c:v>726.61500000000001</c:v>
                </c:pt>
                <c:pt idx="602">
                  <c:v>139.87</c:v>
                </c:pt>
                <c:pt idx="603">
                  <c:v>854.02500000000009</c:v>
                </c:pt>
                <c:pt idx="604">
                  <c:v>571.66000000000008</c:v>
                </c:pt>
                <c:pt idx="605">
                  <c:v>1357.1399999999999</c:v>
                </c:pt>
                <c:pt idx="606">
                  <c:v>1311.5450000000001</c:v>
                </c:pt>
                <c:pt idx="607">
                  <c:v>579.58500000000004</c:v>
                </c:pt>
                <c:pt idx="608">
                  <c:v>97.16</c:v>
                </c:pt>
                <c:pt idx="609">
                  <c:v>444.85500000000002</c:v>
                </c:pt>
                <c:pt idx="610">
                  <c:v>593.87</c:v>
                </c:pt>
                <c:pt idx="611">
                  <c:v>371.96500000000003</c:v>
                </c:pt>
                <c:pt idx="612">
                  <c:v>480.76</c:v>
                </c:pt>
                <c:pt idx="613">
                  <c:v>333.36</c:v>
                </c:pt>
                <c:pt idx="614">
                  <c:v>773.92499999999995</c:v>
                </c:pt>
                <c:pt idx="615">
                  <c:v>147.30000000000001</c:v>
                </c:pt>
                <c:pt idx="616">
                  <c:v>902.07999999999993</c:v>
                </c:pt>
                <c:pt idx="617">
                  <c:v>868.16</c:v>
                </c:pt>
                <c:pt idx="618">
                  <c:v>38.965000000000003</c:v>
                </c:pt>
                <c:pt idx="619">
                  <c:v>384.14499999999998</c:v>
                </c:pt>
                <c:pt idx="620">
                  <c:v>735.81999999999994</c:v>
                </c:pt>
                <c:pt idx="621">
                  <c:v>125.16</c:v>
                </c:pt>
                <c:pt idx="622">
                  <c:v>428.2</c:v>
                </c:pt>
                <c:pt idx="623">
                  <c:v>336.03</c:v>
                </c:pt>
                <c:pt idx="624">
                  <c:v>263.83000000000004</c:v>
                </c:pt>
                <c:pt idx="625">
                  <c:v>150.04</c:v>
                </c:pt>
                <c:pt idx="626">
                  <c:v>642.41499999999996</c:v>
                </c:pt>
                <c:pt idx="627">
                  <c:v>514.62</c:v>
                </c:pt>
                <c:pt idx="628">
                  <c:v>104.21000000000001</c:v>
                </c:pt>
                <c:pt idx="629">
                  <c:v>185.08500000000001</c:v>
                </c:pt>
                <c:pt idx="630">
                  <c:v>723.79</c:v>
                </c:pt>
                <c:pt idx="631">
                  <c:v>123.98</c:v>
                </c:pt>
                <c:pt idx="632">
                  <c:v>246.34</c:v>
                </c:pt>
                <c:pt idx="633">
                  <c:v>1942.2550000000001</c:v>
                </c:pt>
                <c:pt idx="634">
                  <c:v>88.055000000000007</c:v>
                </c:pt>
                <c:pt idx="635">
                  <c:v>318.92</c:v>
                </c:pt>
                <c:pt idx="636">
                  <c:v>1160.5250000000001</c:v>
                </c:pt>
                <c:pt idx="637">
                  <c:v>943.81500000000005</c:v>
                </c:pt>
                <c:pt idx="638">
                  <c:v>70.069999999999993</c:v>
                </c:pt>
                <c:pt idx="639">
                  <c:v>2366.6549999999997</c:v>
                </c:pt>
                <c:pt idx="640">
                  <c:v>383.4</c:v>
                </c:pt>
                <c:pt idx="641">
                  <c:v>274.90999999999997</c:v>
                </c:pt>
                <c:pt idx="642">
                  <c:v>67.745000000000005</c:v>
                </c:pt>
                <c:pt idx="643">
                  <c:v>366.48500000000001</c:v>
                </c:pt>
                <c:pt idx="644">
                  <c:v>1459.62</c:v>
                </c:pt>
                <c:pt idx="645">
                  <c:v>150.85499999999999</c:v>
                </c:pt>
                <c:pt idx="646">
                  <c:v>33.555</c:v>
                </c:pt>
                <c:pt idx="647">
                  <c:v>1715.5149999999999</c:v>
                </c:pt>
                <c:pt idx="648">
                  <c:v>587.5</c:v>
                </c:pt>
                <c:pt idx="649">
                  <c:v>713.87</c:v>
                </c:pt>
                <c:pt idx="650">
                  <c:v>113.77</c:v>
                </c:pt>
                <c:pt idx="651">
                  <c:v>99.240000000000009</c:v>
                </c:pt>
                <c:pt idx="652">
                  <c:v>125.34</c:v>
                </c:pt>
                <c:pt idx="653">
                  <c:v>479.22500000000002</c:v>
                </c:pt>
                <c:pt idx="654">
                  <c:v>726.03500000000008</c:v>
                </c:pt>
                <c:pt idx="655">
                  <c:v>81.305000000000007</c:v>
                </c:pt>
                <c:pt idx="656">
                  <c:v>173.845</c:v>
                </c:pt>
                <c:pt idx="657">
                  <c:v>49.924999999999997</c:v>
                </c:pt>
                <c:pt idx="658">
                  <c:v>1597.88</c:v>
                </c:pt>
                <c:pt idx="659">
                  <c:v>757.7</c:v>
                </c:pt>
                <c:pt idx="660">
                  <c:v>51.914999999999999</c:v>
                </c:pt>
                <c:pt idx="661">
                  <c:v>1349.99</c:v>
                </c:pt>
                <c:pt idx="662">
                  <c:v>168.965</c:v>
                </c:pt>
                <c:pt idx="663">
                  <c:v>792.18499999999995</c:v>
                </c:pt>
                <c:pt idx="664">
                  <c:v>1400.9949999999999</c:v>
                </c:pt>
                <c:pt idx="665">
                  <c:v>281.57499999999999</c:v>
                </c:pt>
                <c:pt idx="666">
                  <c:v>967.27</c:v>
                </c:pt>
                <c:pt idx="667">
                  <c:v>1650.0450000000001</c:v>
                </c:pt>
                <c:pt idx="668">
                  <c:v>217.23500000000001</c:v>
                </c:pt>
                <c:pt idx="669">
                  <c:v>319.04499999999996</c:v>
                </c:pt>
                <c:pt idx="670">
                  <c:v>2370.9049999999997</c:v>
                </c:pt>
                <c:pt idx="671">
                  <c:v>124.75500000000001</c:v>
                </c:pt>
                <c:pt idx="672">
                  <c:v>221.97</c:v>
                </c:pt>
                <c:pt idx="673">
                  <c:v>491.65</c:v>
                </c:pt>
                <c:pt idx="674">
                  <c:v>1663.4349999999999</c:v>
                </c:pt>
                <c:pt idx="675">
                  <c:v>267.56</c:v>
                </c:pt>
                <c:pt idx="676">
                  <c:v>8.49</c:v>
                </c:pt>
                <c:pt idx="677">
                  <c:v>975.66000000000008</c:v>
                </c:pt>
                <c:pt idx="678">
                  <c:v>571.28</c:v>
                </c:pt>
                <c:pt idx="679">
                  <c:v>148.35500000000002</c:v>
                </c:pt>
                <c:pt idx="680">
                  <c:v>463.11500000000001</c:v>
                </c:pt>
                <c:pt idx="681">
                  <c:v>397.51</c:v>
                </c:pt>
                <c:pt idx="682">
                  <c:v>128.125</c:v>
                </c:pt>
                <c:pt idx="683">
                  <c:v>75.635000000000005</c:v>
                </c:pt>
                <c:pt idx="684">
                  <c:v>430.53</c:v>
                </c:pt>
                <c:pt idx="685">
                  <c:v>938.77</c:v>
                </c:pt>
                <c:pt idx="686">
                  <c:v>74.625</c:v>
                </c:pt>
                <c:pt idx="687">
                  <c:v>193.89499999999998</c:v>
                </c:pt>
                <c:pt idx="688">
                  <c:v>127.84</c:v>
                </c:pt>
                <c:pt idx="689">
                  <c:v>615.995</c:v>
                </c:pt>
                <c:pt idx="690">
                  <c:v>24.93</c:v>
                </c:pt>
                <c:pt idx="691">
                  <c:v>736.07500000000005</c:v>
                </c:pt>
                <c:pt idx="692">
                  <c:v>2026.4299999999998</c:v>
                </c:pt>
                <c:pt idx="693">
                  <c:v>725.64499999999998</c:v>
                </c:pt>
                <c:pt idx="694">
                  <c:v>578.40499999999997</c:v>
                </c:pt>
                <c:pt idx="695">
                  <c:v>133.83500000000001</c:v>
                </c:pt>
                <c:pt idx="696">
                  <c:v>40.814999999999998</c:v>
                </c:pt>
                <c:pt idx="697">
                  <c:v>888.66</c:v>
                </c:pt>
                <c:pt idx="698">
                  <c:v>1047.49</c:v>
                </c:pt>
                <c:pt idx="699">
                  <c:v>743.84500000000003</c:v>
                </c:pt>
                <c:pt idx="700">
                  <c:v>366.88499999999999</c:v>
                </c:pt>
                <c:pt idx="701">
                  <c:v>339.77499999999998</c:v>
                </c:pt>
                <c:pt idx="702">
                  <c:v>298.90499999999997</c:v>
                </c:pt>
                <c:pt idx="703">
                  <c:v>351.005</c:v>
                </c:pt>
                <c:pt idx="704">
                  <c:v>65.27</c:v>
                </c:pt>
                <c:pt idx="705">
                  <c:v>922.20499999999993</c:v>
                </c:pt>
                <c:pt idx="706">
                  <c:v>113.815</c:v>
                </c:pt>
                <c:pt idx="707">
                  <c:v>364.46500000000003</c:v>
                </c:pt>
                <c:pt idx="708">
                  <c:v>709.66000000000008</c:v>
                </c:pt>
                <c:pt idx="709">
                  <c:v>779.995</c:v>
                </c:pt>
                <c:pt idx="710">
                  <c:v>1382.53</c:v>
                </c:pt>
                <c:pt idx="711">
                  <c:v>569.41000000000008</c:v>
                </c:pt>
                <c:pt idx="712">
                  <c:v>734.96</c:v>
                </c:pt>
                <c:pt idx="713">
                  <c:v>165.21</c:v>
                </c:pt>
                <c:pt idx="714">
                  <c:v>610.47</c:v>
                </c:pt>
                <c:pt idx="715">
                  <c:v>288.98</c:v>
                </c:pt>
                <c:pt idx="716">
                  <c:v>22.515000000000001</c:v>
                </c:pt>
                <c:pt idx="717">
                  <c:v>1050.375</c:v>
                </c:pt>
                <c:pt idx="718">
                  <c:v>78.875</c:v>
                </c:pt>
                <c:pt idx="719">
                  <c:v>5.8599999999999994</c:v>
                </c:pt>
                <c:pt idx="720">
                  <c:v>607.42499999999995</c:v>
                </c:pt>
                <c:pt idx="721">
                  <c:v>196.14500000000001</c:v>
                </c:pt>
                <c:pt idx="722">
                  <c:v>1347.7550000000001</c:v>
                </c:pt>
                <c:pt idx="723">
                  <c:v>395.85500000000002</c:v>
                </c:pt>
                <c:pt idx="724">
                  <c:v>67.63</c:v>
                </c:pt>
                <c:pt idx="725">
                  <c:v>800.56500000000005</c:v>
                </c:pt>
                <c:pt idx="726">
                  <c:v>1354.135</c:v>
                </c:pt>
                <c:pt idx="727">
                  <c:v>1413.875</c:v>
                </c:pt>
                <c:pt idx="728">
                  <c:v>70.56</c:v>
                </c:pt>
                <c:pt idx="729">
                  <c:v>1720.0450000000001</c:v>
                </c:pt>
                <c:pt idx="730">
                  <c:v>262.64</c:v>
                </c:pt>
                <c:pt idx="731">
                  <c:v>139.69499999999999</c:v>
                </c:pt>
                <c:pt idx="732">
                  <c:v>1300.9749999999999</c:v>
                </c:pt>
                <c:pt idx="733">
                  <c:v>493.45</c:v>
                </c:pt>
                <c:pt idx="734">
                  <c:v>110.8</c:v>
                </c:pt>
                <c:pt idx="735">
                  <c:v>437.76</c:v>
                </c:pt>
                <c:pt idx="736">
                  <c:v>844.78</c:v>
                </c:pt>
                <c:pt idx="737">
                  <c:v>166.12</c:v>
                </c:pt>
                <c:pt idx="738">
                  <c:v>304.02499999999998</c:v>
                </c:pt>
                <c:pt idx="739">
                  <c:v>1048.0450000000001</c:v>
                </c:pt>
                <c:pt idx="740">
                  <c:v>1122.5500000000002</c:v>
                </c:pt>
                <c:pt idx="741">
                  <c:v>1567.5500000000002</c:v>
                </c:pt>
                <c:pt idx="742">
                  <c:v>191.51499999999999</c:v>
                </c:pt>
                <c:pt idx="743">
                  <c:v>26.549999999999997</c:v>
                </c:pt>
                <c:pt idx="744">
                  <c:v>316.43</c:v>
                </c:pt>
                <c:pt idx="745">
                  <c:v>386.30500000000001</c:v>
                </c:pt>
                <c:pt idx="746">
                  <c:v>366.52</c:v>
                </c:pt>
                <c:pt idx="747">
                  <c:v>711.81999999999994</c:v>
                </c:pt>
                <c:pt idx="748">
                  <c:v>443.84500000000003</c:v>
                </c:pt>
                <c:pt idx="749">
                  <c:v>62.72</c:v>
                </c:pt>
                <c:pt idx="750">
                  <c:v>205.04000000000002</c:v>
                </c:pt>
                <c:pt idx="751">
                  <c:v>830.90000000000009</c:v>
                </c:pt>
                <c:pt idx="752">
                  <c:v>958.21499999999992</c:v>
                </c:pt>
                <c:pt idx="753">
                  <c:v>361.46</c:v>
                </c:pt>
                <c:pt idx="754">
                  <c:v>285.39499999999998</c:v>
                </c:pt>
                <c:pt idx="755">
                  <c:v>253.49</c:v>
                </c:pt>
                <c:pt idx="756">
                  <c:v>2202.8150000000001</c:v>
                </c:pt>
                <c:pt idx="757">
                  <c:v>753.36</c:v>
                </c:pt>
                <c:pt idx="758">
                  <c:v>245.845</c:v>
                </c:pt>
                <c:pt idx="759">
                  <c:v>37.265000000000001</c:v>
                </c:pt>
                <c:pt idx="760">
                  <c:v>683.42000000000007</c:v>
                </c:pt>
                <c:pt idx="761">
                  <c:v>260.36500000000001</c:v>
                </c:pt>
                <c:pt idx="762">
                  <c:v>1002.6400000000001</c:v>
                </c:pt>
                <c:pt idx="763">
                  <c:v>1717.44</c:v>
                </c:pt>
                <c:pt idx="764">
                  <c:v>388.84500000000003</c:v>
                </c:pt>
                <c:pt idx="765">
                  <c:v>397.05500000000001</c:v>
                </c:pt>
                <c:pt idx="766">
                  <c:v>379.69</c:v>
                </c:pt>
                <c:pt idx="767">
                  <c:v>261.05</c:v>
                </c:pt>
                <c:pt idx="768">
                  <c:v>939.98</c:v>
                </c:pt>
                <c:pt idx="769">
                  <c:v>950.98500000000001</c:v>
                </c:pt>
                <c:pt idx="770">
                  <c:v>409.57500000000005</c:v>
                </c:pt>
                <c:pt idx="771">
                  <c:v>107.99000000000001</c:v>
                </c:pt>
                <c:pt idx="772">
                  <c:v>665.12</c:v>
                </c:pt>
                <c:pt idx="773">
                  <c:v>112.85</c:v>
                </c:pt>
                <c:pt idx="774">
                  <c:v>364.42</c:v>
                </c:pt>
                <c:pt idx="775">
                  <c:v>194.59</c:v>
                </c:pt>
                <c:pt idx="776">
                  <c:v>123.14</c:v>
                </c:pt>
                <c:pt idx="777">
                  <c:v>829.58999999999992</c:v>
                </c:pt>
                <c:pt idx="778">
                  <c:v>489.33000000000004</c:v>
                </c:pt>
                <c:pt idx="779">
                  <c:v>233.54000000000002</c:v>
                </c:pt>
                <c:pt idx="780">
                  <c:v>2.0499999999999998</c:v>
                </c:pt>
                <c:pt idx="781">
                  <c:v>268.39499999999998</c:v>
                </c:pt>
                <c:pt idx="782">
                  <c:v>92.245000000000005</c:v>
                </c:pt>
                <c:pt idx="783">
                  <c:v>980.97499999999991</c:v>
                </c:pt>
                <c:pt idx="784">
                  <c:v>71.474999999999994</c:v>
                </c:pt>
                <c:pt idx="785">
                  <c:v>392.07499999999999</c:v>
                </c:pt>
                <c:pt idx="786">
                  <c:v>160.125</c:v>
                </c:pt>
                <c:pt idx="787">
                  <c:v>557.18000000000006</c:v>
                </c:pt>
                <c:pt idx="788">
                  <c:v>121.7</c:v>
                </c:pt>
                <c:pt idx="789">
                  <c:v>178.11500000000001</c:v>
                </c:pt>
                <c:pt idx="790">
                  <c:v>433.29499999999996</c:v>
                </c:pt>
                <c:pt idx="791">
                  <c:v>53.41</c:v>
                </c:pt>
                <c:pt idx="792">
                  <c:v>449.66499999999996</c:v>
                </c:pt>
                <c:pt idx="793">
                  <c:v>45.695</c:v>
                </c:pt>
                <c:pt idx="794">
                  <c:v>420.09000000000003</c:v>
                </c:pt>
                <c:pt idx="795">
                  <c:v>397.52</c:v>
                </c:pt>
                <c:pt idx="796">
                  <c:v>85.064999999999998</c:v>
                </c:pt>
                <c:pt idx="797">
                  <c:v>200.185</c:v>
                </c:pt>
                <c:pt idx="798">
                  <c:v>1365.425</c:v>
                </c:pt>
                <c:pt idx="799">
                  <c:v>374.97500000000002</c:v>
                </c:pt>
                <c:pt idx="800">
                  <c:v>900.03499999999997</c:v>
                </c:pt>
                <c:pt idx="801">
                  <c:v>483.23</c:v>
                </c:pt>
                <c:pt idx="802">
                  <c:v>786.17499999999995</c:v>
                </c:pt>
                <c:pt idx="803">
                  <c:v>1346.6849999999999</c:v>
                </c:pt>
                <c:pt idx="804">
                  <c:v>960.67000000000007</c:v>
                </c:pt>
                <c:pt idx="805">
                  <c:v>27.39</c:v>
                </c:pt>
                <c:pt idx="806">
                  <c:v>1453.44</c:v>
                </c:pt>
                <c:pt idx="807">
                  <c:v>2036.27</c:v>
                </c:pt>
                <c:pt idx="808">
                  <c:v>122.97499999999999</c:v>
                </c:pt>
                <c:pt idx="809">
                  <c:v>12.395</c:v>
                </c:pt>
                <c:pt idx="810">
                  <c:v>1809.19</c:v>
                </c:pt>
                <c:pt idx="811">
                  <c:v>513.30499999999995</c:v>
                </c:pt>
                <c:pt idx="812">
                  <c:v>578.81500000000005</c:v>
                </c:pt>
                <c:pt idx="813">
                  <c:v>115.29</c:v>
                </c:pt>
                <c:pt idx="814">
                  <c:v>496.76</c:v>
                </c:pt>
                <c:pt idx="815">
                  <c:v>68.814999999999998</c:v>
                </c:pt>
                <c:pt idx="816">
                  <c:v>861.71</c:v>
                </c:pt>
                <c:pt idx="817">
                  <c:v>366.94</c:v>
                </c:pt>
                <c:pt idx="818">
                  <c:v>88.844999999999999</c:v>
                </c:pt>
                <c:pt idx="819">
                  <c:v>218.80500000000001</c:v>
                </c:pt>
                <c:pt idx="820">
                  <c:v>885.13499999999999</c:v>
                </c:pt>
                <c:pt idx="821">
                  <c:v>347.03</c:v>
                </c:pt>
                <c:pt idx="822">
                  <c:v>1038.56</c:v>
                </c:pt>
                <c:pt idx="823">
                  <c:v>148.82</c:v>
                </c:pt>
                <c:pt idx="824">
                  <c:v>541.11500000000001</c:v>
                </c:pt>
                <c:pt idx="825">
                  <c:v>457.65999999999997</c:v>
                </c:pt>
                <c:pt idx="826">
                  <c:v>550.29</c:v>
                </c:pt>
                <c:pt idx="827">
                  <c:v>522.94000000000005</c:v>
                </c:pt>
                <c:pt idx="828">
                  <c:v>24.25</c:v>
                </c:pt>
                <c:pt idx="829">
                  <c:v>200.28</c:v>
                </c:pt>
                <c:pt idx="830">
                  <c:v>364.14</c:v>
                </c:pt>
                <c:pt idx="831">
                  <c:v>186.245</c:v>
                </c:pt>
                <c:pt idx="832">
                  <c:v>380.07</c:v>
                </c:pt>
                <c:pt idx="833">
                  <c:v>1435.7950000000001</c:v>
                </c:pt>
                <c:pt idx="834">
                  <c:v>67.674999999999997</c:v>
                </c:pt>
                <c:pt idx="835">
                  <c:v>160.53</c:v>
                </c:pt>
                <c:pt idx="836">
                  <c:v>364.95</c:v>
                </c:pt>
                <c:pt idx="837">
                  <c:v>468.935</c:v>
                </c:pt>
                <c:pt idx="838">
                  <c:v>175.41499999999999</c:v>
                </c:pt>
                <c:pt idx="839">
                  <c:v>599.33000000000004</c:v>
                </c:pt>
                <c:pt idx="840">
                  <c:v>164.34500000000003</c:v>
                </c:pt>
                <c:pt idx="841">
                  <c:v>120.6</c:v>
                </c:pt>
                <c:pt idx="842">
                  <c:v>115.515</c:v>
                </c:pt>
                <c:pt idx="843">
                  <c:v>160.345</c:v>
                </c:pt>
                <c:pt idx="844">
                  <c:v>109.12</c:v>
                </c:pt>
                <c:pt idx="845">
                  <c:v>358.15999999999997</c:v>
                </c:pt>
                <c:pt idx="846">
                  <c:v>670.94500000000005</c:v>
                </c:pt>
                <c:pt idx="847">
                  <c:v>242.58499999999998</c:v>
                </c:pt>
                <c:pt idx="848">
                  <c:v>95.5</c:v>
                </c:pt>
                <c:pt idx="849">
                  <c:v>544.15</c:v>
                </c:pt>
                <c:pt idx="850">
                  <c:v>305.07</c:v>
                </c:pt>
                <c:pt idx="851">
                  <c:v>311.27999999999997</c:v>
                </c:pt>
                <c:pt idx="852">
                  <c:v>525.81999999999994</c:v>
                </c:pt>
                <c:pt idx="853">
                  <c:v>1146.3499999999999</c:v>
                </c:pt>
                <c:pt idx="854">
                  <c:v>381.88499999999999</c:v>
                </c:pt>
                <c:pt idx="855">
                  <c:v>63.12</c:v>
                </c:pt>
                <c:pt idx="856">
                  <c:v>223.49</c:v>
                </c:pt>
                <c:pt idx="857">
                  <c:v>250.13499999999999</c:v>
                </c:pt>
                <c:pt idx="858">
                  <c:v>152.38999999999999</c:v>
                </c:pt>
                <c:pt idx="859">
                  <c:v>569.17000000000007</c:v>
                </c:pt>
                <c:pt idx="860">
                  <c:v>626.76</c:v>
                </c:pt>
                <c:pt idx="861">
                  <c:v>371.17499999999995</c:v>
                </c:pt>
                <c:pt idx="862">
                  <c:v>204.48000000000002</c:v>
                </c:pt>
                <c:pt idx="863">
                  <c:v>1558.4650000000001</c:v>
                </c:pt>
                <c:pt idx="864">
                  <c:v>100.64500000000001</c:v>
                </c:pt>
                <c:pt idx="865">
                  <c:v>655.18499999999995</c:v>
                </c:pt>
                <c:pt idx="866">
                  <c:v>549.58500000000004</c:v>
                </c:pt>
                <c:pt idx="867">
                  <c:v>24.310000000000002</c:v>
                </c:pt>
                <c:pt idx="868">
                  <c:v>47.379999999999995</c:v>
                </c:pt>
                <c:pt idx="869">
                  <c:v>726.51499999999999</c:v>
                </c:pt>
                <c:pt idx="870">
                  <c:v>78.39</c:v>
                </c:pt>
                <c:pt idx="871">
                  <c:v>129.44</c:v>
                </c:pt>
                <c:pt idx="872">
                  <c:v>145.22999999999999</c:v>
                </c:pt>
                <c:pt idx="873">
                  <c:v>237.9</c:v>
                </c:pt>
                <c:pt idx="874">
                  <c:v>451.16999999999996</c:v>
                </c:pt>
                <c:pt idx="875">
                  <c:v>1289.96</c:v>
                </c:pt>
                <c:pt idx="876">
                  <c:v>15</c:v>
                </c:pt>
                <c:pt idx="877">
                  <c:v>599.53500000000008</c:v>
                </c:pt>
                <c:pt idx="878">
                  <c:v>108</c:v>
                </c:pt>
                <c:pt idx="879">
                  <c:v>436.185</c:v>
                </c:pt>
                <c:pt idx="880">
                  <c:v>284.46000000000004</c:v>
                </c:pt>
                <c:pt idx="881">
                  <c:v>62.145000000000003</c:v>
                </c:pt>
                <c:pt idx="882">
                  <c:v>416.97</c:v>
                </c:pt>
                <c:pt idx="883">
                  <c:v>250.23000000000002</c:v>
                </c:pt>
                <c:pt idx="884">
                  <c:v>964.09999999999991</c:v>
                </c:pt>
                <c:pt idx="885">
                  <c:v>659.6</c:v>
                </c:pt>
                <c:pt idx="886">
                  <c:v>1332.81</c:v>
                </c:pt>
                <c:pt idx="887">
                  <c:v>162.91999999999999</c:v>
                </c:pt>
                <c:pt idx="888">
                  <c:v>11.68</c:v>
                </c:pt>
                <c:pt idx="889">
                  <c:v>476.48</c:v>
                </c:pt>
                <c:pt idx="890">
                  <c:v>82.405000000000001</c:v>
                </c:pt>
                <c:pt idx="891">
                  <c:v>597.40000000000009</c:v>
                </c:pt>
                <c:pt idx="892">
                  <c:v>335.5</c:v>
                </c:pt>
                <c:pt idx="893">
                  <c:v>48.8</c:v>
                </c:pt>
                <c:pt idx="894">
                  <c:v>496.11</c:v>
                </c:pt>
                <c:pt idx="895">
                  <c:v>330.40999999999997</c:v>
                </c:pt>
                <c:pt idx="896">
                  <c:v>1016.265</c:v>
                </c:pt>
                <c:pt idx="897">
                  <c:v>51.454999999999998</c:v>
                </c:pt>
                <c:pt idx="898">
                  <c:v>1492.6100000000001</c:v>
                </c:pt>
                <c:pt idx="899">
                  <c:v>124.77500000000001</c:v>
                </c:pt>
                <c:pt idx="900">
                  <c:v>232.9</c:v>
                </c:pt>
                <c:pt idx="901">
                  <c:v>132.32</c:v>
                </c:pt>
                <c:pt idx="902">
                  <c:v>169.96</c:v>
                </c:pt>
                <c:pt idx="903">
                  <c:v>301.38</c:v>
                </c:pt>
                <c:pt idx="904">
                  <c:v>999.625</c:v>
                </c:pt>
                <c:pt idx="905">
                  <c:v>7.1999999999999993</c:v>
                </c:pt>
                <c:pt idx="906">
                  <c:v>1336.3000000000002</c:v>
                </c:pt>
                <c:pt idx="907">
                  <c:v>685.71</c:v>
                </c:pt>
                <c:pt idx="908">
                  <c:v>311.04000000000002</c:v>
                </c:pt>
                <c:pt idx="909">
                  <c:v>30.674999999999997</c:v>
                </c:pt>
                <c:pt idx="910">
                  <c:v>258.61500000000001</c:v>
                </c:pt>
                <c:pt idx="911">
                  <c:v>724.58999999999992</c:v>
                </c:pt>
                <c:pt idx="912">
                  <c:v>4.9350000000000005</c:v>
                </c:pt>
                <c:pt idx="913">
                  <c:v>131.22999999999999</c:v>
                </c:pt>
                <c:pt idx="914">
                  <c:v>899.29499999999996</c:v>
                </c:pt>
                <c:pt idx="915">
                  <c:v>227.17000000000002</c:v>
                </c:pt>
                <c:pt idx="916">
                  <c:v>41.66</c:v>
                </c:pt>
                <c:pt idx="917">
                  <c:v>100.11</c:v>
                </c:pt>
                <c:pt idx="918">
                  <c:v>780.44500000000005</c:v>
                </c:pt>
                <c:pt idx="919">
                  <c:v>572.69000000000005</c:v>
                </c:pt>
                <c:pt idx="920">
                  <c:v>662.08</c:v>
                </c:pt>
                <c:pt idx="921">
                  <c:v>357.22</c:v>
                </c:pt>
                <c:pt idx="922">
                  <c:v>258.435</c:v>
                </c:pt>
                <c:pt idx="923">
                  <c:v>812.93000000000006</c:v>
                </c:pt>
                <c:pt idx="924">
                  <c:v>333.15999999999997</c:v>
                </c:pt>
                <c:pt idx="925">
                  <c:v>115.47</c:v>
                </c:pt>
                <c:pt idx="926">
                  <c:v>128.565</c:v>
                </c:pt>
                <c:pt idx="927">
                  <c:v>375.90999999999997</c:v>
                </c:pt>
                <c:pt idx="928">
                  <c:v>1.885</c:v>
                </c:pt>
                <c:pt idx="929">
                  <c:v>883.02499999999998</c:v>
                </c:pt>
                <c:pt idx="930">
                  <c:v>730.59500000000003</c:v>
                </c:pt>
                <c:pt idx="931">
                  <c:v>71.314999999999998</c:v>
                </c:pt>
                <c:pt idx="932">
                  <c:v>413.88</c:v>
                </c:pt>
                <c:pt idx="933">
                  <c:v>509.15999999999997</c:v>
                </c:pt>
                <c:pt idx="934">
                  <c:v>129.81</c:v>
                </c:pt>
                <c:pt idx="935">
                  <c:v>311.565</c:v>
                </c:pt>
                <c:pt idx="936">
                  <c:v>10.734999999999999</c:v>
                </c:pt>
                <c:pt idx="937">
                  <c:v>1818.08</c:v>
                </c:pt>
                <c:pt idx="938">
                  <c:v>567.34999999999991</c:v>
                </c:pt>
                <c:pt idx="939">
                  <c:v>441.27</c:v>
                </c:pt>
                <c:pt idx="940">
                  <c:v>852.32500000000005</c:v>
                </c:pt>
                <c:pt idx="941">
                  <c:v>343.42499999999995</c:v>
                </c:pt>
                <c:pt idx="942">
                  <c:v>515.04499999999996</c:v>
                </c:pt>
                <c:pt idx="943">
                  <c:v>484.24</c:v>
                </c:pt>
                <c:pt idx="944">
                  <c:v>511.495</c:v>
                </c:pt>
                <c:pt idx="945">
                  <c:v>48.004999999999995</c:v>
                </c:pt>
                <c:pt idx="946">
                  <c:v>7.6349999999999998</c:v>
                </c:pt>
                <c:pt idx="947">
                  <c:v>735.82500000000005</c:v>
                </c:pt>
                <c:pt idx="948">
                  <c:v>275.55</c:v>
                </c:pt>
                <c:pt idx="949">
                  <c:v>48.120000000000005</c:v>
                </c:pt>
                <c:pt idx="950">
                  <c:v>1575.3600000000001</c:v>
                </c:pt>
                <c:pt idx="951">
                  <c:v>194.20999999999998</c:v>
                </c:pt>
                <c:pt idx="952">
                  <c:v>268.41999999999996</c:v>
                </c:pt>
                <c:pt idx="953">
                  <c:v>476.27</c:v>
                </c:pt>
                <c:pt idx="954">
                  <c:v>79.10499999999999</c:v>
                </c:pt>
                <c:pt idx="955">
                  <c:v>1272.1399999999999</c:v>
                </c:pt>
                <c:pt idx="956">
                  <c:v>195.11</c:v>
                </c:pt>
                <c:pt idx="957">
                  <c:v>700.875</c:v>
                </c:pt>
                <c:pt idx="958">
                  <c:v>581.07500000000005</c:v>
                </c:pt>
                <c:pt idx="959">
                  <c:v>8.8850000000000016</c:v>
                </c:pt>
                <c:pt idx="960">
                  <c:v>65.75</c:v>
                </c:pt>
                <c:pt idx="961">
                  <c:v>1026.7800000000002</c:v>
                </c:pt>
                <c:pt idx="962">
                  <c:v>1781.2950000000001</c:v>
                </c:pt>
                <c:pt idx="963">
                  <c:v>1559.8899999999999</c:v>
                </c:pt>
                <c:pt idx="964">
                  <c:v>705.09</c:v>
                </c:pt>
                <c:pt idx="965">
                  <c:v>31.619999999999997</c:v>
                </c:pt>
                <c:pt idx="966">
                  <c:v>551.11500000000001</c:v>
                </c:pt>
                <c:pt idx="967">
                  <c:v>69.435000000000002</c:v>
                </c:pt>
                <c:pt idx="968">
                  <c:v>466.625</c:v>
                </c:pt>
                <c:pt idx="969">
                  <c:v>797.99</c:v>
                </c:pt>
                <c:pt idx="970">
                  <c:v>178.815</c:v>
                </c:pt>
                <c:pt idx="971">
                  <c:v>166.45499999999998</c:v>
                </c:pt>
                <c:pt idx="972">
                  <c:v>549.09999999999991</c:v>
                </c:pt>
                <c:pt idx="973">
                  <c:v>426.15</c:v>
                </c:pt>
                <c:pt idx="974">
                  <c:v>163.255</c:v>
                </c:pt>
                <c:pt idx="975">
                  <c:v>76.94</c:v>
                </c:pt>
                <c:pt idx="976">
                  <c:v>19.18</c:v>
                </c:pt>
                <c:pt idx="977">
                  <c:v>84.490000000000009</c:v>
                </c:pt>
                <c:pt idx="978">
                  <c:v>148.89499999999998</c:v>
                </c:pt>
                <c:pt idx="979">
                  <c:v>155.12</c:v>
                </c:pt>
                <c:pt idx="980">
                  <c:v>607.63499999999999</c:v>
                </c:pt>
                <c:pt idx="981">
                  <c:v>857.84500000000003</c:v>
                </c:pt>
                <c:pt idx="982">
                  <c:v>288.15499999999997</c:v>
                </c:pt>
                <c:pt idx="983">
                  <c:v>351.87</c:v>
                </c:pt>
                <c:pt idx="984">
                  <c:v>921.18000000000006</c:v>
                </c:pt>
                <c:pt idx="985">
                  <c:v>182.20499999999998</c:v>
                </c:pt>
                <c:pt idx="986">
                  <c:v>148.66500000000002</c:v>
                </c:pt>
                <c:pt idx="987">
                  <c:v>232.35</c:v>
                </c:pt>
                <c:pt idx="988">
                  <c:v>118.98</c:v>
                </c:pt>
                <c:pt idx="989">
                  <c:v>320.79999999999995</c:v>
                </c:pt>
                <c:pt idx="990">
                  <c:v>976.51499999999999</c:v>
                </c:pt>
                <c:pt idx="991">
                  <c:v>65.965000000000003</c:v>
                </c:pt>
                <c:pt idx="992">
                  <c:v>710.61</c:v>
                </c:pt>
                <c:pt idx="993">
                  <c:v>15.105</c:v>
                </c:pt>
                <c:pt idx="994">
                  <c:v>43.78</c:v>
                </c:pt>
                <c:pt idx="995">
                  <c:v>376.08000000000004</c:v>
                </c:pt>
                <c:pt idx="996">
                  <c:v>1008.135</c:v>
                </c:pt>
                <c:pt idx="997">
                  <c:v>480.05499999999995</c:v>
                </c:pt>
                <c:pt idx="998">
                  <c:v>294.815</c:v>
                </c:pt>
                <c:pt idx="999">
                  <c:v>50.144999999999996</c:v>
                </c:pt>
                <c:pt idx="1000">
                  <c:v>333.47</c:v>
                </c:pt>
                <c:pt idx="1001">
                  <c:v>285.14</c:v>
                </c:pt>
                <c:pt idx="1002">
                  <c:v>56.260000000000005</c:v>
                </c:pt>
                <c:pt idx="1003">
                  <c:v>663.81500000000005</c:v>
                </c:pt>
                <c:pt idx="1004">
                  <c:v>160.54500000000002</c:v>
                </c:pt>
                <c:pt idx="1005">
                  <c:v>289.96500000000003</c:v>
                </c:pt>
                <c:pt idx="1006">
                  <c:v>27.414999999999999</c:v>
                </c:pt>
                <c:pt idx="1007">
                  <c:v>101.015</c:v>
                </c:pt>
                <c:pt idx="1008">
                  <c:v>164.505</c:v>
                </c:pt>
                <c:pt idx="1009">
                  <c:v>1031.4349999999999</c:v>
                </c:pt>
                <c:pt idx="1010">
                  <c:v>128.495</c:v>
                </c:pt>
                <c:pt idx="1011">
                  <c:v>605.96</c:v>
                </c:pt>
                <c:pt idx="1012">
                  <c:v>26.015000000000001</c:v>
                </c:pt>
                <c:pt idx="1013">
                  <c:v>510.02</c:v>
                </c:pt>
                <c:pt idx="1014">
                  <c:v>157.71</c:v>
                </c:pt>
                <c:pt idx="1015">
                  <c:v>586.82500000000005</c:v>
                </c:pt>
                <c:pt idx="1016">
                  <c:v>795.19</c:v>
                </c:pt>
                <c:pt idx="1017">
                  <c:v>23.805</c:v>
                </c:pt>
                <c:pt idx="1018">
                  <c:v>389.78499999999997</c:v>
                </c:pt>
                <c:pt idx="1019">
                  <c:v>1424.825</c:v>
                </c:pt>
                <c:pt idx="1020">
                  <c:v>289.73</c:v>
                </c:pt>
                <c:pt idx="1021">
                  <c:v>483.33500000000004</c:v>
                </c:pt>
                <c:pt idx="1022">
                  <c:v>15.25</c:v>
                </c:pt>
                <c:pt idx="1023">
                  <c:v>54.79</c:v>
                </c:pt>
                <c:pt idx="1024">
                  <c:v>180.53</c:v>
                </c:pt>
                <c:pt idx="1025">
                  <c:v>336.21</c:v>
                </c:pt>
                <c:pt idx="1026">
                  <c:v>139.745</c:v>
                </c:pt>
                <c:pt idx="1027">
                  <c:v>279.63499999999999</c:v>
                </c:pt>
                <c:pt idx="1028">
                  <c:v>109.37</c:v>
                </c:pt>
                <c:pt idx="1029">
                  <c:v>1.21</c:v>
                </c:pt>
                <c:pt idx="1030">
                  <c:v>109.39</c:v>
                </c:pt>
                <c:pt idx="1031">
                  <c:v>219.25</c:v>
                </c:pt>
                <c:pt idx="1032">
                  <c:v>204.815</c:v>
                </c:pt>
                <c:pt idx="1033">
                  <c:v>1562.8400000000001</c:v>
                </c:pt>
                <c:pt idx="1034">
                  <c:v>493.32499999999999</c:v>
                </c:pt>
                <c:pt idx="1035">
                  <c:v>167.54500000000002</c:v>
                </c:pt>
                <c:pt idx="1036">
                  <c:v>967.02500000000009</c:v>
                </c:pt>
                <c:pt idx="1037">
                  <c:v>506.40999999999997</c:v>
                </c:pt>
                <c:pt idx="1038">
                  <c:v>112.65</c:v>
                </c:pt>
                <c:pt idx="1039">
                  <c:v>497.48</c:v>
                </c:pt>
                <c:pt idx="1040">
                  <c:v>329.55</c:v>
                </c:pt>
                <c:pt idx="1041">
                  <c:v>332.41999999999996</c:v>
                </c:pt>
                <c:pt idx="1042">
                  <c:v>382.435</c:v>
                </c:pt>
                <c:pt idx="1043">
                  <c:v>115.925</c:v>
                </c:pt>
                <c:pt idx="1044">
                  <c:v>1096.94</c:v>
                </c:pt>
                <c:pt idx="1045">
                  <c:v>504.91499999999996</c:v>
                </c:pt>
                <c:pt idx="1046">
                  <c:v>292.61500000000001</c:v>
                </c:pt>
                <c:pt idx="1047">
                  <c:v>1451.0050000000001</c:v>
                </c:pt>
                <c:pt idx="1048">
                  <c:v>330.07</c:v>
                </c:pt>
                <c:pt idx="1049">
                  <c:v>85.10499999999999</c:v>
                </c:pt>
                <c:pt idx="1050">
                  <c:v>200.09</c:v>
                </c:pt>
                <c:pt idx="1051">
                  <c:v>137.94499999999999</c:v>
                </c:pt>
                <c:pt idx="1052">
                  <c:v>5.3249999999999993</c:v>
                </c:pt>
                <c:pt idx="1053">
                  <c:v>374.03</c:v>
                </c:pt>
                <c:pt idx="1054">
                  <c:v>224.97</c:v>
                </c:pt>
                <c:pt idx="1055">
                  <c:v>33.340000000000003</c:v>
                </c:pt>
                <c:pt idx="1056">
                  <c:v>338.73</c:v>
                </c:pt>
                <c:pt idx="1057">
                  <c:v>131.66500000000002</c:v>
                </c:pt>
                <c:pt idx="1058">
                  <c:v>198.495</c:v>
                </c:pt>
                <c:pt idx="1059">
                  <c:v>477.59000000000003</c:v>
                </c:pt>
                <c:pt idx="1060">
                  <c:v>24.934999999999999</c:v>
                </c:pt>
                <c:pt idx="1061">
                  <c:v>487.01499999999999</c:v>
                </c:pt>
                <c:pt idx="1062">
                  <c:v>376.315</c:v>
                </c:pt>
                <c:pt idx="1063">
                  <c:v>222.18</c:v>
                </c:pt>
                <c:pt idx="1064">
                  <c:v>1607.8249999999998</c:v>
                </c:pt>
                <c:pt idx="1065">
                  <c:v>109.39</c:v>
                </c:pt>
                <c:pt idx="1066">
                  <c:v>226.17000000000002</c:v>
                </c:pt>
                <c:pt idx="1067">
                  <c:v>66.92</c:v>
                </c:pt>
                <c:pt idx="1068">
                  <c:v>318.24</c:v>
                </c:pt>
                <c:pt idx="1069">
                  <c:v>34.75</c:v>
                </c:pt>
                <c:pt idx="1070">
                  <c:v>55.174999999999997</c:v>
                </c:pt>
                <c:pt idx="1071">
                  <c:v>346.18</c:v>
                </c:pt>
                <c:pt idx="1072">
                  <c:v>21.12</c:v>
                </c:pt>
                <c:pt idx="1073">
                  <c:v>368.93499999999995</c:v>
                </c:pt>
                <c:pt idx="1074">
                  <c:v>892.86</c:v>
                </c:pt>
                <c:pt idx="1075">
                  <c:v>633.35</c:v>
                </c:pt>
                <c:pt idx="1076">
                  <c:v>310.44499999999999</c:v>
                </c:pt>
                <c:pt idx="1077">
                  <c:v>457.53999999999996</c:v>
                </c:pt>
                <c:pt idx="1078">
                  <c:v>268.88499999999999</c:v>
                </c:pt>
                <c:pt idx="1079">
                  <c:v>59.42</c:v>
                </c:pt>
                <c:pt idx="1080">
                  <c:v>163.86</c:v>
                </c:pt>
                <c:pt idx="1081">
                  <c:v>827.505</c:v>
                </c:pt>
                <c:pt idx="1082">
                  <c:v>927.1099999999999</c:v>
                </c:pt>
                <c:pt idx="1083">
                  <c:v>193.94499999999999</c:v>
                </c:pt>
                <c:pt idx="1084">
                  <c:v>613.72500000000002</c:v>
                </c:pt>
                <c:pt idx="1085">
                  <c:v>366.685</c:v>
                </c:pt>
                <c:pt idx="1086">
                  <c:v>79.02000000000001</c:v>
                </c:pt>
                <c:pt idx="1087">
                  <c:v>53.605000000000004</c:v>
                </c:pt>
                <c:pt idx="1088">
                  <c:v>381.995</c:v>
                </c:pt>
                <c:pt idx="1089">
                  <c:v>204.32999999999998</c:v>
                </c:pt>
                <c:pt idx="1090">
                  <c:v>104.515</c:v>
                </c:pt>
                <c:pt idx="1091">
                  <c:v>274.435</c:v>
                </c:pt>
                <c:pt idx="1092">
                  <c:v>1025.5050000000001</c:v>
                </c:pt>
                <c:pt idx="1093">
                  <c:v>780.16499999999996</c:v>
                </c:pt>
                <c:pt idx="1094">
                  <c:v>443.14</c:v>
                </c:pt>
                <c:pt idx="1095">
                  <c:v>199.36</c:v>
                </c:pt>
                <c:pt idx="1096">
                  <c:v>230.48500000000001</c:v>
                </c:pt>
                <c:pt idx="1097">
                  <c:v>520.42499999999995</c:v>
                </c:pt>
                <c:pt idx="1098">
                  <c:v>29.675000000000001</c:v>
                </c:pt>
                <c:pt idx="1099">
                  <c:v>161.185</c:v>
                </c:pt>
                <c:pt idx="1100">
                  <c:v>415.18</c:v>
                </c:pt>
                <c:pt idx="1101">
                  <c:v>351.51499999999999</c:v>
                </c:pt>
                <c:pt idx="1102">
                  <c:v>687.99</c:v>
                </c:pt>
                <c:pt idx="1103">
                  <c:v>84.18</c:v>
                </c:pt>
                <c:pt idx="1104">
                  <c:v>385.55</c:v>
                </c:pt>
                <c:pt idx="1105">
                  <c:v>301.005</c:v>
                </c:pt>
                <c:pt idx="1106">
                  <c:v>73.674999999999997</c:v>
                </c:pt>
                <c:pt idx="1107">
                  <c:v>132.52499999999998</c:v>
                </c:pt>
                <c:pt idx="1108">
                  <c:v>44.82</c:v>
                </c:pt>
                <c:pt idx="1109">
                  <c:v>250.73500000000001</c:v>
                </c:pt>
                <c:pt idx="1110">
                  <c:v>141.98500000000001</c:v>
                </c:pt>
                <c:pt idx="1111">
                  <c:v>231.17500000000001</c:v>
                </c:pt>
                <c:pt idx="1112">
                  <c:v>136.30000000000001</c:v>
                </c:pt>
                <c:pt idx="1113">
                  <c:v>111.455</c:v>
                </c:pt>
                <c:pt idx="1114">
                  <c:v>599.97499999999991</c:v>
                </c:pt>
                <c:pt idx="1115">
                  <c:v>827.44</c:v>
                </c:pt>
                <c:pt idx="1116">
                  <c:v>777.5</c:v>
                </c:pt>
                <c:pt idx="1117">
                  <c:v>43.894999999999996</c:v>
                </c:pt>
                <c:pt idx="1118">
                  <c:v>264.16999999999996</c:v>
                </c:pt>
                <c:pt idx="1119">
                  <c:v>398.22</c:v>
                </c:pt>
                <c:pt idx="1120">
                  <c:v>253.49</c:v>
                </c:pt>
                <c:pt idx="1121">
                  <c:v>34.734999999999999</c:v>
                </c:pt>
                <c:pt idx="1122">
                  <c:v>988.26</c:v>
                </c:pt>
                <c:pt idx="1123">
                  <c:v>184.73000000000002</c:v>
                </c:pt>
                <c:pt idx="1124">
                  <c:v>16.25</c:v>
                </c:pt>
                <c:pt idx="1125">
                  <c:v>188.63</c:v>
                </c:pt>
                <c:pt idx="1126">
                  <c:v>124.255</c:v>
                </c:pt>
                <c:pt idx="1127">
                  <c:v>30.204999999999998</c:v>
                </c:pt>
                <c:pt idx="1128">
                  <c:v>205.09</c:v>
                </c:pt>
                <c:pt idx="1129">
                  <c:v>42.605000000000004</c:v>
                </c:pt>
                <c:pt idx="1130">
                  <c:v>134.255</c:v>
                </c:pt>
                <c:pt idx="1131">
                  <c:v>18.954999999999998</c:v>
                </c:pt>
                <c:pt idx="1132">
                  <c:v>198.14</c:v>
                </c:pt>
                <c:pt idx="1133">
                  <c:v>35.04</c:v>
                </c:pt>
                <c:pt idx="1134">
                  <c:v>27.130000000000003</c:v>
                </c:pt>
                <c:pt idx="1135">
                  <c:v>194.35500000000002</c:v>
                </c:pt>
                <c:pt idx="1136">
                  <c:v>161.16</c:v>
                </c:pt>
                <c:pt idx="1137">
                  <c:v>297.92499999999995</c:v>
                </c:pt>
                <c:pt idx="1138">
                  <c:v>30.85</c:v>
                </c:pt>
                <c:pt idx="1139">
                  <c:v>259.33500000000004</c:v>
                </c:pt>
                <c:pt idx="1140">
                  <c:v>277.91499999999996</c:v>
                </c:pt>
                <c:pt idx="1141">
                  <c:v>26.535</c:v>
                </c:pt>
                <c:pt idx="1142">
                  <c:v>166.72500000000002</c:v>
                </c:pt>
                <c:pt idx="1143">
                  <c:v>122.91499999999999</c:v>
                </c:pt>
                <c:pt idx="1144">
                  <c:v>25.87</c:v>
                </c:pt>
                <c:pt idx="1145">
                  <c:v>76.63</c:v>
                </c:pt>
                <c:pt idx="1146">
                  <c:v>131.35500000000002</c:v>
                </c:pt>
                <c:pt idx="1147">
                  <c:v>272.35000000000002</c:v>
                </c:pt>
                <c:pt idx="1148">
                  <c:v>205.005</c:v>
                </c:pt>
                <c:pt idx="1149">
                  <c:v>57.055</c:v>
                </c:pt>
                <c:pt idx="1150">
                  <c:v>8.49</c:v>
                </c:pt>
                <c:pt idx="1151">
                  <c:v>461.23500000000001</c:v>
                </c:pt>
                <c:pt idx="1152">
                  <c:v>490.90499999999997</c:v>
                </c:pt>
                <c:pt idx="1153">
                  <c:v>108.77000000000001</c:v>
                </c:pt>
                <c:pt idx="1154">
                  <c:v>40.284999999999997</c:v>
                </c:pt>
                <c:pt idx="1155">
                  <c:v>192.53500000000003</c:v>
                </c:pt>
                <c:pt idx="1156">
                  <c:v>381.40999999999997</c:v>
                </c:pt>
                <c:pt idx="1157">
                  <c:v>112.14</c:v>
                </c:pt>
                <c:pt idx="1158">
                  <c:v>611.08500000000004</c:v>
                </c:pt>
                <c:pt idx="1159">
                  <c:v>178.91</c:v>
                </c:pt>
                <c:pt idx="1160">
                  <c:v>38.299999999999997</c:v>
                </c:pt>
                <c:pt idx="1161">
                  <c:v>146.43</c:v>
                </c:pt>
                <c:pt idx="1162">
                  <c:v>109.72</c:v>
                </c:pt>
                <c:pt idx="1163">
                  <c:v>627.755</c:v>
                </c:pt>
                <c:pt idx="1164">
                  <c:v>1073.18</c:v>
                </c:pt>
                <c:pt idx="1165">
                  <c:v>166.98500000000001</c:v>
                </c:pt>
                <c:pt idx="1166">
                  <c:v>513.23</c:v>
                </c:pt>
                <c:pt idx="1167">
                  <c:v>2.44</c:v>
                </c:pt>
                <c:pt idx="1168">
                  <c:v>293.10500000000002</c:v>
                </c:pt>
                <c:pt idx="1169">
                  <c:v>304.58</c:v>
                </c:pt>
                <c:pt idx="1170">
                  <c:v>272.25</c:v>
                </c:pt>
                <c:pt idx="1171">
                  <c:v>512.28</c:v>
                </c:pt>
                <c:pt idx="1172">
                  <c:v>0.6</c:v>
                </c:pt>
                <c:pt idx="1173">
                  <c:v>109.845</c:v>
                </c:pt>
                <c:pt idx="1174">
                  <c:v>146.38999999999999</c:v>
                </c:pt>
                <c:pt idx="1175">
                  <c:v>66.429999999999993</c:v>
                </c:pt>
                <c:pt idx="1176">
                  <c:v>351.44</c:v>
                </c:pt>
                <c:pt idx="1177">
                  <c:v>38.65</c:v>
                </c:pt>
                <c:pt idx="1178">
                  <c:v>836.26</c:v>
                </c:pt>
                <c:pt idx="1179">
                  <c:v>110.47999999999999</c:v>
                </c:pt>
                <c:pt idx="1180">
                  <c:v>3.54</c:v>
                </c:pt>
                <c:pt idx="1181">
                  <c:v>192.31</c:v>
                </c:pt>
                <c:pt idx="1182">
                  <c:v>1432.625</c:v>
                </c:pt>
                <c:pt idx="1183">
                  <c:v>96.444999999999993</c:v>
                </c:pt>
                <c:pt idx="1184">
                  <c:v>492.12</c:v>
                </c:pt>
                <c:pt idx="1185">
                  <c:v>174.67000000000002</c:v>
                </c:pt>
                <c:pt idx="1186">
                  <c:v>3.5149999999999997</c:v>
                </c:pt>
                <c:pt idx="1187">
                  <c:v>93.509999999999991</c:v>
                </c:pt>
                <c:pt idx="1188">
                  <c:v>205.14</c:v>
                </c:pt>
                <c:pt idx="1189">
                  <c:v>39.97</c:v>
                </c:pt>
                <c:pt idx="1190">
                  <c:v>517.07500000000005</c:v>
                </c:pt>
                <c:pt idx="1191">
                  <c:v>900.38499999999999</c:v>
                </c:pt>
                <c:pt idx="1192">
                  <c:v>250.99</c:v>
                </c:pt>
                <c:pt idx="1193">
                  <c:v>280.13</c:v>
                </c:pt>
                <c:pt idx="1194">
                  <c:v>475.21</c:v>
                </c:pt>
                <c:pt idx="1195">
                  <c:v>859.58999999999992</c:v>
                </c:pt>
                <c:pt idx="1196">
                  <c:v>38.17</c:v>
                </c:pt>
                <c:pt idx="1197">
                  <c:v>762.98</c:v>
                </c:pt>
                <c:pt idx="1198">
                  <c:v>21.435000000000002</c:v>
                </c:pt>
                <c:pt idx="1199">
                  <c:v>78.185000000000002</c:v>
                </c:pt>
                <c:pt idx="1200">
                  <c:v>183.785</c:v>
                </c:pt>
                <c:pt idx="1201">
                  <c:v>82.584999999999994</c:v>
                </c:pt>
                <c:pt idx="1202">
                  <c:v>11.82</c:v>
                </c:pt>
                <c:pt idx="1203">
                  <c:v>406.35500000000002</c:v>
                </c:pt>
                <c:pt idx="1204">
                  <c:v>9.85</c:v>
                </c:pt>
                <c:pt idx="1205">
                  <c:v>289.08500000000004</c:v>
                </c:pt>
                <c:pt idx="1206">
                  <c:v>28.385000000000002</c:v>
                </c:pt>
                <c:pt idx="1207">
                  <c:v>54.95</c:v>
                </c:pt>
                <c:pt idx="1208">
                  <c:v>49.39</c:v>
                </c:pt>
                <c:pt idx="1209">
                  <c:v>268.99</c:v>
                </c:pt>
                <c:pt idx="1210">
                  <c:v>55.769999999999996</c:v>
                </c:pt>
                <c:pt idx="1211">
                  <c:v>808.8</c:v>
                </c:pt>
                <c:pt idx="1212">
                  <c:v>294.245</c:v>
                </c:pt>
                <c:pt idx="1213">
                  <c:v>347.82</c:v>
                </c:pt>
                <c:pt idx="1214">
                  <c:v>466.20499999999998</c:v>
                </c:pt>
                <c:pt idx="1215">
                  <c:v>68.25</c:v>
                </c:pt>
                <c:pt idx="1216">
                  <c:v>220.42000000000002</c:v>
                </c:pt>
                <c:pt idx="1217">
                  <c:v>73.894999999999996</c:v>
                </c:pt>
                <c:pt idx="1218">
                  <c:v>58.795000000000002</c:v>
                </c:pt>
                <c:pt idx="1219">
                  <c:v>22.11</c:v>
                </c:pt>
                <c:pt idx="1220">
                  <c:v>144.84</c:v>
                </c:pt>
                <c:pt idx="1221">
                  <c:v>12.45</c:v>
                </c:pt>
                <c:pt idx="1222">
                  <c:v>267.34000000000003</c:v>
                </c:pt>
                <c:pt idx="1223">
                  <c:v>74.64</c:v>
                </c:pt>
                <c:pt idx="1224">
                  <c:v>106.62</c:v>
                </c:pt>
                <c:pt idx="1225">
                  <c:v>315.68</c:v>
                </c:pt>
                <c:pt idx="1226">
                  <c:v>145.29000000000002</c:v>
                </c:pt>
                <c:pt idx="1227">
                  <c:v>30.015000000000001</c:v>
                </c:pt>
                <c:pt idx="1228">
                  <c:v>286.84000000000003</c:v>
                </c:pt>
                <c:pt idx="1229">
                  <c:v>89.25</c:v>
                </c:pt>
                <c:pt idx="1230">
                  <c:v>349.9</c:v>
                </c:pt>
                <c:pt idx="1231">
                  <c:v>60.17</c:v>
                </c:pt>
                <c:pt idx="1232">
                  <c:v>596.79</c:v>
                </c:pt>
                <c:pt idx="1233">
                  <c:v>193.80500000000001</c:v>
                </c:pt>
                <c:pt idx="1234">
                  <c:v>337.57499999999999</c:v>
                </c:pt>
                <c:pt idx="1235">
                  <c:v>1.8250000000000002</c:v>
                </c:pt>
                <c:pt idx="1236">
                  <c:v>396.09000000000003</c:v>
                </c:pt>
                <c:pt idx="1237">
                  <c:v>719.58999999999992</c:v>
                </c:pt>
                <c:pt idx="1238">
                  <c:v>509.78</c:v>
                </c:pt>
                <c:pt idx="1239">
                  <c:v>190.48000000000002</c:v>
                </c:pt>
                <c:pt idx="1240">
                  <c:v>18.579999999999998</c:v>
                </c:pt>
                <c:pt idx="1241">
                  <c:v>44.025000000000006</c:v>
                </c:pt>
                <c:pt idx="1242">
                  <c:v>200.54500000000002</c:v>
                </c:pt>
                <c:pt idx="1243">
                  <c:v>21.605</c:v>
                </c:pt>
                <c:pt idx="1244">
                  <c:v>79.83</c:v>
                </c:pt>
                <c:pt idx="1245">
                  <c:v>39.255000000000003</c:v>
                </c:pt>
                <c:pt idx="1246">
                  <c:v>26.634999999999998</c:v>
                </c:pt>
                <c:pt idx="1247">
                  <c:v>249.05500000000001</c:v>
                </c:pt>
                <c:pt idx="1248">
                  <c:v>1025.865</c:v>
                </c:pt>
                <c:pt idx="1249">
                  <c:v>37.629999999999995</c:v>
                </c:pt>
                <c:pt idx="1250">
                  <c:v>117.66499999999999</c:v>
                </c:pt>
                <c:pt idx="1251">
                  <c:v>196.76499999999999</c:v>
                </c:pt>
                <c:pt idx="1252">
                  <c:v>47.325000000000003</c:v>
                </c:pt>
                <c:pt idx="1253">
                  <c:v>111.16499999999999</c:v>
                </c:pt>
                <c:pt idx="1254">
                  <c:v>70.914999999999992</c:v>
                </c:pt>
                <c:pt idx="1255">
                  <c:v>539.57500000000005</c:v>
                </c:pt>
                <c:pt idx="1256">
                  <c:v>155.83499999999998</c:v>
                </c:pt>
                <c:pt idx="1257">
                  <c:v>82.474999999999994</c:v>
                </c:pt>
                <c:pt idx="1258">
                  <c:v>392.44</c:v>
                </c:pt>
                <c:pt idx="1259">
                  <c:v>184.685</c:v>
                </c:pt>
                <c:pt idx="1260">
                  <c:v>121.78999999999999</c:v>
                </c:pt>
                <c:pt idx="1261">
                  <c:v>397.7</c:v>
                </c:pt>
                <c:pt idx="1262">
                  <c:v>447.19499999999999</c:v>
                </c:pt>
                <c:pt idx="1263">
                  <c:v>257.63</c:v>
                </c:pt>
                <c:pt idx="1264">
                  <c:v>589.375</c:v>
                </c:pt>
                <c:pt idx="1265">
                  <c:v>38.284999999999997</c:v>
                </c:pt>
                <c:pt idx="1266">
                  <c:v>51.34</c:v>
                </c:pt>
                <c:pt idx="1267">
                  <c:v>350.26</c:v>
                </c:pt>
                <c:pt idx="1268">
                  <c:v>109.005</c:v>
                </c:pt>
                <c:pt idx="1269">
                  <c:v>31.14</c:v>
                </c:pt>
                <c:pt idx="1270">
                  <c:v>578.81500000000005</c:v>
                </c:pt>
                <c:pt idx="1271">
                  <c:v>14.375</c:v>
                </c:pt>
                <c:pt idx="1272">
                  <c:v>264.86</c:v>
                </c:pt>
                <c:pt idx="1273">
                  <c:v>22.384999999999998</c:v>
                </c:pt>
                <c:pt idx="1274">
                  <c:v>317.70500000000004</c:v>
                </c:pt>
                <c:pt idx="1275">
                  <c:v>67.61</c:v>
                </c:pt>
                <c:pt idx="1276">
                  <c:v>22.67</c:v>
                </c:pt>
                <c:pt idx="1277">
                  <c:v>19.48</c:v>
                </c:pt>
                <c:pt idx="1278">
                  <c:v>63.61</c:v>
                </c:pt>
                <c:pt idx="1279">
                  <c:v>107.095</c:v>
                </c:pt>
                <c:pt idx="1280">
                  <c:v>28.925000000000001</c:v>
                </c:pt>
                <c:pt idx="1281">
                  <c:v>51.46</c:v>
                </c:pt>
                <c:pt idx="1282">
                  <c:v>15.290000000000001</c:v>
                </c:pt>
                <c:pt idx="1283">
                  <c:v>170.24</c:v>
                </c:pt>
                <c:pt idx="1284">
                  <c:v>212.44</c:v>
                </c:pt>
                <c:pt idx="1285">
                  <c:v>859.21</c:v>
                </c:pt>
                <c:pt idx="1286">
                  <c:v>106.18</c:v>
                </c:pt>
                <c:pt idx="1287">
                  <c:v>18.954999999999998</c:v>
                </c:pt>
                <c:pt idx="1288">
                  <c:v>70.474999999999994</c:v>
                </c:pt>
                <c:pt idx="1289">
                  <c:v>471.10500000000002</c:v>
                </c:pt>
                <c:pt idx="1290">
                  <c:v>38.549999999999997</c:v>
                </c:pt>
                <c:pt idx="1291">
                  <c:v>91.59</c:v>
                </c:pt>
                <c:pt idx="1292">
                  <c:v>60.19</c:v>
                </c:pt>
                <c:pt idx="1293">
                  <c:v>57.715000000000003</c:v>
                </c:pt>
                <c:pt idx="1294">
                  <c:v>172.02999999999997</c:v>
                </c:pt>
                <c:pt idx="1295">
                  <c:v>639.375</c:v>
                </c:pt>
                <c:pt idx="1296">
                  <c:v>12.3</c:v>
                </c:pt>
                <c:pt idx="1297">
                  <c:v>278.565</c:v>
                </c:pt>
                <c:pt idx="1298">
                  <c:v>34.225000000000001</c:v>
                </c:pt>
                <c:pt idx="1299">
                  <c:v>1121.585</c:v>
                </c:pt>
                <c:pt idx="1300">
                  <c:v>300.97500000000002</c:v>
                </c:pt>
                <c:pt idx="1301">
                  <c:v>471.565</c:v>
                </c:pt>
                <c:pt idx="1302">
                  <c:v>292.88499999999999</c:v>
                </c:pt>
                <c:pt idx="1303">
                  <c:v>271.99</c:v>
                </c:pt>
                <c:pt idx="1304">
                  <c:v>481.35500000000002</c:v>
                </c:pt>
                <c:pt idx="1305">
                  <c:v>40.25</c:v>
                </c:pt>
                <c:pt idx="1306">
                  <c:v>63.67</c:v>
                </c:pt>
                <c:pt idx="1307">
                  <c:v>7.64</c:v>
                </c:pt>
                <c:pt idx="1308">
                  <c:v>397.75</c:v>
                </c:pt>
                <c:pt idx="1309">
                  <c:v>519.4</c:v>
                </c:pt>
                <c:pt idx="1310">
                  <c:v>53.545000000000002</c:v>
                </c:pt>
                <c:pt idx="1311">
                  <c:v>1114.875</c:v>
                </c:pt>
                <c:pt idx="1312">
                  <c:v>256.49</c:v>
                </c:pt>
                <c:pt idx="1313">
                  <c:v>86.125</c:v>
                </c:pt>
                <c:pt idx="1314">
                  <c:v>599.06500000000005</c:v>
                </c:pt>
                <c:pt idx="1315">
                  <c:v>250.07</c:v>
                </c:pt>
                <c:pt idx="1316">
                  <c:v>391.76499999999999</c:v>
                </c:pt>
                <c:pt idx="1317">
                  <c:v>47.72</c:v>
                </c:pt>
                <c:pt idx="1318">
                  <c:v>90.485000000000014</c:v>
                </c:pt>
                <c:pt idx="1319">
                  <c:v>301.20000000000005</c:v>
                </c:pt>
                <c:pt idx="1320">
                  <c:v>31.074999999999999</c:v>
                </c:pt>
                <c:pt idx="1321">
                  <c:v>236.22500000000002</c:v>
                </c:pt>
                <c:pt idx="1322">
                  <c:v>762.52500000000009</c:v>
                </c:pt>
                <c:pt idx="1323">
                  <c:v>99.83</c:v>
                </c:pt>
                <c:pt idx="1324">
                  <c:v>239.495</c:v>
                </c:pt>
                <c:pt idx="1325">
                  <c:v>976.95499999999993</c:v>
                </c:pt>
                <c:pt idx="1326">
                  <c:v>13.135</c:v>
                </c:pt>
                <c:pt idx="1327">
                  <c:v>47.765000000000001</c:v>
                </c:pt>
                <c:pt idx="1328">
                  <c:v>457.03</c:v>
                </c:pt>
                <c:pt idx="1329">
                  <c:v>51.66</c:v>
                </c:pt>
                <c:pt idx="1330">
                  <c:v>388.6</c:v>
                </c:pt>
                <c:pt idx="1331">
                  <c:v>841.53</c:v>
                </c:pt>
                <c:pt idx="1332">
                  <c:v>69.795000000000002</c:v>
                </c:pt>
                <c:pt idx="1333">
                  <c:v>122.47499999999999</c:v>
                </c:pt>
                <c:pt idx="1334">
                  <c:v>120.815</c:v>
                </c:pt>
                <c:pt idx="1335">
                  <c:v>115.07</c:v>
                </c:pt>
                <c:pt idx="1336">
                  <c:v>19.055</c:v>
                </c:pt>
                <c:pt idx="1337">
                  <c:v>605.13</c:v>
                </c:pt>
                <c:pt idx="1338">
                  <c:v>743.2</c:v>
                </c:pt>
                <c:pt idx="1339">
                  <c:v>65.35499999999999</c:v>
                </c:pt>
                <c:pt idx="1340">
                  <c:v>21.905000000000001</c:v>
                </c:pt>
                <c:pt idx="1341">
                  <c:v>279.55500000000001</c:v>
                </c:pt>
                <c:pt idx="1342">
                  <c:v>9.8350000000000009</c:v>
                </c:pt>
                <c:pt idx="1343">
                  <c:v>582.91499999999996</c:v>
                </c:pt>
                <c:pt idx="1344">
                  <c:v>143.88</c:v>
                </c:pt>
                <c:pt idx="1345">
                  <c:v>103.155</c:v>
                </c:pt>
                <c:pt idx="1346">
                  <c:v>121.45500000000001</c:v>
                </c:pt>
                <c:pt idx="1347">
                  <c:v>312.5</c:v>
                </c:pt>
                <c:pt idx="1348">
                  <c:v>1082.6100000000001</c:v>
                </c:pt>
                <c:pt idx="1349">
                  <c:v>126.155</c:v>
                </c:pt>
                <c:pt idx="1350">
                  <c:v>290.02499999999998</c:v>
                </c:pt>
                <c:pt idx="1351">
                  <c:v>55.76</c:v>
                </c:pt>
                <c:pt idx="1352">
                  <c:v>117.155</c:v>
                </c:pt>
                <c:pt idx="1353">
                  <c:v>320.69499999999999</c:v>
                </c:pt>
                <c:pt idx="1354">
                  <c:v>219.07</c:v>
                </c:pt>
                <c:pt idx="1355">
                  <c:v>80.81</c:v>
                </c:pt>
                <c:pt idx="1356">
                  <c:v>51.58</c:v>
                </c:pt>
                <c:pt idx="1357">
                  <c:v>435.29</c:v>
                </c:pt>
                <c:pt idx="1358">
                  <c:v>159.465</c:v>
                </c:pt>
                <c:pt idx="1359">
                  <c:v>7.41</c:v>
                </c:pt>
                <c:pt idx="1360">
                  <c:v>65.294999999999987</c:v>
                </c:pt>
                <c:pt idx="1361">
                  <c:v>200.4</c:v>
                </c:pt>
                <c:pt idx="1362">
                  <c:v>234.97499999999999</c:v>
                </c:pt>
                <c:pt idx="1363">
                  <c:v>615.97499999999991</c:v>
                </c:pt>
                <c:pt idx="1364">
                  <c:v>154.565</c:v>
                </c:pt>
                <c:pt idx="1365">
                  <c:v>48.97</c:v>
                </c:pt>
                <c:pt idx="1366">
                  <c:v>466.63499999999999</c:v>
                </c:pt>
                <c:pt idx="1367">
                  <c:v>323.07499999999999</c:v>
                </c:pt>
                <c:pt idx="1368">
                  <c:v>217.08999999999997</c:v>
                </c:pt>
                <c:pt idx="1369">
                  <c:v>107.53</c:v>
                </c:pt>
                <c:pt idx="1370">
                  <c:v>384.03999999999996</c:v>
                </c:pt>
                <c:pt idx="1371">
                  <c:v>122.875</c:v>
                </c:pt>
                <c:pt idx="1372">
                  <c:v>198.55500000000001</c:v>
                </c:pt>
                <c:pt idx="1373">
                  <c:v>297.77999999999997</c:v>
                </c:pt>
                <c:pt idx="1374">
                  <c:v>251.48500000000001</c:v>
                </c:pt>
                <c:pt idx="1375">
                  <c:v>88.814999999999998</c:v>
                </c:pt>
                <c:pt idx="1376">
                  <c:v>821.99</c:v>
                </c:pt>
                <c:pt idx="1377">
                  <c:v>85.7</c:v>
                </c:pt>
                <c:pt idx="1378">
                  <c:v>93.18</c:v>
                </c:pt>
                <c:pt idx="1379">
                  <c:v>81.525000000000006</c:v>
                </c:pt>
                <c:pt idx="1380">
                  <c:v>250.64500000000001</c:v>
                </c:pt>
                <c:pt idx="1381">
                  <c:v>116.545</c:v>
                </c:pt>
                <c:pt idx="1382">
                  <c:v>284.315</c:v>
                </c:pt>
                <c:pt idx="1383">
                  <c:v>15.885</c:v>
                </c:pt>
                <c:pt idx="1384">
                  <c:v>169.71</c:v>
                </c:pt>
                <c:pt idx="1385">
                  <c:v>434.74</c:v>
                </c:pt>
                <c:pt idx="1386">
                  <c:v>782.27500000000009</c:v>
                </c:pt>
                <c:pt idx="1387">
                  <c:v>419.33500000000004</c:v>
                </c:pt>
                <c:pt idx="1388">
                  <c:v>110.655</c:v>
                </c:pt>
                <c:pt idx="1389">
                  <c:v>72.234999999999999</c:v>
                </c:pt>
                <c:pt idx="1390">
                  <c:v>277.56</c:v>
                </c:pt>
                <c:pt idx="1391">
                  <c:v>1.03</c:v>
                </c:pt>
                <c:pt idx="1392">
                  <c:v>527.15</c:v>
                </c:pt>
                <c:pt idx="1393">
                  <c:v>250.48000000000002</c:v>
                </c:pt>
                <c:pt idx="1394">
                  <c:v>208.92000000000002</c:v>
                </c:pt>
                <c:pt idx="1395">
                  <c:v>405.09000000000003</c:v>
                </c:pt>
                <c:pt idx="1396">
                  <c:v>116.72499999999999</c:v>
                </c:pt>
                <c:pt idx="1397">
                  <c:v>131.60000000000002</c:v>
                </c:pt>
                <c:pt idx="1398">
                  <c:v>146.965</c:v>
                </c:pt>
                <c:pt idx="1399">
                  <c:v>29.115000000000002</c:v>
                </c:pt>
                <c:pt idx="1400">
                  <c:v>49.47</c:v>
                </c:pt>
                <c:pt idx="1401">
                  <c:v>52.760000000000005</c:v>
                </c:pt>
                <c:pt idx="1402">
                  <c:v>266.62</c:v>
                </c:pt>
                <c:pt idx="1403">
                  <c:v>728.95</c:v>
                </c:pt>
                <c:pt idx="1404">
                  <c:v>99.944999999999993</c:v>
                </c:pt>
                <c:pt idx="1405">
                  <c:v>120.785</c:v>
                </c:pt>
                <c:pt idx="1406">
                  <c:v>174.85500000000002</c:v>
                </c:pt>
                <c:pt idx="1407">
                  <c:v>66.295000000000002</c:v>
                </c:pt>
                <c:pt idx="1408">
                  <c:v>193.505</c:v>
                </c:pt>
                <c:pt idx="1409">
                  <c:v>34.840000000000003</c:v>
                </c:pt>
                <c:pt idx="1410">
                  <c:v>270.85500000000002</c:v>
                </c:pt>
                <c:pt idx="1411">
                  <c:v>202.03</c:v>
                </c:pt>
                <c:pt idx="1412">
                  <c:v>110.13999999999999</c:v>
                </c:pt>
                <c:pt idx="1413">
                  <c:v>17.95</c:v>
                </c:pt>
                <c:pt idx="1414">
                  <c:v>60.98</c:v>
                </c:pt>
                <c:pt idx="1415">
                  <c:v>255.7</c:v>
                </c:pt>
                <c:pt idx="1416">
                  <c:v>737.14</c:v>
                </c:pt>
                <c:pt idx="1417">
                  <c:v>136.55500000000001</c:v>
                </c:pt>
                <c:pt idx="1418">
                  <c:v>1.6850000000000001</c:v>
                </c:pt>
                <c:pt idx="1419">
                  <c:v>129.54</c:v>
                </c:pt>
                <c:pt idx="1420">
                  <c:v>646.67499999999995</c:v>
                </c:pt>
                <c:pt idx="1421">
                  <c:v>74.52000000000001</c:v>
                </c:pt>
                <c:pt idx="1422">
                  <c:v>161.98500000000001</c:v>
                </c:pt>
                <c:pt idx="1423">
                  <c:v>79.61</c:v>
                </c:pt>
                <c:pt idx="1424">
                  <c:v>80.655000000000001</c:v>
                </c:pt>
                <c:pt idx="1425">
                  <c:v>17.61</c:v>
                </c:pt>
                <c:pt idx="1426">
                  <c:v>310.42</c:v>
                </c:pt>
                <c:pt idx="1427">
                  <c:v>129.51</c:v>
                </c:pt>
                <c:pt idx="1428">
                  <c:v>13.414999999999999</c:v>
                </c:pt>
                <c:pt idx="1429">
                  <c:v>265.83000000000004</c:v>
                </c:pt>
                <c:pt idx="1430">
                  <c:v>73.53</c:v>
                </c:pt>
                <c:pt idx="1431">
                  <c:v>97.07</c:v>
                </c:pt>
                <c:pt idx="1432">
                  <c:v>1.5049999999999999</c:v>
                </c:pt>
                <c:pt idx="1433">
                  <c:v>188.17500000000001</c:v>
                </c:pt>
                <c:pt idx="1434">
                  <c:v>13.645</c:v>
                </c:pt>
                <c:pt idx="1435">
                  <c:v>521.45499999999993</c:v>
                </c:pt>
                <c:pt idx="1436">
                  <c:v>21.075000000000003</c:v>
                </c:pt>
                <c:pt idx="1437">
                  <c:v>104.595</c:v>
                </c:pt>
                <c:pt idx="1438">
                  <c:v>45.924999999999997</c:v>
                </c:pt>
                <c:pt idx="1439">
                  <c:v>319.505</c:v>
                </c:pt>
                <c:pt idx="1440">
                  <c:v>103.845</c:v>
                </c:pt>
                <c:pt idx="1441">
                  <c:v>260.07499999999999</c:v>
                </c:pt>
                <c:pt idx="1442">
                  <c:v>402.245</c:v>
                </c:pt>
                <c:pt idx="1443">
                  <c:v>494.26</c:v>
                </c:pt>
                <c:pt idx="1444">
                  <c:v>29.604999999999997</c:v>
                </c:pt>
                <c:pt idx="1445">
                  <c:v>184.64</c:v>
                </c:pt>
                <c:pt idx="1446">
                  <c:v>220.31</c:v>
                </c:pt>
                <c:pt idx="1447">
                  <c:v>510.65</c:v>
                </c:pt>
                <c:pt idx="1448">
                  <c:v>1060.28</c:v>
                </c:pt>
                <c:pt idx="1449">
                  <c:v>389.03</c:v>
                </c:pt>
                <c:pt idx="1450">
                  <c:v>188.32</c:v>
                </c:pt>
                <c:pt idx="1451">
                  <c:v>88.215000000000003</c:v>
                </c:pt>
                <c:pt idx="1452">
                  <c:v>256.53499999999997</c:v>
                </c:pt>
                <c:pt idx="1453">
                  <c:v>176.39</c:v>
                </c:pt>
                <c:pt idx="1454">
                  <c:v>132.13</c:v>
                </c:pt>
                <c:pt idx="1455">
                  <c:v>38.724999999999994</c:v>
                </c:pt>
                <c:pt idx="1456">
                  <c:v>32.18</c:v>
                </c:pt>
                <c:pt idx="1457">
                  <c:v>27.43</c:v>
                </c:pt>
                <c:pt idx="1458">
                  <c:v>87.97999999999999</c:v>
                </c:pt>
                <c:pt idx="1459">
                  <c:v>42.085000000000001</c:v>
                </c:pt>
                <c:pt idx="1460">
                  <c:v>81.949999999999989</c:v>
                </c:pt>
                <c:pt idx="1461">
                  <c:v>419.20499999999998</c:v>
                </c:pt>
                <c:pt idx="1462">
                  <c:v>1239.58</c:v>
                </c:pt>
                <c:pt idx="1463">
                  <c:v>844.63499999999999</c:v>
                </c:pt>
                <c:pt idx="1464">
                  <c:v>598.93000000000006</c:v>
                </c:pt>
                <c:pt idx="1465">
                  <c:v>280.26</c:v>
                </c:pt>
                <c:pt idx="1466">
                  <c:v>7.23</c:v>
                </c:pt>
                <c:pt idx="1467">
                  <c:v>319.88499999999999</c:v>
                </c:pt>
                <c:pt idx="1468">
                  <c:v>24.295000000000002</c:v>
                </c:pt>
                <c:pt idx="1469">
                  <c:v>436.1</c:v>
                </c:pt>
                <c:pt idx="1470">
                  <c:v>342.22500000000002</c:v>
                </c:pt>
                <c:pt idx="1471">
                  <c:v>137.82999999999998</c:v>
                </c:pt>
                <c:pt idx="1472">
                  <c:v>142.565</c:v>
                </c:pt>
                <c:pt idx="1473">
                  <c:v>73.14500000000001</c:v>
                </c:pt>
                <c:pt idx="1474">
                  <c:v>228.99</c:v>
                </c:pt>
                <c:pt idx="1475">
                  <c:v>301.43</c:v>
                </c:pt>
                <c:pt idx="1476">
                  <c:v>18.245000000000001</c:v>
                </c:pt>
                <c:pt idx="1477">
                  <c:v>67.680000000000007</c:v>
                </c:pt>
                <c:pt idx="1478">
                  <c:v>116.155</c:v>
                </c:pt>
                <c:pt idx="1479">
                  <c:v>320.84500000000003</c:v>
                </c:pt>
                <c:pt idx="1480">
                  <c:v>9.5300000000000011</c:v>
                </c:pt>
                <c:pt idx="1481">
                  <c:v>306.89999999999998</c:v>
                </c:pt>
                <c:pt idx="1482">
                  <c:v>438.34500000000003</c:v>
                </c:pt>
                <c:pt idx="1483">
                  <c:v>271.67500000000001</c:v>
                </c:pt>
                <c:pt idx="1484">
                  <c:v>19.384999999999998</c:v>
                </c:pt>
                <c:pt idx="1485">
                  <c:v>16.744999999999997</c:v>
                </c:pt>
                <c:pt idx="1486">
                  <c:v>102.185</c:v>
                </c:pt>
                <c:pt idx="1487">
                  <c:v>53.555</c:v>
                </c:pt>
                <c:pt idx="1488">
                  <c:v>283.78499999999997</c:v>
                </c:pt>
                <c:pt idx="1489">
                  <c:v>19.105</c:v>
                </c:pt>
                <c:pt idx="1490">
                  <c:v>136.36500000000001</c:v>
                </c:pt>
                <c:pt idx="1491">
                  <c:v>176.94499999999999</c:v>
                </c:pt>
                <c:pt idx="1492">
                  <c:v>163.95500000000001</c:v>
                </c:pt>
                <c:pt idx="1493">
                  <c:v>107.515</c:v>
                </c:pt>
                <c:pt idx="1494">
                  <c:v>123.44499999999999</c:v>
                </c:pt>
                <c:pt idx="1495">
                  <c:v>167.16000000000003</c:v>
                </c:pt>
                <c:pt idx="1496">
                  <c:v>111.795</c:v>
                </c:pt>
                <c:pt idx="1497">
                  <c:v>560.58999999999992</c:v>
                </c:pt>
                <c:pt idx="1498">
                  <c:v>20.83</c:v>
                </c:pt>
                <c:pt idx="1499">
                  <c:v>222.4</c:v>
                </c:pt>
                <c:pt idx="1500">
                  <c:v>378.52</c:v>
                </c:pt>
                <c:pt idx="1501">
                  <c:v>365.53999999999996</c:v>
                </c:pt>
                <c:pt idx="1502">
                  <c:v>277.26499999999999</c:v>
                </c:pt>
                <c:pt idx="1503">
                  <c:v>161.69</c:v>
                </c:pt>
                <c:pt idx="1504">
                  <c:v>127.64500000000001</c:v>
                </c:pt>
                <c:pt idx="1505">
                  <c:v>370.56</c:v>
                </c:pt>
                <c:pt idx="1506">
                  <c:v>79.900000000000006</c:v>
                </c:pt>
                <c:pt idx="1507">
                  <c:v>306.65999999999997</c:v>
                </c:pt>
                <c:pt idx="1508">
                  <c:v>539.51499999999999</c:v>
                </c:pt>
                <c:pt idx="1509">
                  <c:v>192.95999999999998</c:v>
                </c:pt>
                <c:pt idx="1510">
                  <c:v>105.76</c:v>
                </c:pt>
                <c:pt idx="1511">
                  <c:v>70.72</c:v>
                </c:pt>
                <c:pt idx="1512">
                  <c:v>82.54</c:v>
                </c:pt>
                <c:pt idx="1513">
                  <c:v>215.26999999999998</c:v>
                </c:pt>
                <c:pt idx="1514">
                  <c:v>517.39</c:v>
                </c:pt>
                <c:pt idx="1515">
                  <c:v>133.17500000000001</c:v>
                </c:pt>
                <c:pt idx="1516">
                  <c:v>71.569999999999993</c:v>
                </c:pt>
                <c:pt idx="1517">
                  <c:v>11.67</c:v>
                </c:pt>
                <c:pt idx="1518">
                  <c:v>133.535</c:v>
                </c:pt>
                <c:pt idx="1519">
                  <c:v>407.65</c:v>
                </c:pt>
                <c:pt idx="1520">
                  <c:v>494.11500000000001</c:v>
                </c:pt>
                <c:pt idx="1521">
                  <c:v>47.65</c:v>
                </c:pt>
                <c:pt idx="1522">
                  <c:v>44.82</c:v>
                </c:pt>
                <c:pt idx="1523">
                  <c:v>3.9449999999999998</c:v>
                </c:pt>
                <c:pt idx="1524">
                  <c:v>25.884999999999998</c:v>
                </c:pt>
                <c:pt idx="1525">
                  <c:v>155.19499999999999</c:v>
                </c:pt>
                <c:pt idx="1526">
                  <c:v>266.53499999999997</c:v>
                </c:pt>
                <c:pt idx="1527">
                  <c:v>44.540000000000006</c:v>
                </c:pt>
                <c:pt idx="1528">
                  <c:v>281.20000000000005</c:v>
                </c:pt>
                <c:pt idx="1529">
                  <c:v>915.77500000000009</c:v>
                </c:pt>
                <c:pt idx="1530">
                  <c:v>198.45</c:v>
                </c:pt>
                <c:pt idx="1531">
                  <c:v>251.67000000000002</c:v>
                </c:pt>
                <c:pt idx="1532">
                  <c:v>362.02</c:v>
                </c:pt>
                <c:pt idx="1533">
                  <c:v>209.52500000000001</c:v>
                </c:pt>
                <c:pt idx="1534">
                  <c:v>11.635</c:v>
                </c:pt>
                <c:pt idx="1535">
                  <c:v>341.71000000000004</c:v>
                </c:pt>
                <c:pt idx="1536">
                  <c:v>309.26499999999999</c:v>
                </c:pt>
                <c:pt idx="1537">
                  <c:v>427.625</c:v>
                </c:pt>
                <c:pt idx="1538">
                  <c:v>199.69</c:v>
                </c:pt>
                <c:pt idx="1539">
                  <c:v>117.04499999999999</c:v>
                </c:pt>
                <c:pt idx="1540">
                  <c:v>846.82500000000005</c:v>
                </c:pt>
                <c:pt idx="1541">
                  <c:v>122.7</c:v>
                </c:pt>
                <c:pt idx="1542">
                  <c:v>130.91</c:v>
                </c:pt>
                <c:pt idx="1543">
                  <c:v>176.46499999999997</c:v>
                </c:pt>
                <c:pt idx="1544">
                  <c:v>153.22500000000002</c:v>
                </c:pt>
                <c:pt idx="1545">
                  <c:v>19.734999999999999</c:v>
                </c:pt>
                <c:pt idx="1546">
                  <c:v>45.864999999999995</c:v>
                </c:pt>
                <c:pt idx="1547">
                  <c:v>212.05</c:v>
                </c:pt>
                <c:pt idx="1548">
                  <c:v>207.70499999999998</c:v>
                </c:pt>
                <c:pt idx="1549">
                  <c:v>354.065</c:v>
                </c:pt>
                <c:pt idx="1550">
                  <c:v>353.51</c:v>
                </c:pt>
                <c:pt idx="1551">
                  <c:v>146.71</c:v>
                </c:pt>
                <c:pt idx="1552">
                  <c:v>14.53</c:v>
                </c:pt>
                <c:pt idx="1553">
                  <c:v>44.8</c:v>
                </c:pt>
                <c:pt idx="1554">
                  <c:v>587.94499999999994</c:v>
                </c:pt>
                <c:pt idx="1555">
                  <c:v>20.83</c:v>
                </c:pt>
                <c:pt idx="1556">
                  <c:v>103.66</c:v>
                </c:pt>
                <c:pt idx="1557">
                  <c:v>456.88499999999999</c:v>
                </c:pt>
                <c:pt idx="1558">
                  <c:v>147.005</c:v>
                </c:pt>
                <c:pt idx="1559">
                  <c:v>141.01</c:v>
                </c:pt>
                <c:pt idx="1560">
                  <c:v>217.095</c:v>
                </c:pt>
                <c:pt idx="1561">
                  <c:v>34.375</c:v>
                </c:pt>
                <c:pt idx="1562">
                  <c:v>158.73000000000002</c:v>
                </c:pt>
                <c:pt idx="1563">
                  <c:v>669.89499999999998</c:v>
                </c:pt>
                <c:pt idx="1564">
                  <c:v>27.96</c:v>
                </c:pt>
                <c:pt idx="1565">
                  <c:v>290.10000000000002</c:v>
                </c:pt>
                <c:pt idx="1566">
                  <c:v>80.974999999999994</c:v>
                </c:pt>
                <c:pt idx="1567">
                  <c:v>0.90999999999999992</c:v>
                </c:pt>
                <c:pt idx="1568">
                  <c:v>238.72499999999999</c:v>
                </c:pt>
                <c:pt idx="1569">
                  <c:v>112.265</c:v>
                </c:pt>
                <c:pt idx="1570">
                  <c:v>111.14</c:v>
                </c:pt>
                <c:pt idx="1571">
                  <c:v>373.07499999999999</c:v>
                </c:pt>
                <c:pt idx="1572">
                  <c:v>191.82</c:v>
                </c:pt>
                <c:pt idx="1573">
                  <c:v>320.55500000000001</c:v>
                </c:pt>
                <c:pt idx="1574">
                  <c:v>66.010000000000005</c:v>
                </c:pt>
                <c:pt idx="1575">
                  <c:v>9.370000000000001</c:v>
                </c:pt>
                <c:pt idx="1576">
                  <c:v>73.344999999999999</c:v>
                </c:pt>
                <c:pt idx="1577">
                  <c:v>118.965</c:v>
                </c:pt>
                <c:pt idx="1578">
                  <c:v>5.35</c:v>
                </c:pt>
                <c:pt idx="1579">
                  <c:v>188.33499999999998</c:v>
                </c:pt>
                <c:pt idx="1580">
                  <c:v>20.574999999999999</c:v>
                </c:pt>
                <c:pt idx="1581">
                  <c:v>46.875</c:v>
                </c:pt>
                <c:pt idx="1582">
                  <c:v>70.394999999999996</c:v>
                </c:pt>
                <c:pt idx="1583">
                  <c:v>539.14499999999998</c:v>
                </c:pt>
                <c:pt idx="1584">
                  <c:v>829.78499999999997</c:v>
                </c:pt>
                <c:pt idx="1585">
                  <c:v>31.674999999999997</c:v>
                </c:pt>
                <c:pt idx="1586">
                  <c:v>28.405000000000001</c:v>
                </c:pt>
                <c:pt idx="1587">
                  <c:v>170.35000000000002</c:v>
                </c:pt>
                <c:pt idx="1588">
                  <c:v>78.914999999999992</c:v>
                </c:pt>
                <c:pt idx="1589">
                  <c:v>14.684999999999999</c:v>
                </c:pt>
                <c:pt idx="1590">
                  <c:v>31.745000000000001</c:v>
                </c:pt>
                <c:pt idx="1591">
                  <c:v>86.984999999999999</c:v>
                </c:pt>
                <c:pt idx="1592">
                  <c:v>2.94</c:v>
                </c:pt>
                <c:pt idx="1593">
                  <c:v>47.93</c:v>
                </c:pt>
                <c:pt idx="1594">
                  <c:v>13.58</c:v>
                </c:pt>
                <c:pt idx="1595">
                  <c:v>4.96</c:v>
                </c:pt>
                <c:pt idx="1596">
                  <c:v>81.34</c:v>
                </c:pt>
                <c:pt idx="1597">
                  <c:v>76.694999999999993</c:v>
                </c:pt>
                <c:pt idx="1598">
                  <c:v>140.39999999999998</c:v>
                </c:pt>
                <c:pt idx="1599">
                  <c:v>35.909999999999997</c:v>
                </c:pt>
                <c:pt idx="1600">
                  <c:v>49.995000000000005</c:v>
                </c:pt>
                <c:pt idx="1601">
                  <c:v>43.91</c:v>
                </c:pt>
                <c:pt idx="1602">
                  <c:v>8.11</c:v>
                </c:pt>
                <c:pt idx="1603">
                  <c:v>35.53</c:v>
                </c:pt>
                <c:pt idx="1604">
                  <c:v>47.96</c:v>
                </c:pt>
                <c:pt idx="1605">
                  <c:v>61.14</c:v>
                </c:pt>
                <c:pt idx="1606">
                  <c:v>60.215000000000003</c:v>
                </c:pt>
                <c:pt idx="1607">
                  <c:v>43.480000000000004</c:v>
                </c:pt>
                <c:pt idx="1608">
                  <c:v>223.07</c:v>
                </c:pt>
                <c:pt idx="1609">
                  <c:v>73.56</c:v>
                </c:pt>
                <c:pt idx="1610">
                  <c:v>321.39</c:v>
                </c:pt>
                <c:pt idx="1611">
                  <c:v>180.52999999999997</c:v>
                </c:pt>
                <c:pt idx="1612">
                  <c:v>169.53</c:v>
                </c:pt>
                <c:pt idx="1613">
                  <c:v>9.33</c:v>
                </c:pt>
                <c:pt idx="1614">
                  <c:v>16.82</c:v>
                </c:pt>
                <c:pt idx="1615">
                  <c:v>49.92</c:v>
                </c:pt>
                <c:pt idx="1616">
                  <c:v>89.734999999999999</c:v>
                </c:pt>
                <c:pt idx="1617">
                  <c:v>157.81</c:v>
                </c:pt>
                <c:pt idx="1618">
                  <c:v>170.05</c:v>
                </c:pt>
                <c:pt idx="1619">
                  <c:v>233.63499999999999</c:v>
                </c:pt>
                <c:pt idx="1620">
                  <c:v>330.55</c:v>
                </c:pt>
                <c:pt idx="1621">
                  <c:v>144.20499999999998</c:v>
                </c:pt>
                <c:pt idx="1622">
                  <c:v>162.78500000000003</c:v>
                </c:pt>
                <c:pt idx="1623">
                  <c:v>131.29000000000002</c:v>
                </c:pt>
                <c:pt idx="1624">
                  <c:v>18.325000000000003</c:v>
                </c:pt>
                <c:pt idx="1625">
                  <c:v>142.20499999999998</c:v>
                </c:pt>
                <c:pt idx="1626">
                  <c:v>143.42500000000001</c:v>
                </c:pt>
                <c:pt idx="1627">
                  <c:v>234.79500000000002</c:v>
                </c:pt>
                <c:pt idx="1628">
                  <c:v>127.28</c:v>
                </c:pt>
                <c:pt idx="1629">
                  <c:v>161.38499999999999</c:v>
                </c:pt>
                <c:pt idx="1630">
                  <c:v>70.460000000000008</c:v>
                </c:pt>
                <c:pt idx="1631">
                  <c:v>57.730000000000004</c:v>
                </c:pt>
                <c:pt idx="1632">
                  <c:v>767.755</c:v>
                </c:pt>
                <c:pt idx="1633">
                  <c:v>64.905000000000001</c:v>
                </c:pt>
                <c:pt idx="1634">
                  <c:v>20.195</c:v>
                </c:pt>
                <c:pt idx="1635">
                  <c:v>153.46</c:v>
                </c:pt>
                <c:pt idx="1636">
                  <c:v>383.90999999999997</c:v>
                </c:pt>
                <c:pt idx="1637">
                  <c:v>520.18000000000006</c:v>
                </c:pt>
                <c:pt idx="1638">
                  <c:v>663.61</c:v>
                </c:pt>
                <c:pt idx="1639">
                  <c:v>191.33499999999998</c:v>
                </c:pt>
                <c:pt idx="1640">
                  <c:v>202.45</c:v>
                </c:pt>
                <c:pt idx="1641">
                  <c:v>161.07999999999998</c:v>
                </c:pt>
                <c:pt idx="1642">
                  <c:v>721.86</c:v>
                </c:pt>
                <c:pt idx="1643">
                  <c:v>84.68</c:v>
                </c:pt>
                <c:pt idx="1644">
                  <c:v>34.78</c:v>
                </c:pt>
                <c:pt idx="1645">
                  <c:v>13.365</c:v>
                </c:pt>
                <c:pt idx="1646">
                  <c:v>321.25</c:v>
                </c:pt>
                <c:pt idx="1647">
                  <c:v>1238.98</c:v>
                </c:pt>
                <c:pt idx="1648">
                  <c:v>582.45000000000005</c:v>
                </c:pt>
                <c:pt idx="1649">
                  <c:v>31.46</c:v>
                </c:pt>
                <c:pt idx="1650">
                  <c:v>4.8550000000000004</c:v>
                </c:pt>
                <c:pt idx="1651">
                  <c:v>228.435</c:v>
                </c:pt>
                <c:pt idx="1652">
                  <c:v>341.84500000000003</c:v>
                </c:pt>
                <c:pt idx="1653">
                  <c:v>129.88999999999999</c:v>
                </c:pt>
                <c:pt idx="1654">
                  <c:v>177.995</c:v>
                </c:pt>
                <c:pt idx="1655">
                  <c:v>127.91999999999999</c:v>
                </c:pt>
                <c:pt idx="1656">
                  <c:v>18.715</c:v>
                </c:pt>
                <c:pt idx="1657">
                  <c:v>6.2949999999999999</c:v>
                </c:pt>
                <c:pt idx="1658">
                  <c:v>47.185000000000002</c:v>
                </c:pt>
                <c:pt idx="1659">
                  <c:v>49.894999999999996</c:v>
                </c:pt>
                <c:pt idx="1660">
                  <c:v>73.575000000000003</c:v>
                </c:pt>
                <c:pt idx="1661">
                  <c:v>138.94</c:v>
                </c:pt>
                <c:pt idx="1662">
                  <c:v>20.55</c:v>
                </c:pt>
                <c:pt idx="1663">
                  <c:v>108.07</c:v>
                </c:pt>
                <c:pt idx="1664">
                  <c:v>127.715</c:v>
                </c:pt>
                <c:pt idx="1665">
                  <c:v>59.784999999999997</c:v>
                </c:pt>
                <c:pt idx="1666">
                  <c:v>7.8550000000000004</c:v>
                </c:pt>
                <c:pt idx="1667">
                  <c:v>80.930000000000007</c:v>
                </c:pt>
                <c:pt idx="1668">
                  <c:v>311.97500000000002</c:v>
                </c:pt>
                <c:pt idx="1669">
                  <c:v>235.88499999999999</c:v>
                </c:pt>
                <c:pt idx="1670">
                  <c:v>9.61</c:v>
                </c:pt>
                <c:pt idx="1671">
                  <c:v>91.12</c:v>
                </c:pt>
                <c:pt idx="1672">
                  <c:v>268.62</c:v>
                </c:pt>
                <c:pt idx="1673">
                  <c:v>7.57</c:v>
                </c:pt>
                <c:pt idx="1674">
                  <c:v>46.81</c:v>
                </c:pt>
                <c:pt idx="1675">
                  <c:v>103.255</c:v>
                </c:pt>
                <c:pt idx="1676">
                  <c:v>161.69999999999999</c:v>
                </c:pt>
                <c:pt idx="1677">
                  <c:v>61.034999999999997</c:v>
                </c:pt>
                <c:pt idx="1678">
                  <c:v>34.444999999999993</c:v>
                </c:pt>
                <c:pt idx="1679">
                  <c:v>87.77</c:v>
                </c:pt>
                <c:pt idx="1680">
                  <c:v>279.66499999999996</c:v>
                </c:pt>
                <c:pt idx="1681">
                  <c:v>125.20500000000001</c:v>
                </c:pt>
                <c:pt idx="1682">
                  <c:v>269.40999999999997</c:v>
                </c:pt>
                <c:pt idx="1683">
                  <c:v>442.80500000000001</c:v>
                </c:pt>
                <c:pt idx="1684">
                  <c:v>19.225000000000001</c:v>
                </c:pt>
                <c:pt idx="1685">
                  <c:v>24.335000000000001</c:v>
                </c:pt>
                <c:pt idx="1686">
                  <c:v>380.32</c:v>
                </c:pt>
                <c:pt idx="1687">
                  <c:v>24.305</c:v>
                </c:pt>
                <c:pt idx="1688">
                  <c:v>118.80000000000001</c:v>
                </c:pt>
                <c:pt idx="1689">
                  <c:v>63.66</c:v>
                </c:pt>
                <c:pt idx="1690">
                  <c:v>74.635000000000005</c:v>
                </c:pt>
                <c:pt idx="1691">
                  <c:v>259.52999999999997</c:v>
                </c:pt>
                <c:pt idx="1692">
                  <c:v>352.09000000000003</c:v>
                </c:pt>
                <c:pt idx="1693">
                  <c:v>479.66499999999996</c:v>
                </c:pt>
                <c:pt idx="1694">
                  <c:v>107.61</c:v>
                </c:pt>
                <c:pt idx="1695">
                  <c:v>69.509999999999991</c:v>
                </c:pt>
                <c:pt idx="1696">
                  <c:v>7.7349999999999994</c:v>
                </c:pt>
                <c:pt idx="1697">
                  <c:v>140.32499999999999</c:v>
                </c:pt>
                <c:pt idx="1698">
                  <c:v>52.855000000000004</c:v>
                </c:pt>
                <c:pt idx="1699">
                  <c:v>68.11</c:v>
                </c:pt>
                <c:pt idx="1700">
                  <c:v>142.67500000000001</c:v>
                </c:pt>
                <c:pt idx="1701">
                  <c:v>17.84</c:v>
                </c:pt>
                <c:pt idx="1702">
                  <c:v>269.88499999999999</c:v>
                </c:pt>
                <c:pt idx="1703">
                  <c:v>85.865000000000009</c:v>
                </c:pt>
                <c:pt idx="1704">
                  <c:v>227.76</c:v>
                </c:pt>
                <c:pt idx="1705">
                  <c:v>40.32</c:v>
                </c:pt>
                <c:pt idx="1706">
                  <c:v>149.85</c:v>
                </c:pt>
                <c:pt idx="1707">
                  <c:v>114.88</c:v>
                </c:pt>
                <c:pt idx="1708">
                  <c:v>117.30500000000001</c:v>
                </c:pt>
                <c:pt idx="1709">
                  <c:v>289.435</c:v>
                </c:pt>
                <c:pt idx="1710">
                  <c:v>210.18</c:v>
                </c:pt>
                <c:pt idx="1711">
                  <c:v>85.07</c:v>
                </c:pt>
                <c:pt idx="1712">
                  <c:v>139.92500000000001</c:v>
                </c:pt>
                <c:pt idx="1713">
                  <c:v>5.5150000000000006</c:v>
                </c:pt>
                <c:pt idx="1714">
                  <c:v>69.78</c:v>
                </c:pt>
                <c:pt idx="1715">
                  <c:v>240.67000000000002</c:v>
                </c:pt>
                <c:pt idx="1716">
                  <c:v>418.48</c:v>
                </c:pt>
                <c:pt idx="1717">
                  <c:v>56.19</c:v>
                </c:pt>
                <c:pt idx="1718">
                  <c:v>33.185000000000002</c:v>
                </c:pt>
                <c:pt idx="1719">
                  <c:v>13.68</c:v>
                </c:pt>
                <c:pt idx="1720">
                  <c:v>116.52</c:v>
                </c:pt>
                <c:pt idx="1721">
                  <c:v>446.99</c:v>
                </c:pt>
                <c:pt idx="1722">
                  <c:v>68.62</c:v>
                </c:pt>
                <c:pt idx="1723">
                  <c:v>104.24000000000001</c:v>
                </c:pt>
                <c:pt idx="1724">
                  <c:v>328.64499999999998</c:v>
                </c:pt>
                <c:pt idx="1725">
                  <c:v>215.26499999999999</c:v>
                </c:pt>
                <c:pt idx="1726">
                  <c:v>34.765000000000001</c:v>
                </c:pt>
                <c:pt idx="1727">
                  <c:v>132.67000000000002</c:v>
                </c:pt>
                <c:pt idx="1728">
                  <c:v>52.99</c:v>
                </c:pt>
                <c:pt idx="1729">
                  <c:v>82.064999999999998</c:v>
                </c:pt>
                <c:pt idx="1730">
                  <c:v>215.9</c:v>
                </c:pt>
                <c:pt idx="1731">
                  <c:v>93.344999999999999</c:v>
                </c:pt>
                <c:pt idx="1732">
                  <c:v>67.664999999999992</c:v>
                </c:pt>
                <c:pt idx="1733">
                  <c:v>598.34500000000003</c:v>
                </c:pt>
                <c:pt idx="1734">
                  <c:v>27.755000000000003</c:v>
                </c:pt>
                <c:pt idx="1735">
                  <c:v>155.63</c:v>
                </c:pt>
                <c:pt idx="1736">
                  <c:v>412.15499999999997</c:v>
                </c:pt>
                <c:pt idx="1737">
                  <c:v>172.2</c:v>
                </c:pt>
                <c:pt idx="1738">
                  <c:v>97.91</c:v>
                </c:pt>
                <c:pt idx="1739">
                  <c:v>37.81</c:v>
                </c:pt>
                <c:pt idx="1740">
                  <c:v>55.454999999999998</c:v>
                </c:pt>
                <c:pt idx="1741">
                  <c:v>206.7</c:v>
                </c:pt>
                <c:pt idx="1742">
                  <c:v>257.98500000000001</c:v>
                </c:pt>
                <c:pt idx="1743">
                  <c:v>17.805</c:v>
                </c:pt>
                <c:pt idx="1744">
                  <c:v>213.10499999999999</c:v>
                </c:pt>
                <c:pt idx="1745">
                  <c:v>533.81999999999994</c:v>
                </c:pt>
                <c:pt idx="1746">
                  <c:v>165.18</c:v>
                </c:pt>
                <c:pt idx="1747">
                  <c:v>28.395</c:v>
                </c:pt>
                <c:pt idx="1748">
                  <c:v>515.83000000000004</c:v>
                </c:pt>
                <c:pt idx="1749">
                  <c:v>89.56</c:v>
                </c:pt>
                <c:pt idx="1750">
                  <c:v>111.88</c:v>
                </c:pt>
                <c:pt idx="1751">
                  <c:v>127.67500000000001</c:v>
                </c:pt>
                <c:pt idx="1752">
                  <c:v>206.49</c:v>
                </c:pt>
                <c:pt idx="1753">
                  <c:v>83.81</c:v>
                </c:pt>
                <c:pt idx="1754">
                  <c:v>16.895</c:v>
                </c:pt>
                <c:pt idx="1755">
                  <c:v>202.31</c:v>
                </c:pt>
                <c:pt idx="1756">
                  <c:v>89.064999999999998</c:v>
                </c:pt>
                <c:pt idx="1757">
                  <c:v>30.535</c:v>
                </c:pt>
                <c:pt idx="1758">
                  <c:v>4.5</c:v>
                </c:pt>
                <c:pt idx="1759">
                  <c:v>331.565</c:v>
                </c:pt>
                <c:pt idx="1760">
                  <c:v>75.38</c:v>
                </c:pt>
                <c:pt idx="1761">
                  <c:v>102.66999999999999</c:v>
                </c:pt>
                <c:pt idx="1762">
                  <c:v>26.28</c:v>
                </c:pt>
                <c:pt idx="1763">
                  <c:v>116.705</c:v>
                </c:pt>
                <c:pt idx="1764">
                  <c:v>84.8</c:v>
                </c:pt>
                <c:pt idx="1765">
                  <c:v>1018.4200000000001</c:v>
                </c:pt>
                <c:pt idx="1766">
                  <c:v>289.95500000000004</c:v>
                </c:pt>
                <c:pt idx="1767">
                  <c:v>245.04500000000002</c:v>
                </c:pt>
                <c:pt idx="1768">
                  <c:v>23.445</c:v>
                </c:pt>
                <c:pt idx="1769">
                  <c:v>159.89499999999998</c:v>
                </c:pt>
                <c:pt idx="1770">
                  <c:v>11.805</c:v>
                </c:pt>
                <c:pt idx="1771">
                  <c:v>208.215</c:v>
                </c:pt>
                <c:pt idx="1772">
                  <c:v>146.45999999999998</c:v>
                </c:pt>
                <c:pt idx="1773">
                  <c:v>105.80500000000001</c:v>
                </c:pt>
                <c:pt idx="1774">
                  <c:v>50.64</c:v>
                </c:pt>
                <c:pt idx="1775">
                  <c:v>72.995000000000005</c:v>
                </c:pt>
                <c:pt idx="1776">
                  <c:v>480.61</c:v>
                </c:pt>
                <c:pt idx="1777">
                  <c:v>14.8</c:v>
                </c:pt>
                <c:pt idx="1778">
                  <c:v>193.82</c:v>
                </c:pt>
                <c:pt idx="1779">
                  <c:v>9.42</c:v>
                </c:pt>
                <c:pt idx="1780">
                  <c:v>76.305000000000007</c:v>
                </c:pt>
                <c:pt idx="1781">
                  <c:v>140.595</c:v>
                </c:pt>
                <c:pt idx="1782">
                  <c:v>193.535</c:v>
                </c:pt>
                <c:pt idx="1783">
                  <c:v>118.34</c:v>
                </c:pt>
                <c:pt idx="1784">
                  <c:v>374.53</c:v>
                </c:pt>
                <c:pt idx="1785">
                  <c:v>429.4</c:v>
                </c:pt>
                <c:pt idx="1786">
                  <c:v>94.384999999999991</c:v>
                </c:pt>
                <c:pt idx="1787">
                  <c:v>440.51</c:v>
                </c:pt>
                <c:pt idx="1788">
                  <c:v>177.61500000000001</c:v>
                </c:pt>
                <c:pt idx="1789">
                  <c:v>449.71500000000003</c:v>
                </c:pt>
                <c:pt idx="1790">
                  <c:v>18.479999999999997</c:v>
                </c:pt>
                <c:pt idx="1791">
                  <c:v>9.5649999999999995</c:v>
                </c:pt>
                <c:pt idx="1792">
                  <c:v>232.02</c:v>
                </c:pt>
                <c:pt idx="1793">
                  <c:v>150.12</c:v>
                </c:pt>
                <c:pt idx="1794">
                  <c:v>213.9</c:v>
                </c:pt>
                <c:pt idx="1795">
                  <c:v>177.495</c:v>
                </c:pt>
                <c:pt idx="1796">
                  <c:v>20.149999999999999</c:v>
                </c:pt>
                <c:pt idx="1797">
                  <c:v>96.460000000000008</c:v>
                </c:pt>
                <c:pt idx="1798">
                  <c:v>423.07500000000005</c:v>
                </c:pt>
                <c:pt idx="1799">
                  <c:v>0.17499999999999999</c:v>
                </c:pt>
                <c:pt idx="1800">
                  <c:v>40.03</c:v>
                </c:pt>
                <c:pt idx="1801">
                  <c:v>122.66</c:v>
                </c:pt>
                <c:pt idx="1802">
                  <c:v>95.7</c:v>
                </c:pt>
                <c:pt idx="1803">
                  <c:v>80.47</c:v>
                </c:pt>
                <c:pt idx="1804">
                  <c:v>25.14</c:v>
                </c:pt>
                <c:pt idx="1805">
                  <c:v>6.6750000000000007</c:v>
                </c:pt>
                <c:pt idx="1806">
                  <c:v>15.73</c:v>
                </c:pt>
                <c:pt idx="1807">
                  <c:v>324.83</c:v>
                </c:pt>
                <c:pt idx="1808">
                  <c:v>266.875</c:v>
                </c:pt>
                <c:pt idx="1809">
                  <c:v>163.56</c:v>
                </c:pt>
                <c:pt idx="1810">
                  <c:v>106.765</c:v>
                </c:pt>
                <c:pt idx="1811">
                  <c:v>41.72</c:v>
                </c:pt>
                <c:pt idx="1812">
                  <c:v>257.69</c:v>
                </c:pt>
                <c:pt idx="1813">
                  <c:v>132.03</c:v>
                </c:pt>
                <c:pt idx="1814">
                  <c:v>78.115000000000009</c:v>
                </c:pt>
                <c:pt idx="1815">
                  <c:v>44.524999999999999</c:v>
                </c:pt>
                <c:pt idx="1816">
                  <c:v>169.45499999999998</c:v>
                </c:pt>
                <c:pt idx="1817">
                  <c:v>109.285</c:v>
                </c:pt>
                <c:pt idx="1818">
                  <c:v>43.305</c:v>
                </c:pt>
                <c:pt idx="1819">
                  <c:v>63.620000000000005</c:v>
                </c:pt>
                <c:pt idx="1820">
                  <c:v>173.69</c:v>
                </c:pt>
                <c:pt idx="1821">
                  <c:v>108.875</c:v>
                </c:pt>
                <c:pt idx="1822">
                  <c:v>203.15</c:v>
                </c:pt>
                <c:pt idx="1823">
                  <c:v>31.9</c:v>
                </c:pt>
                <c:pt idx="1824">
                  <c:v>56.174999999999997</c:v>
                </c:pt>
                <c:pt idx="1825">
                  <c:v>22.605</c:v>
                </c:pt>
                <c:pt idx="1826">
                  <c:v>2.7250000000000001</c:v>
                </c:pt>
                <c:pt idx="1827">
                  <c:v>20.395</c:v>
                </c:pt>
                <c:pt idx="1828">
                  <c:v>95.009999999999991</c:v>
                </c:pt>
                <c:pt idx="1829">
                  <c:v>145.84</c:v>
                </c:pt>
                <c:pt idx="1830">
                  <c:v>11.184999999999999</c:v>
                </c:pt>
                <c:pt idx="1831">
                  <c:v>292.66499999999996</c:v>
                </c:pt>
                <c:pt idx="1832">
                  <c:v>60.134999999999998</c:v>
                </c:pt>
                <c:pt idx="1833">
                  <c:v>66.545000000000002</c:v>
                </c:pt>
                <c:pt idx="1834">
                  <c:v>57.33</c:v>
                </c:pt>
                <c:pt idx="1835">
                  <c:v>728.47</c:v>
                </c:pt>
                <c:pt idx="1836">
                  <c:v>327.505</c:v>
                </c:pt>
                <c:pt idx="1837">
                  <c:v>33.215000000000003</c:v>
                </c:pt>
                <c:pt idx="1838">
                  <c:v>373.36500000000001</c:v>
                </c:pt>
                <c:pt idx="1839">
                  <c:v>443.33500000000004</c:v>
                </c:pt>
                <c:pt idx="1840">
                  <c:v>937.19</c:v>
                </c:pt>
                <c:pt idx="1841">
                  <c:v>493.28</c:v>
                </c:pt>
                <c:pt idx="1842">
                  <c:v>458.86500000000001</c:v>
                </c:pt>
                <c:pt idx="1843">
                  <c:v>6.165</c:v>
                </c:pt>
                <c:pt idx="1844">
                  <c:v>29.575000000000003</c:v>
                </c:pt>
                <c:pt idx="1845">
                  <c:v>301.98</c:v>
                </c:pt>
                <c:pt idx="1846">
                  <c:v>43.92</c:v>
                </c:pt>
                <c:pt idx="1847">
                  <c:v>269.58000000000004</c:v>
                </c:pt>
                <c:pt idx="1848">
                  <c:v>215.01999999999998</c:v>
                </c:pt>
                <c:pt idx="1849">
                  <c:v>36.450000000000003</c:v>
                </c:pt>
                <c:pt idx="1850">
                  <c:v>93.5</c:v>
                </c:pt>
                <c:pt idx="1851">
                  <c:v>18.96</c:v>
                </c:pt>
                <c:pt idx="1852">
                  <c:v>76.650000000000006</c:v>
                </c:pt>
                <c:pt idx="1853">
                  <c:v>122.395</c:v>
                </c:pt>
                <c:pt idx="1854">
                  <c:v>160.1</c:v>
                </c:pt>
                <c:pt idx="1855">
                  <c:v>274.02999999999997</c:v>
                </c:pt>
                <c:pt idx="1856">
                  <c:v>2.4050000000000002</c:v>
                </c:pt>
                <c:pt idx="1857">
                  <c:v>139.6</c:v>
                </c:pt>
                <c:pt idx="1858">
                  <c:v>7.165</c:v>
                </c:pt>
                <c:pt idx="1859">
                  <c:v>133.86000000000001</c:v>
                </c:pt>
                <c:pt idx="1860">
                  <c:v>72.11</c:v>
                </c:pt>
                <c:pt idx="1861">
                  <c:v>90.15</c:v>
                </c:pt>
                <c:pt idx="1862">
                  <c:v>27</c:v>
                </c:pt>
                <c:pt idx="1863">
                  <c:v>103.11</c:v>
                </c:pt>
                <c:pt idx="1864">
                  <c:v>330.14</c:v>
                </c:pt>
                <c:pt idx="1865">
                  <c:v>51.08</c:v>
                </c:pt>
                <c:pt idx="1866">
                  <c:v>175.35000000000002</c:v>
                </c:pt>
                <c:pt idx="1867">
                  <c:v>211.39</c:v>
                </c:pt>
                <c:pt idx="1868">
                  <c:v>337.36500000000001</c:v>
                </c:pt>
                <c:pt idx="1869">
                  <c:v>31.305</c:v>
                </c:pt>
                <c:pt idx="1870">
                  <c:v>148.745</c:v>
                </c:pt>
                <c:pt idx="1871">
                  <c:v>149.92000000000002</c:v>
                </c:pt>
                <c:pt idx="1872">
                  <c:v>103.405</c:v>
                </c:pt>
                <c:pt idx="1873">
                  <c:v>43.86</c:v>
                </c:pt>
                <c:pt idx="1874">
                  <c:v>269.61500000000001</c:v>
                </c:pt>
                <c:pt idx="1875">
                  <c:v>128.72500000000002</c:v>
                </c:pt>
                <c:pt idx="1876">
                  <c:v>50.185000000000002</c:v>
                </c:pt>
                <c:pt idx="1877">
                  <c:v>126.84</c:v>
                </c:pt>
                <c:pt idx="1878">
                  <c:v>304.60500000000002</c:v>
                </c:pt>
                <c:pt idx="1879">
                  <c:v>418.28</c:v>
                </c:pt>
                <c:pt idx="1880">
                  <c:v>34.65</c:v>
                </c:pt>
                <c:pt idx="1881">
                  <c:v>198.82999999999998</c:v>
                </c:pt>
                <c:pt idx="1882">
                  <c:v>215.82999999999998</c:v>
                </c:pt>
                <c:pt idx="1883">
                  <c:v>74.724999999999994</c:v>
                </c:pt>
                <c:pt idx="1884">
                  <c:v>113.435</c:v>
                </c:pt>
                <c:pt idx="1885">
                  <c:v>92.105000000000004</c:v>
                </c:pt>
                <c:pt idx="1886">
                  <c:v>5.1899999999999995</c:v>
                </c:pt>
                <c:pt idx="1887">
                  <c:v>8.870000000000001</c:v>
                </c:pt>
                <c:pt idx="1888">
                  <c:v>221.05</c:v>
                </c:pt>
                <c:pt idx="1889">
                  <c:v>132.30000000000001</c:v>
                </c:pt>
                <c:pt idx="1890">
                  <c:v>112.66</c:v>
                </c:pt>
                <c:pt idx="1891">
                  <c:v>68.61</c:v>
                </c:pt>
                <c:pt idx="1892">
                  <c:v>372</c:v>
                </c:pt>
                <c:pt idx="1893">
                  <c:v>36.594999999999999</c:v>
                </c:pt>
                <c:pt idx="1894">
                  <c:v>9.6550000000000011</c:v>
                </c:pt>
                <c:pt idx="1895">
                  <c:v>35.954999999999998</c:v>
                </c:pt>
                <c:pt idx="1896">
                  <c:v>158.85499999999999</c:v>
                </c:pt>
                <c:pt idx="1897">
                  <c:v>23.1</c:v>
                </c:pt>
                <c:pt idx="1898">
                  <c:v>341.57499999999999</c:v>
                </c:pt>
                <c:pt idx="1899">
                  <c:v>57.305</c:v>
                </c:pt>
                <c:pt idx="1900">
                  <c:v>100.375</c:v>
                </c:pt>
                <c:pt idx="1901">
                  <c:v>9.5250000000000004</c:v>
                </c:pt>
                <c:pt idx="1902">
                  <c:v>47.835000000000001</c:v>
                </c:pt>
                <c:pt idx="1903">
                  <c:v>337.54999999999995</c:v>
                </c:pt>
                <c:pt idx="1904">
                  <c:v>10.535</c:v>
                </c:pt>
                <c:pt idx="1905">
                  <c:v>186.53</c:v>
                </c:pt>
                <c:pt idx="1906">
                  <c:v>61.664999999999999</c:v>
                </c:pt>
                <c:pt idx="1907">
                  <c:v>170.20999999999998</c:v>
                </c:pt>
                <c:pt idx="1908">
                  <c:v>101.845</c:v>
                </c:pt>
                <c:pt idx="1909">
                  <c:v>36.215000000000003</c:v>
                </c:pt>
                <c:pt idx="1910">
                  <c:v>52.364999999999995</c:v>
                </c:pt>
                <c:pt idx="1911">
                  <c:v>444.19</c:v>
                </c:pt>
                <c:pt idx="1912">
                  <c:v>375.39499999999998</c:v>
                </c:pt>
                <c:pt idx="1913">
                  <c:v>7.4</c:v>
                </c:pt>
                <c:pt idx="1914">
                  <c:v>30.68</c:v>
                </c:pt>
                <c:pt idx="1915">
                  <c:v>404.38</c:v>
                </c:pt>
                <c:pt idx="1916">
                  <c:v>209.845</c:v>
                </c:pt>
                <c:pt idx="1917">
                  <c:v>249.60500000000002</c:v>
                </c:pt>
                <c:pt idx="1918">
                  <c:v>31.29</c:v>
                </c:pt>
                <c:pt idx="1919">
                  <c:v>218.66</c:v>
                </c:pt>
                <c:pt idx="1920">
                  <c:v>76.47</c:v>
                </c:pt>
                <c:pt idx="1921">
                  <c:v>388.185</c:v>
                </c:pt>
                <c:pt idx="1922">
                  <c:v>144.01</c:v>
                </c:pt>
                <c:pt idx="1923">
                  <c:v>312.565</c:v>
                </c:pt>
                <c:pt idx="1924">
                  <c:v>480.96500000000003</c:v>
                </c:pt>
                <c:pt idx="1925">
                  <c:v>95.02000000000001</c:v>
                </c:pt>
                <c:pt idx="1926">
                  <c:v>55.855000000000004</c:v>
                </c:pt>
                <c:pt idx="1927">
                  <c:v>31.490000000000002</c:v>
                </c:pt>
                <c:pt idx="1928">
                  <c:v>13.675000000000001</c:v>
                </c:pt>
                <c:pt idx="1929">
                  <c:v>307.40999999999997</c:v>
                </c:pt>
                <c:pt idx="1930">
                  <c:v>99.965000000000003</c:v>
                </c:pt>
                <c:pt idx="1931">
                  <c:v>344.065</c:v>
                </c:pt>
                <c:pt idx="1932">
                  <c:v>248.74</c:v>
                </c:pt>
                <c:pt idx="1933">
                  <c:v>247.95499999999998</c:v>
                </c:pt>
                <c:pt idx="1934">
                  <c:v>562.625</c:v>
                </c:pt>
                <c:pt idx="1935">
                  <c:v>6.875</c:v>
                </c:pt>
                <c:pt idx="1936">
                  <c:v>144.35500000000002</c:v>
                </c:pt>
                <c:pt idx="1937">
                  <c:v>6.1999999999999993</c:v>
                </c:pt>
                <c:pt idx="1938">
                  <c:v>66.355000000000004</c:v>
                </c:pt>
                <c:pt idx="1939">
                  <c:v>92.394999999999996</c:v>
                </c:pt>
                <c:pt idx="1940">
                  <c:v>104.07</c:v>
                </c:pt>
                <c:pt idx="1941">
                  <c:v>520.42499999999995</c:v>
                </c:pt>
                <c:pt idx="1942">
                  <c:v>266.82500000000005</c:v>
                </c:pt>
                <c:pt idx="1943">
                  <c:v>49.234999999999999</c:v>
                </c:pt>
                <c:pt idx="1944">
                  <c:v>16.704999999999998</c:v>
                </c:pt>
                <c:pt idx="1945">
                  <c:v>33.980000000000004</c:v>
                </c:pt>
                <c:pt idx="1946">
                  <c:v>66.305000000000007</c:v>
                </c:pt>
                <c:pt idx="1947">
                  <c:v>21.62</c:v>
                </c:pt>
                <c:pt idx="1948">
                  <c:v>25.515000000000001</c:v>
                </c:pt>
                <c:pt idx="1949">
                  <c:v>230.78</c:v>
                </c:pt>
                <c:pt idx="1950">
                  <c:v>54.019999999999996</c:v>
                </c:pt>
                <c:pt idx="1951">
                  <c:v>65.995000000000005</c:v>
                </c:pt>
                <c:pt idx="1952">
                  <c:v>135.39999999999998</c:v>
                </c:pt>
                <c:pt idx="1953">
                  <c:v>111.14</c:v>
                </c:pt>
                <c:pt idx="1954">
                  <c:v>76.765000000000001</c:v>
                </c:pt>
                <c:pt idx="1955">
                  <c:v>104.70500000000001</c:v>
                </c:pt>
                <c:pt idx="1956">
                  <c:v>38.64</c:v>
                </c:pt>
                <c:pt idx="1957">
                  <c:v>339.60500000000002</c:v>
                </c:pt>
                <c:pt idx="1958">
                  <c:v>17.21</c:v>
                </c:pt>
                <c:pt idx="1959">
                  <c:v>19.100000000000001</c:v>
                </c:pt>
                <c:pt idx="1960">
                  <c:v>31.509999999999998</c:v>
                </c:pt>
                <c:pt idx="1961">
                  <c:v>132.78</c:v>
                </c:pt>
                <c:pt idx="1962">
                  <c:v>122.06</c:v>
                </c:pt>
                <c:pt idx="1963">
                  <c:v>94.784999999999997</c:v>
                </c:pt>
                <c:pt idx="1964">
                  <c:v>77.685000000000002</c:v>
                </c:pt>
                <c:pt idx="1965">
                  <c:v>139.77500000000001</c:v>
                </c:pt>
                <c:pt idx="1966">
                  <c:v>72.834999999999994</c:v>
                </c:pt>
                <c:pt idx="1967">
                  <c:v>284.28999999999996</c:v>
                </c:pt>
                <c:pt idx="1968">
                  <c:v>120.185</c:v>
                </c:pt>
                <c:pt idx="1969">
                  <c:v>179.09</c:v>
                </c:pt>
                <c:pt idx="1970">
                  <c:v>178.8</c:v>
                </c:pt>
                <c:pt idx="1971">
                  <c:v>166.92000000000002</c:v>
                </c:pt>
                <c:pt idx="1972">
                  <c:v>244.185</c:v>
                </c:pt>
                <c:pt idx="1973">
                  <c:v>36.760000000000005</c:v>
                </c:pt>
                <c:pt idx="1974">
                  <c:v>63.964999999999996</c:v>
                </c:pt>
                <c:pt idx="1975">
                  <c:v>245.92500000000001</c:v>
                </c:pt>
                <c:pt idx="1976">
                  <c:v>41.459999999999994</c:v>
                </c:pt>
                <c:pt idx="1977">
                  <c:v>99.954999999999998</c:v>
                </c:pt>
                <c:pt idx="1978">
                  <c:v>225.26499999999999</c:v>
                </c:pt>
                <c:pt idx="1979">
                  <c:v>311.10000000000002</c:v>
                </c:pt>
                <c:pt idx="1980">
                  <c:v>20.954999999999998</c:v>
                </c:pt>
                <c:pt idx="1981">
                  <c:v>17.305</c:v>
                </c:pt>
                <c:pt idx="1982">
                  <c:v>199.13499999999999</c:v>
                </c:pt>
                <c:pt idx="1983">
                  <c:v>195.26</c:v>
                </c:pt>
                <c:pt idx="1984">
                  <c:v>51.045000000000002</c:v>
                </c:pt>
                <c:pt idx="1985">
                  <c:v>33.049999999999997</c:v>
                </c:pt>
                <c:pt idx="1986">
                  <c:v>45.584999999999994</c:v>
                </c:pt>
                <c:pt idx="1987">
                  <c:v>27.78</c:v>
                </c:pt>
                <c:pt idx="1988">
                  <c:v>414.84000000000003</c:v>
                </c:pt>
                <c:pt idx="1989">
                  <c:v>139.42500000000001</c:v>
                </c:pt>
                <c:pt idx="1990">
                  <c:v>19.244999999999997</c:v>
                </c:pt>
                <c:pt idx="1991">
                  <c:v>238.76999999999998</c:v>
                </c:pt>
                <c:pt idx="1992">
                  <c:v>210.78500000000003</c:v>
                </c:pt>
                <c:pt idx="1993">
                  <c:v>387.42499999999995</c:v>
                </c:pt>
                <c:pt idx="1994">
                  <c:v>38.11</c:v>
                </c:pt>
                <c:pt idx="1995">
                  <c:v>101.16</c:v>
                </c:pt>
                <c:pt idx="1996">
                  <c:v>155.91000000000003</c:v>
                </c:pt>
                <c:pt idx="1997">
                  <c:v>157.72499999999999</c:v>
                </c:pt>
                <c:pt idx="1998">
                  <c:v>41.900000000000006</c:v>
                </c:pt>
                <c:pt idx="1999">
                  <c:v>59.29</c:v>
                </c:pt>
                <c:pt idx="2000">
                  <c:v>233.685</c:v>
                </c:pt>
                <c:pt idx="2001">
                  <c:v>35.54</c:v>
                </c:pt>
                <c:pt idx="2002">
                  <c:v>89.794999999999987</c:v>
                </c:pt>
                <c:pt idx="2003">
                  <c:v>265.89999999999998</c:v>
                </c:pt>
                <c:pt idx="2004">
                  <c:v>323.85000000000002</c:v>
                </c:pt>
                <c:pt idx="2005">
                  <c:v>438.875</c:v>
                </c:pt>
                <c:pt idx="2006">
                  <c:v>34</c:v>
                </c:pt>
                <c:pt idx="2007">
                  <c:v>2</c:v>
                </c:pt>
                <c:pt idx="2008">
                  <c:v>6.7349999999999994</c:v>
                </c:pt>
                <c:pt idx="2009">
                  <c:v>38.650000000000006</c:v>
                </c:pt>
                <c:pt idx="2010">
                  <c:v>222.82499999999999</c:v>
                </c:pt>
                <c:pt idx="2011">
                  <c:v>22.844999999999999</c:v>
                </c:pt>
                <c:pt idx="2012">
                  <c:v>90.32</c:v>
                </c:pt>
                <c:pt idx="2013">
                  <c:v>226.05500000000001</c:v>
                </c:pt>
                <c:pt idx="2014">
                  <c:v>122.505</c:v>
                </c:pt>
                <c:pt idx="2015">
                  <c:v>10.3</c:v>
                </c:pt>
                <c:pt idx="2016">
                  <c:v>232.785</c:v>
                </c:pt>
                <c:pt idx="2017">
                  <c:v>31.715</c:v>
                </c:pt>
                <c:pt idx="2018">
                  <c:v>6.6349999999999998</c:v>
                </c:pt>
                <c:pt idx="2019">
                  <c:v>69.72999999999999</c:v>
                </c:pt>
                <c:pt idx="2020">
                  <c:v>108.86500000000001</c:v>
                </c:pt>
                <c:pt idx="2021">
                  <c:v>200.01</c:v>
                </c:pt>
                <c:pt idx="2022">
                  <c:v>27.355</c:v>
                </c:pt>
                <c:pt idx="2023">
                  <c:v>64.075000000000003</c:v>
                </c:pt>
                <c:pt idx="2024">
                  <c:v>96.74</c:v>
                </c:pt>
                <c:pt idx="2025">
                  <c:v>133.35500000000002</c:v>
                </c:pt>
                <c:pt idx="2026">
                  <c:v>388.44499999999999</c:v>
                </c:pt>
                <c:pt idx="2027">
                  <c:v>212.035</c:v>
                </c:pt>
                <c:pt idx="2028">
                  <c:v>12.055</c:v>
                </c:pt>
                <c:pt idx="2029">
                  <c:v>98.425000000000011</c:v>
                </c:pt>
                <c:pt idx="2030">
                  <c:v>88.419999999999987</c:v>
                </c:pt>
                <c:pt idx="2031">
                  <c:v>107.22499999999999</c:v>
                </c:pt>
                <c:pt idx="2032">
                  <c:v>7.7799999999999994</c:v>
                </c:pt>
                <c:pt idx="2033">
                  <c:v>67.335000000000008</c:v>
                </c:pt>
                <c:pt idx="2034">
                  <c:v>412.79999999999995</c:v>
                </c:pt>
                <c:pt idx="2035">
                  <c:v>190.64</c:v>
                </c:pt>
                <c:pt idx="2036">
                  <c:v>35.744999999999997</c:v>
                </c:pt>
                <c:pt idx="2037">
                  <c:v>510.39499999999998</c:v>
                </c:pt>
                <c:pt idx="2038">
                  <c:v>74.075000000000003</c:v>
                </c:pt>
                <c:pt idx="2039">
                  <c:v>6.3949999999999996</c:v>
                </c:pt>
                <c:pt idx="2040">
                  <c:v>16.75</c:v>
                </c:pt>
                <c:pt idx="2041">
                  <c:v>214.155</c:v>
                </c:pt>
                <c:pt idx="2042">
                  <c:v>151.05000000000001</c:v>
                </c:pt>
                <c:pt idx="2043">
                  <c:v>293.88499999999999</c:v>
                </c:pt>
                <c:pt idx="2044">
                  <c:v>105.98</c:v>
                </c:pt>
                <c:pt idx="2045">
                  <c:v>140.05000000000001</c:v>
                </c:pt>
                <c:pt idx="2046">
                  <c:v>75.094999999999999</c:v>
                </c:pt>
                <c:pt idx="2047">
                  <c:v>44.935000000000002</c:v>
                </c:pt>
                <c:pt idx="2048">
                  <c:v>187.81</c:v>
                </c:pt>
                <c:pt idx="2049">
                  <c:v>173.69</c:v>
                </c:pt>
                <c:pt idx="2050">
                  <c:v>64.075000000000003</c:v>
                </c:pt>
                <c:pt idx="2051">
                  <c:v>165.92000000000002</c:v>
                </c:pt>
                <c:pt idx="2052">
                  <c:v>472.83000000000004</c:v>
                </c:pt>
                <c:pt idx="2053">
                  <c:v>173.89499999999998</c:v>
                </c:pt>
                <c:pt idx="2054">
                  <c:v>97.91</c:v>
                </c:pt>
                <c:pt idx="2055">
                  <c:v>179.405</c:v>
                </c:pt>
                <c:pt idx="2056">
                  <c:v>126.005</c:v>
                </c:pt>
                <c:pt idx="2057">
                  <c:v>143.935</c:v>
                </c:pt>
                <c:pt idx="2058">
                  <c:v>271.48500000000001</c:v>
                </c:pt>
                <c:pt idx="2059">
                  <c:v>202.97500000000002</c:v>
                </c:pt>
                <c:pt idx="2060">
                  <c:v>370.6</c:v>
                </c:pt>
                <c:pt idx="2061">
                  <c:v>231.55500000000001</c:v>
                </c:pt>
                <c:pt idx="2062">
                  <c:v>112.935</c:v>
                </c:pt>
                <c:pt idx="2063">
                  <c:v>117.19499999999999</c:v>
                </c:pt>
                <c:pt idx="2064">
                  <c:v>0.53</c:v>
                </c:pt>
                <c:pt idx="2065">
                  <c:v>234.83500000000001</c:v>
                </c:pt>
                <c:pt idx="2066">
                  <c:v>40.114999999999995</c:v>
                </c:pt>
                <c:pt idx="2067">
                  <c:v>141.85</c:v>
                </c:pt>
                <c:pt idx="2068">
                  <c:v>204.16</c:v>
                </c:pt>
                <c:pt idx="2069">
                  <c:v>89.185000000000002</c:v>
                </c:pt>
                <c:pt idx="2070">
                  <c:v>13.24</c:v>
                </c:pt>
                <c:pt idx="2071">
                  <c:v>303.005</c:v>
                </c:pt>
                <c:pt idx="2072">
                  <c:v>285.61</c:v>
                </c:pt>
                <c:pt idx="2073">
                  <c:v>59.15</c:v>
                </c:pt>
                <c:pt idx="2074">
                  <c:v>95.97999999999999</c:v>
                </c:pt>
                <c:pt idx="2075">
                  <c:v>161.14999999999998</c:v>
                </c:pt>
                <c:pt idx="2076">
                  <c:v>12.484999999999999</c:v>
                </c:pt>
                <c:pt idx="2077">
                  <c:v>739.70499999999993</c:v>
                </c:pt>
                <c:pt idx="2078">
                  <c:v>27.59</c:v>
                </c:pt>
                <c:pt idx="2079">
                  <c:v>85.694999999999993</c:v>
                </c:pt>
                <c:pt idx="2080">
                  <c:v>129.67500000000001</c:v>
                </c:pt>
                <c:pt idx="2081">
                  <c:v>1.33</c:v>
                </c:pt>
                <c:pt idx="2082">
                  <c:v>0.59499999999999997</c:v>
                </c:pt>
                <c:pt idx="2083">
                  <c:v>24.774999999999999</c:v>
                </c:pt>
                <c:pt idx="2084">
                  <c:v>142.85</c:v>
                </c:pt>
                <c:pt idx="2085">
                  <c:v>186.60500000000002</c:v>
                </c:pt>
                <c:pt idx="2086">
                  <c:v>66.224999999999994</c:v>
                </c:pt>
                <c:pt idx="2087">
                  <c:v>46.424999999999997</c:v>
                </c:pt>
                <c:pt idx="2088">
                  <c:v>8.1900000000000013</c:v>
                </c:pt>
                <c:pt idx="2089">
                  <c:v>53.32</c:v>
                </c:pt>
                <c:pt idx="2090">
                  <c:v>427.89499999999998</c:v>
                </c:pt>
                <c:pt idx="2091">
                  <c:v>193.7</c:v>
                </c:pt>
                <c:pt idx="2092">
                  <c:v>20.119999999999997</c:v>
                </c:pt>
                <c:pt idx="2093">
                  <c:v>164.43</c:v>
                </c:pt>
                <c:pt idx="2094">
                  <c:v>45.704999999999998</c:v>
                </c:pt>
                <c:pt idx="2095">
                  <c:v>18.829999999999998</c:v>
                </c:pt>
                <c:pt idx="2096">
                  <c:v>300.505</c:v>
                </c:pt>
                <c:pt idx="2097">
                  <c:v>26.759999999999998</c:v>
                </c:pt>
                <c:pt idx="2098">
                  <c:v>106.94999999999999</c:v>
                </c:pt>
                <c:pt idx="2099">
                  <c:v>296.45999999999998</c:v>
                </c:pt>
                <c:pt idx="2100">
                  <c:v>93.015000000000001</c:v>
                </c:pt>
                <c:pt idx="2101">
                  <c:v>128.67000000000002</c:v>
                </c:pt>
                <c:pt idx="2102">
                  <c:v>394.88499999999999</c:v>
                </c:pt>
                <c:pt idx="2103">
                  <c:v>26.244999999999997</c:v>
                </c:pt>
                <c:pt idx="2104">
                  <c:v>38.855000000000004</c:v>
                </c:pt>
                <c:pt idx="2105">
                  <c:v>81.884999999999991</c:v>
                </c:pt>
                <c:pt idx="2106">
                  <c:v>208.34</c:v>
                </c:pt>
                <c:pt idx="2107">
                  <c:v>32.745000000000005</c:v>
                </c:pt>
                <c:pt idx="2108">
                  <c:v>556.29</c:v>
                </c:pt>
                <c:pt idx="2109">
                  <c:v>245.65</c:v>
                </c:pt>
                <c:pt idx="2110">
                  <c:v>75.335000000000008</c:v>
                </c:pt>
                <c:pt idx="2111">
                  <c:v>19.3</c:v>
                </c:pt>
                <c:pt idx="2112">
                  <c:v>216.02500000000001</c:v>
                </c:pt>
                <c:pt idx="2113">
                  <c:v>32.855000000000004</c:v>
                </c:pt>
                <c:pt idx="2114">
                  <c:v>73.48</c:v>
                </c:pt>
                <c:pt idx="2115">
                  <c:v>119.99</c:v>
                </c:pt>
                <c:pt idx="2116">
                  <c:v>42.97</c:v>
                </c:pt>
                <c:pt idx="2117">
                  <c:v>88.009999999999991</c:v>
                </c:pt>
                <c:pt idx="2118">
                  <c:v>62.42</c:v>
                </c:pt>
                <c:pt idx="2119">
                  <c:v>8.5599999999999987</c:v>
                </c:pt>
                <c:pt idx="2120">
                  <c:v>25.175000000000001</c:v>
                </c:pt>
                <c:pt idx="2121">
                  <c:v>137.79000000000002</c:v>
                </c:pt>
                <c:pt idx="2122">
                  <c:v>140.05500000000001</c:v>
                </c:pt>
                <c:pt idx="2123">
                  <c:v>97.81</c:v>
                </c:pt>
                <c:pt idx="2124">
                  <c:v>147.97500000000002</c:v>
                </c:pt>
                <c:pt idx="2125">
                  <c:v>13.29</c:v>
                </c:pt>
                <c:pt idx="2126">
                  <c:v>140.49</c:v>
                </c:pt>
                <c:pt idx="2127">
                  <c:v>20.16</c:v>
                </c:pt>
                <c:pt idx="2128">
                  <c:v>54.5</c:v>
                </c:pt>
                <c:pt idx="2129">
                  <c:v>103.33500000000001</c:v>
                </c:pt>
                <c:pt idx="2130">
                  <c:v>67.965000000000003</c:v>
                </c:pt>
                <c:pt idx="2131">
                  <c:v>61.835000000000001</c:v>
                </c:pt>
                <c:pt idx="2132">
                  <c:v>45.195</c:v>
                </c:pt>
                <c:pt idx="2133">
                  <c:v>90.740000000000009</c:v>
                </c:pt>
                <c:pt idx="2134">
                  <c:v>206.47500000000002</c:v>
                </c:pt>
                <c:pt idx="2135">
                  <c:v>48.56</c:v>
                </c:pt>
                <c:pt idx="2136">
                  <c:v>4.7450000000000001</c:v>
                </c:pt>
                <c:pt idx="2137">
                  <c:v>240.38</c:v>
                </c:pt>
                <c:pt idx="2138">
                  <c:v>16.725000000000001</c:v>
                </c:pt>
                <c:pt idx="2139">
                  <c:v>65.045000000000002</c:v>
                </c:pt>
                <c:pt idx="2140">
                  <c:v>32.870000000000005</c:v>
                </c:pt>
                <c:pt idx="2141">
                  <c:v>32.314999999999998</c:v>
                </c:pt>
                <c:pt idx="2142">
                  <c:v>90.65</c:v>
                </c:pt>
                <c:pt idx="2143">
                  <c:v>117.47499999999999</c:v>
                </c:pt>
                <c:pt idx="2144">
                  <c:v>17.495000000000001</c:v>
                </c:pt>
                <c:pt idx="2145">
                  <c:v>17.850000000000001</c:v>
                </c:pt>
                <c:pt idx="2146">
                  <c:v>82.314999999999998</c:v>
                </c:pt>
                <c:pt idx="2147">
                  <c:v>57.08</c:v>
                </c:pt>
                <c:pt idx="2148">
                  <c:v>16.325000000000003</c:v>
                </c:pt>
                <c:pt idx="2149">
                  <c:v>285.995</c:v>
                </c:pt>
                <c:pt idx="2150">
                  <c:v>248.76999999999998</c:v>
                </c:pt>
                <c:pt idx="2151">
                  <c:v>27.484999999999999</c:v>
                </c:pt>
                <c:pt idx="2152">
                  <c:v>51.120000000000005</c:v>
                </c:pt>
                <c:pt idx="2153">
                  <c:v>208.63499999999999</c:v>
                </c:pt>
                <c:pt idx="2154">
                  <c:v>111.69499999999999</c:v>
                </c:pt>
                <c:pt idx="2155">
                  <c:v>158.92000000000002</c:v>
                </c:pt>
                <c:pt idx="2156">
                  <c:v>62.334999999999994</c:v>
                </c:pt>
                <c:pt idx="2157">
                  <c:v>169.45999999999998</c:v>
                </c:pt>
                <c:pt idx="2158">
                  <c:v>108.55500000000001</c:v>
                </c:pt>
                <c:pt idx="2159">
                  <c:v>174.24</c:v>
                </c:pt>
                <c:pt idx="2160">
                  <c:v>74.64</c:v>
                </c:pt>
                <c:pt idx="2161">
                  <c:v>70.669999999999987</c:v>
                </c:pt>
                <c:pt idx="2162">
                  <c:v>244.32999999999998</c:v>
                </c:pt>
                <c:pt idx="2163">
                  <c:v>61.47</c:v>
                </c:pt>
                <c:pt idx="2164">
                  <c:v>98.685000000000002</c:v>
                </c:pt>
                <c:pt idx="2165">
                  <c:v>216.535</c:v>
                </c:pt>
                <c:pt idx="2166">
                  <c:v>84.204999999999998</c:v>
                </c:pt>
                <c:pt idx="2167">
                  <c:v>29.83</c:v>
                </c:pt>
                <c:pt idx="2168">
                  <c:v>15.594999999999999</c:v>
                </c:pt>
                <c:pt idx="2169">
                  <c:v>66.954999999999998</c:v>
                </c:pt>
                <c:pt idx="2170">
                  <c:v>8.48</c:v>
                </c:pt>
                <c:pt idx="2171">
                  <c:v>103.68</c:v>
                </c:pt>
                <c:pt idx="2172">
                  <c:v>87.59</c:v>
                </c:pt>
                <c:pt idx="2173">
                  <c:v>319.31</c:v>
                </c:pt>
                <c:pt idx="2174">
                  <c:v>17.29</c:v>
                </c:pt>
                <c:pt idx="2175">
                  <c:v>110.35</c:v>
                </c:pt>
                <c:pt idx="2176">
                  <c:v>214.31</c:v>
                </c:pt>
                <c:pt idx="2177">
                  <c:v>109.22499999999999</c:v>
                </c:pt>
                <c:pt idx="2178">
                  <c:v>80.88</c:v>
                </c:pt>
                <c:pt idx="2179">
                  <c:v>11.559999999999999</c:v>
                </c:pt>
                <c:pt idx="2180">
                  <c:v>6.02</c:v>
                </c:pt>
                <c:pt idx="2181">
                  <c:v>96.545000000000002</c:v>
                </c:pt>
                <c:pt idx="2182">
                  <c:v>106.62</c:v>
                </c:pt>
                <c:pt idx="2183">
                  <c:v>133.065</c:v>
                </c:pt>
                <c:pt idx="2184">
                  <c:v>9.7949999999999999</c:v>
                </c:pt>
                <c:pt idx="2185">
                  <c:v>38.900000000000006</c:v>
                </c:pt>
                <c:pt idx="2186">
                  <c:v>225.815</c:v>
                </c:pt>
                <c:pt idx="2187">
                  <c:v>65.655000000000001</c:v>
                </c:pt>
                <c:pt idx="2188">
                  <c:v>255.21</c:v>
                </c:pt>
                <c:pt idx="2189">
                  <c:v>192.33999999999997</c:v>
                </c:pt>
                <c:pt idx="2190">
                  <c:v>123.87</c:v>
                </c:pt>
                <c:pt idx="2191">
                  <c:v>22.575000000000003</c:v>
                </c:pt>
                <c:pt idx="2192">
                  <c:v>33.484999999999999</c:v>
                </c:pt>
                <c:pt idx="2193">
                  <c:v>209.03</c:v>
                </c:pt>
                <c:pt idx="2194">
                  <c:v>53.27</c:v>
                </c:pt>
                <c:pt idx="2195">
                  <c:v>19.579999999999998</c:v>
                </c:pt>
                <c:pt idx="2196">
                  <c:v>70.14500000000001</c:v>
                </c:pt>
                <c:pt idx="2197">
                  <c:v>297.88499999999999</c:v>
                </c:pt>
                <c:pt idx="2198">
                  <c:v>30.254999999999999</c:v>
                </c:pt>
                <c:pt idx="2199">
                  <c:v>3.5000000000000003E-2</c:v>
                </c:pt>
                <c:pt idx="2200">
                  <c:v>15.775</c:v>
                </c:pt>
                <c:pt idx="2201">
                  <c:v>461.78</c:v>
                </c:pt>
                <c:pt idx="2202">
                  <c:v>100.19499999999999</c:v>
                </c:pt>
                <c:pt idx="2203">
                  <c:v>165.04500000000002</c:v>
                </c:pt>
                <c:pt idx="2204">
                  <c:v>215.94499999999999</c:v>
                </c:pt>
                <c:pt idx="2205">
                  <c:v>140.68</c:v>
                </c:pt>
                <c:pt idx="2206">
                  <c:v>101.595</c:v>
                </c:pt>
                <c:pt idx="2207">
                  <c:v>178.11</c:v>
                </c:pt>
                <c:pt idx="2208">
                  <c:v>422.41999999999996</c:v>
                </c:pt>
                <c:pt idx="2209">
                  <c:v>69.954999999999998</c:v>
                </c:pt>
                <c:pt idx="2210">
                  <c:v>226.13</c:v>
                </c:pt>
                <c:pt idx="2211">
                  <c:v>330.45000000000005</c:v>
                </c:pt>
                <c:pt idx="2212">
                  <c:v>1.78</c:v>
                </c:pt>
                <c:pt idx="2213">
                  <c:v>6.0049999999999999</c:v>
                </c:pt>
                <c:pt idx="2214">
                  <c:v>252.63</c:v>
                </c:pt>
                <c:pt idx="2215">
                  <c:v>72.015000000000001</c:v>
                </c:pt>
                <c:pt idx="2216">
                  <c:v>8.7749999999999986</c:v>
                </c:pt>
                <c:pt idx="2217">
                  <c:v>226.58500000000001</c:v>
                </c:pt>
                <c:pt idx="2218">
                  <c:v>44.674999999999997</c:v>
                </c:pt>
                <c:pt idx="2219">
                  <c:v>165.53</c:v>
                </c:pt>
                <c:pt idx="2220">
                  <c:v>26.41</c:v>
                </c:pt>
                <c:pt idx="2221">
                  <c:v>48.019999999999996</c:v>
                </c:pt>
                <c:pt idx="2222">
                  <c:v>237.64499999999998</c:v>
                </c:pt>
                <c:pt idx="2223">
                  <c:v>64.960000000000008</c:v>
                </c:pt>
                <c:pt idx="2224">
                  <c:v>231.11500000000001</c:v>
                </c:pt>
                <c:pt idx="2225">
                  <c:v>297.15499999999997</c:v>
                </c:pt>
                <c:pt idx="2226">
                  <c:v>85.16</c:v>
                </c:pt>
                <c:pt idx="2227">
                  <c:v>14.91</c:v>
                </c:pt>
                <c:pt idx="2228">
                  <c:v>73.905000000000001</c:v>
                </c:pt>
                <c:pt idx="2229">
                  <c:v>56.585000000000001</c:v>
                </c:pt>
                <c:pt idx="2230">
                  <c:v>126.74000000000001</c:v>
                </c:pt>
                <c:pt idx="2231">
                  <c:v>0.95500000000000007</c:v>
                </c:pt>
                <c:pt idx="2232">
                  <c:v>224.17000000000002</c:v>
                </c:pt>
                <c:pt idx="2233">
                  <c:v>92.164999999999992</c:v>
                </c:pt>
                <c:pt idx="2234">
                  <c:v>36.700000000000003</c:v>
                </c:pt>
                <c:pt idx="2235">
                  <c:v>39.849999999999994</c:v>
                </c:pt>
                <c:pt idx="2236">
                  <c:v>27.234999999999999</c:v>
                </c:pt>
                <c:pt idx="2237">
                  <c:v>142.02500000000001</c:v>
                </c:pt>
                <c:pt idx="2238">
                  <c:v>133.19999999999999</c:v>
                </c:pt>
                <c:pt idx="2239">
                  <c:v>323.2</c:v>
                </c:pt>
                <c:pt idx="2240">
                  <c:v>23.64</c:v>
                </c:pt>
                <c:pt idx="2241">
                  <c:v>92.080000000000013</c:v>
                </c:pt>
                <c:pt idx="2242">
                  <c:v>237.76</c:v>
                </c:pt>
                <c:pt idx="2243">
                  <c:v>26.995000000000001</c:v>
                </c:pt>
                <c:pt idx="2244">
                  <c:v>162.36500000000001</c:v>
                </c:pt>
                <c:pt idx="2245">
                  <c:v>36.53</c:v>
                </c:pt>
                <c:pt idx="2246">
                  <c:v>24.335000000000001</c:v>
                </c:pt>
                <c:pt idx="2247">
                  <c:v>154.61500000000001</c:v>
                </c:pt>
                <c:pt idx="2248">
                  <c:v>26.615000000000002</c:v>
                </c:pt>
                <c:pt idx="2249">
                  <c:v>12.969999999999999</c:v>
                </c:pt>
                <c:pt idx="2250">
                  <c:v>128.47499999999999</c:v>
                </c:pt>
                <c:pt idx="2251">
                  <c:v>11.565</c:v>
                </c:pt>
                <c:pt idx="2252">
                  <c:v>70.58</c:v>
                </c:pt>
                <c:pt idx="2253">
                  <c:v>13.315000000000001</c:v>
                </c:pt>
                <c:pt idx="2254">
                  <c:v>59.034999999999997</c:v>
                </c:pt>
                <c:pt idx="2255">
                  <c:v>19.344999999999999</c:v>
                </c:pt>
                <c:pt idx="2256">
                  <c:v>157.81</c:v>
                </c:pt>
                <c:pt idx="2257">
                  <c:v>119.97</c:v>
                </c:pt>
                <c:pt idx="2258">
                  <c:v>146.08499999999998</c:v>
                </c:pt>
                <c:pt idx="2259">
                  <c:v>75.715000000000003</c:v>
                </c:pt>
                <c:pt idx="2260">
                  <c:v>121.85</c:v>
                </c:pt>
                <c:pt idx="2261">
                  <c:v>22.11</c:v>
                </c:pt>
                <c:pt idx="2262">
                  <c:v>140.48000000000002</c:v>
                </c:pt>
                <c:pt idx="2263">
                  <c:v>41.835000000000001</c:v>
                </c:pt>
                <c:pt idx="2264">
                  <c:v>539.30499999999995</c:v>
                </c:pt>
                <c:pt idx="2265">
                  <c:v>50.44</c:v>
                </c:pt>
                <c:pt idx="2266">
                  <c:v>415.52499999999998</c:v>
                </c:pt>
                <c:pt idx="2267">
                  <c:v>138.55000000000001</c:v>
                </c:pt>
                <c:pt idx="2268">
                  <c:v>52.594999999999999</c:v>
                </c:pt>
                <c:pt idx="2269">
                  <c:v>126.315</c:v>
                </c:pt>
                <c:pt idx="2270">
                  <c:v>274.59500000000003</c:v>
                </c:pt>
                <c:pt idx="2271">
                  <c:v>69.634999999999991</c:v>
                </c:pt>
                <c:pt idx="2272">
                  <c:v>2.9350000000000001</c:v>
                </c:pt>
                <c:pt idx="2273">
                  <c:v>193.37</c:v>
                </c:pt>
                <c:pt idx="2274">
                  <c:v>48.685000000000002</c:v>
                </c:pt>
                <c:pt idx="2275">
                  <c:v>44.974999999999994</c:v>
                </c:pt>
                <c:pt idx="2276">
                  <c:v>114.55500000000001</c:v>
                </c:pt>
                <c:pt idx="2277">
                  <c:v>233.73500000000001</c:v>
                </c:pt>
                <c:pt idx="2278">
                  <c:v>597.28</c:v>
                </c:pt>
                <c:pt idx="2279">
                  <c:v>97.045000000000002</c:v>
                </c:pt>
                <c:pt idx="2280">
                  <c:v>62.405000000000001</c:v>
                </c:pt>
                <c:pt idx="2281">
                  <c:v>15.969999999999999</c:v>
                </c:pt>
                <c:pt idx="2282">
                  <c:v>152.78</c:v>
                </c:pt>
                <c:pt idx="2283">
                  <c:v>300.02999999999997</c:v>
                </c:pt>
                <c:pt idx="2284">
                  <c:v>67.739999999999995</c:v>
                </c:pt>
                <c:pt idx="2285">
                  <c:v>177.48000000000002</c:v>
                </c:pt>
                <c:pt idx="2286">
                  <c:v>52.025000000000006</c:v>
                </c:pt>
                <c:pt idx="2287">
                  <c:v>182.44</c:v>
                </c:pt>
                <c:pt idx="2288">
                  <c:v>231.55500000000001</c:v>
                </c:pt>
                <c:pt idx="2289">
                  <c:v>8.33</c:v>
                </c:pt>
                <c:pt idx="2290">
                  <c:v>221.48500000000001</c:v>
                </c:pt>
                <c:pt idx="2291">
                  <c:v>44.625</c:v>
                </c:pt>
                <c:pt idx="2292">
                  <c:v>57.984999999999999</c:v>
                </c:pt>
                <c:pt idx="2293">
                  <c:v>7.1349999999999998</c:v>
                </c:pt>
                <c:pt idx="2294">
                  <c:v>21.16</c:v>
                </c:pt>
                <c:pt idx="2295">
                  <c:v>21.380000000000003</c:v>
                </c:pt>
                <c:pt idx="2296">
                  <c:v>36.564999999999998</c:v>
                </c:pt>
                <c:pt idx="2297">
                  <c:v>16.975000000000001</c:v>
                </c:pt>
                <c:pt idx="2298">
                  <c:v>172.67500000000001</c:v>
                </c:pt>
                <c:pt idx="2299">
                  <c:v>0.49</c:v>
                </c:pt>
                <c:pt idx="2300">
                  <c:v>172.715</c:v>
                </c:pt>
                <c:pt idx="2301">
                  <c:v>128.995</c:v>
                </c:pt>
                <c:pt idx="2302">
                  <c:v>152.19999999999999</c:v>
                </c:pt>
                <c:pt idx="2303">
                  <c:v>4.17</c:v>
                </c:pt>
                <c:pt idx="2304">
                  <c:v>284.13499999999999</c:v>
                </c:pt>
                <c:pt idx="2305">
                  <c:v>75.03</c:v>
                </c:pt>
                <c:pt idx="2306">
                  <c:v>325.84500000000003</c:v>
                </c:pt>
                <c:pt idx="2307">
                  <c:v>136.755</c:v>
                </c:pt>
                <c:pt idx="2308">
                  <c:v>50.945</c:v>
                </c:pt>
                <c:pt idx="2309">
                  <c:v>212.54000000000002</c:v>
                </c:pt>
                <c:pt idx="2310">
                  <c:v>80.509999999999991</c:v>
                </c:pt>
                <c:pt idx="2311">
                  <c:v>35.914999999999999</c:v>
                </c:pt>
                <c:pt idx="2312">
                  <c:v>28.89</c:v>
                </c:pt>
                <c:pt idx="2313">
                  <c:v>25.36</c:v>
                </c:pt>
                <c:pt idx="2314">
                  <c:v>162.06</c:v>
                </c:pt>
                <c:pt idx="2315">
                  <c:v>462.05500000000001</c:v>
                </c:pt>
                <c:pt idx="2316">
                  <c:v>165.80500000000001</c:v>
                </c:pt>
                <c:pt idx="2317">
                  <c:v>263.03499999999997</c:v>
                </c:pt>
                <c:pt idx="2318">
                  <c:v>521.36500000000001</c:v>
                </c:pt>
                <c:pt idx="2319">
                  <c:v>556.77499999999998</c:v>
                </c:pt>
                <c:pt idx="2320">
                  <c:v>54.844999999999999</c:v>
                </c:pt>
                <c:pt idx="2321">
                  <c:v>9.91</c:v>
                </c:pt>
                <c:pt idx="2322">
                  <c:v>85.704999999999998</c:v>
                </c:pt>
                <c:pt idx="2323">
                  <c:v>198.35500000000002</c:v>
                </c:pt>
                <c:pt idx="2324">
                  <c:v>146.16</c:v>
                </c:pt>
                <c:pt idx="2325">
                  <c:v>186.465</c:v>
                </c:pt>
                <c:pt idx="2326">
                  <c:v>111.24000000000001</c:v>
                </c:pt>
                <c:pt idx="2327">
                  <c:v>37.905000000000001</c:v>
                </c:pt>
                <c:pt idx="2328">
                  <c:v>32.615000000000002</c:v>
                </c:pt>
                <c:pt idx="2329">
                  <c:v>227.57</c:v>
                </c:pt>
                <c:pt idx="2330">
                  <c:v>74.069999999999993</c:v>
                </c:pt>
                <c:pt idx="2331">
                  <c:v>18.920000000000002</c:v>
                </c:pt>
                <c:pt idx="2332">
                  <c:v>29.79</c:v>
                </c:pt>
                <c:pt idx="2333">
                  <c:v>134.07499999999999</c:v>
                </c:pt>
                <c:pt idx="2334">
                  <c:v>48.094999999999999</c:v>
                </c:pt>
                <c:pt idx="2335">
                  <c:v>42.31</c:v>
                </c:pt>
                <c:pt idx="2336">
                  <c:v>1.575</c:v>
                </c:pt>
                <c:pt idx="2337">
                  <c:v>25.09</c:v>
                </c:pt>
                <c:pt idx="2338">
                  <c:v>67.930000000000007</c:v>
                </c:pt>
                <c:pt idx="2339">
                  <c:v>14.595000000000001</c:v>
                </c:pt>
                <c:pt idx="2340">
                  <c:v>296.26</c:v>
                </c:pt>
                <c:pt idx="2341">
                  <c:v>124.465</c:v>
                </c:pt>
                <c:pt idx="2342">
                  <c:v>17.020000000000003</c:v>
                </c:pt>
                <c:pt idx="2343">
                  <c:v>158.93</c:v>
                </c:pt>
                <c:pt idx="2344">
                  <c:v>75.454999999999998</c:v>
                </c:pt>
                <c:pt idx="2345">
                  <c:v>13.559999999999999</c:v>
                </c:pt>
                <c:pt idx="2346">
                  <c:v>105.045</c:v>
                </c:pt>
                <c:pt idx="2347">
                  <c:v>210.54000000000002</c:v>
                </c:pt>
                <c:pt idx="2348">
                  <c:v>95.88</c:v>
                </c:pt>
                <c:pt idx="2349">
                  <c:v>22.785</c:v>
                </c:pt>
                <c:pt idx="2350">
                  <c:v>15.715</c:v>
                </c:pt>
                <c:pt idx="2351">
                  <c:v>69.495000000000005</c:v>
                </c:pt>
                <c:pt idx="2352">
                  <c:v>194.43</c:v>
                </c:pt>
                <c:pt idx="2353">
                  <c:v>25.11</c:v>
                </c:pt>
                <c:pt idx="2354">
                  <c:v>39.924999999999997</c:v>
                </c:pt>
                <c:pt idx="2355">
                  <c:v>45.2</c:v>
                </c:pt>
                <c:pt idx="2356">
                  <c:v>97.33</c:v>
                </c:pt>
                <c:pt idx="2357">
                  <c:v>115.515</c:v>
                </c:pt>
                <c:pt idx="2358">
                  <c:v>84.534999999999997</c:v>
                </c:pt>
                <c:pt idx="2359">
                  <c:v>301.35000000000002</c:v>
                </c:pt>
                <c:pt idx="2360">
                  <c:v>63.534999999999997</c:v>
                </c:pt>
                <c:pt idx="2361">
                  <c:v>224.45499999999998</c:v>
                </c:pt>
                <c:pt idx="2362">
                  <c:v>174.53</c:v>
                </c:pt>
                <c:pt idx="2363">
                  <c:v>74.215000000000003</c:v>
                </c:pt>
                <c:pt idx="2364">
                  <c:v>84.474999999999994</c:v>
                </c:pt>
                <c:pt idx="2365">
                  <c:v>36.685000000000002</c:v>
                </c:pt>
                <c:pt idx="2366">
                  <c:v>79.78</c:v>
                </c:pt>
                <c:pt idx="2367">
                  <c:v>122.22499999999999</c:v>
                </c:pt>
                <c:pt idx="2368">
                  <c:v>39.28</c:v>
                </c:pt>
                <c:pt idx="2369">
                  <c:v>110.485</c:v>
                </c:pt>
                <c:pt idx="2370">
                  <c:v>69.625</c:v>
                </c:pt>
                <c:pt idx="2371">
                  <c:v>96.02</c:v>
                </c:pt>
                <c:pt idx="2372">
                  <c:v>12.765000000000001</c:v>
                </c:pt>
                <c:pt idx="2373">
                  <c:v>40.164999999999999</c:v>
                </c:pt>
                <c:pt idx="2374">
                  <c:v>170.255</c:v>
                </c:pt>
                <c:pt idx="2375">
                  <c:v>54.92</c:v>
                </c:pt>
                <c:pt idx="2376">
                  <c:v>109.94</c:v>
                </c:pt>
                <c:pt idx="2377">
                  <c:v>31.84</c:v>
                </c:pt>
                <c:pt idx="2378">
                  <c:v>95.585000000000008</c:v>
                </c:pt>
                <c:pt idx="2379">
                  <c:v>76.75</c:v>
                </c:pt>
                <c:pt idx="2380">
                  <c:v>20.515000000000001</c:v>
                </c:pt>
                <c:pt idx="2381">
                  <c:v>30.75</c:v>
                </c:pt>
                <c:pt idx="2382">
                  <c:v>133.97999999999999</c:v>
                </c:pt>
                <c:pt idx="2383">
                  <c:v>72.960000000000008</c:v>
                </c:pt>
                <c:pt idx="2384">
                  <c:v>131.185</c:v>
                </c:pt>
                <c:pt idx="2385">
                  <c:v>76.215000000000003</c:v>
                </c:pt>
                <c:pt idx="2386">
                  <c:v>20.024999999999999</c:v>
                </c:pt>
                <c:pt idx="2387">
                  <c:v>233.16500000000002</c:v>
                </c:pt>
                <c:pt idx="2388">
                  <c:v>295.57499999999999</c:v>
                </c:pt>
                <c:pt idx="2389">
                  <c:v>112.105</c:v>
                </c:pt>
                <c:pt idx="2390">
                  <c:v>87.02000000000001</c:v>
                </c:pt>
                <c:pt idx="2391">
                  <c:v>113.50999999999999</c:v>
                </c:pt>
                <c:pt idx="2392">
                  <c:v>161.13499999999999</c:v>
                </c:pt>
                <c:pt idx="2393">
                  <c:v>148.17000000000002</c:v>
                </c:pt>
                <c:pt idx="2394">
                  <c:v>47.230000000000004</c:v>
                </c:pt>
                <c:pt idx="2395">
                  <c:v>105.42</c:v>
                </c:pt>
                <c:pt idx="2396">
                  <c:v>35.435000000000002</c:v>
                </c:pt>
                <c:pt idx="2397">
                  <c:v>8.3949999999999996</c:v>
                </c:pt>
                <c:pt idx="2398">
                  <c:v>72.034999999999997</c:v>
                </c:pt>
                <c:pt idx="2399">
                  <c:v>263.64499999999998</c:v>
                </c:pt>
                <c:pt idx="2400">
                  <c:v>29.35</c:v>
                </c:pt>
                <c:pt idx="2401">
                  <c:v>60.83</c:v>
                </c:pt>
                <c:pt idx="2402">
                  <c:v>92.57</c:v>
                </c:pt>
                <c:pt idx="2403">
                  <c:v>204.38</c:v>
                </c:pt>
                <c:pt idx="2404">
                  <c:v>148.5</c:v>
                </c:pt>
                <c:pt idx="2405">
                  <c:v>188.49</c:v>
                </c:pt>
                <c:pt idx="2406">
                  <c:v>188.10500000000002</c:v>
                </c:pt>
                <c:pt idx="2407">
                  <c:v>81.61</c:v>
                </c:pt>
                <c:pt idx="2408">
                  <c:v>141.94</c:v>
                </c:pt>
                <c:pt idx="2409">
                  <c:v>44.585000000000001</c:v>
                </c:pt>
                <c:pt idx="2410">
                  <c:v>100.02</c:v>
                </c:pt>
                <c:pt idx="2411">
                  <c:v>47.81</c:v>
                </c:pt>
                <c:pt idx="2412">
                  <c:v>9.89</c:v>
                </c:pt>
                <c:pt idx="2413">
                  <c:v>31.009999999999998</c:v>
                </c:pt>
                <c:pt idx="2414">
                  <c:v>5.5250000000000004</c:v>
                </c:pt>
                <c:pt idx="2415">
                  <c:v>126.205</c:v>
                </c:pt>
                <c:pt idx="2416">
                  <c:v>320.82</c:v>
                </c:pt>
                <c:pt idx="2417">
                  <c:v>95.669999999999987</c:v>
                </c:pt>
                <c:pt idx="2418">
                  <c:v>133.91000000000003</c:v>
                </c:pt>
                <c:pt idx="2419">
                  <c:v>63.335000000000001</c:v>
                </c:pt>
                <c:pt idx="2420">
                  <c:v>56.524999999999999</c:v>
                </c:pt>
                <c:pt idx="2421">
                  <c:v>209.87</c:v>
                </c:pt>
                <c:pt idx="2422">
                  <c:v>82.44</c:v>
                </c:pt>
                <c:pt idx="2423">
                  <c:v>46.884999999999998</c:v>
                </c:pt>
                <c:pt idx="2424">
                  <c:v>21.274999999999999</c:v>
                </c:pt>
                <c:pt idx="2425">
                  <c:v>42.244999999999997</c:v>
                </c:pt>
                <c:pt idx="2426">
                  <c:v>113.71000000000001</c:v>
                </c:pt>
                <c:pt idx="2427">
                  <c:v>30.8</c:v>
                </c:pt>
                <c:pt idx="2428">
                  <c:v>31.79</c:v>
                </c:pt>
                <c:pt idx="2429">
                  <c:v>456.69</c:v>
                </c:pt>
                <c:pt idx="2430">
                  <c:v>62.67</c:v>
                </c:pt>
                <c:pt idx="2431">
                  <c:v>3.2149999999999999</c:v>
                </c:pt>
                <c:pt idx="2432">
                  <c:v>45.784999999999997</c:v>
                </c:pt>
                <c:pt idx="2433">
                  <c:v>18.315000000000001</c:v>
                </c:pt>
                <c:pt idx="2434">
                  <c:v>44.055</c:v>
                </c:pt>
                <c:pt idx="2435">
                  <c:v>84.055000000000007</c:v>
                </c:pt>
                <c:pt idx="2436">
                  <c:v>86.98</c:v>
                </c:pt>
                <c:pt idx="2437">
                  <c:v>34.42</c:v>
                </c:pt>
                <c:pt idx="2438">
                  <c:v>9.4649999999999999</c:v>
                </c:pt>
                <c:pt idx="2439">
                  <c:v>246.88</c:v>
                </c:pt>
                <c:pt idx="2440">
                  <c:v>82.62</c:v>
                </c:pt>
                <c:pt idx="2441">
                  <c:v>109.07</c:v>
                </c:pt>
                <c:pt idx="2442">
                  <c:v>36.754999999999995</c:v>
                </c:pt>
                <c:pt idx="2443">
                  <c:v>4.91</c:v>
                </c:pt>
                <c:pt idx="2444">
                  <c:v>124.4</c:v>
                </c:pt>
                <c:pt idx="2445">
                  <c:v>395.88</c:v>
                </c:pt>
                <c:pt idx="2446">
                  <c:v>80.965000000000003</c:v>
                </c:pt>
                <c:pt idx="2447">
                  <c:v>123.49000000000001</c:v>
                </c:pt>
                <c:pt idx="2448">
                  <c:v>127.77</c:v>
                </c:pt>
                <c:pt idx="2449">
                  <c:v>31.824999999999999</c:v>
                </c:pt>
                <c:pt idx="2450">
                  <c:v>89.835000000000008</c:v>
                </c:pt>
                <c:pt idx="2451">
                  <c:v>287.67499999999995</c:v>
                </c:pt>
                <c:pt idx="2452">
                  <c:v>86.59</c:v>
                </c:pt>
                <c:pt idx="2453">
                  <c:v>56.760000000000005</c:v>
                </c:pt>
                <c:pt idx="2454">
                  <c:v>26.96</c:v>
                </c:pt>
                <c:pt idx="2455">
                  <c:v>12.01</c:v>
                </c:pt>
                <c:pt idx="2456">
                  <c:v>80.925000000000011</c:v>
                </c:pt>
                <c:pt idx="2457">
                  <c:v>218.55</c:v>
                </c:pt>
                <c:pt idx="2458">
                  <c:v>129.26499999999999</c:v>
                </c:pt>
                <c:pt idx="2459">
                  <c:v>133.48500000000001</c:v>
                </c:pt>
                <c:pt idx="2460">
                  <c:v>110.52500000000001</c:v>
                </c:pt>
                <c:pt idx="2461">
                  <c:v>233.98500000000001</c:v>
                </c:pt>
                <c:pt idx="2462">
                  <c:v>423.96500000000003</c:v>
                </c:pt>
                <c:pt idx="2463">
                  <c:v>14.010000000000002</c:v>
                </c:pt>
                <c:pt idx="2464">
                  <c:v>58.234999999999999</c:v>
                </c:pt>
                <c:pt idx="2465">
                  <c:v>65.495000000000005</c:v>
                </c:pt>
                <c:pt idx="2466">
                  <c:v>50.545000000000002</c:v>
                </c:pt>
                <c:pt idx="2467">
                  <c:v>54.53</c:v>
                </c:pt>
                <c:pt idx="2468">
                  <c:v>34.075000000000003</c:v>
                </c:pt>
                <c:pt idx="2469">
                  <c:v>118.83499999999999</c:v>
                </c:pt>
                <c:pt idx="2470">
                  <c:v>3.33</c:v>
                </c:pt>
                <c:pt idx="2471">
                  <c:v>430.97500000000002</c:v>
                </c:pt>
                <c:pt idx="2472">
                  <c:v>121.85</c:v>
                </c:pt>
                <c:pt idx="2473">
                  <c:v>163.28</c:v>
                </c:pt>
                <c:pt idx="2474">
                  <c:v>83.199999999999989</c:v>
                </c:pt>
                <c:pt idx="2475">
                  <c:v>42.015000000000001</c:v>
                </c:pt>
                <c:pt idx="2476">
                  <c:v>105.17500000000001</c:v>
                </c:pt>
                <c:pt idx="2477">
                  <c:v>21.114999999999998</c:v>
                </c:pt>
                <c:pt idx="2478">
                  <c:v>170.82999999999998</c:v>
                </c:pt>
                <c:pt idx="2479">
                  <c:v>100.86499999999999</c:v>
                </c:pt>
                <c:pt idx="2480">
                  <c:v>121.27500000000001</c:v>
                </c:pt>
                <c:pt idx="2481">
                  <c:v>116.495</c:v>
                </c:pt>
                <c:pt idx="2482">
                  <c:v>54.504999999999995</c:v>
                </c:pt>
                <c:pt idx="2483">
                  <c:v>50.965000000000003</c:v>
                </c:pt>
                <c:pt idx="2484">
                  <c:v>187.57999999999998</c:v>
                </c:pt>
                <c:pt idx="2485">
                  <c:v>541.63</c:v>
                </c:pt>
                <c:pt idx="2486">
                  <c:v>23.064999999999998</c:v>
                </c:pt>
                <c:pt idx="2487">
                  <c:v>27.865000000000002</c:v>
                </c:pt>
                <c:pt idx="2488">
                  <c:v>30.594999999999999</c:v>
                </c:pt>
                <c:pt idx="2489">
                  <c:v>0.63500000000000001</c:v>
                </c:pt>
                <c:pt idx="2490">
                  <c:v>2.5550000000000002</c:v>
                </c:pt>
                <c:pt idx="2491">
                  <c:v>254.80500000000001</c:v>
                </c:pt>
                <c:pt idx="2492">
                  <c:v>4</c:v>
                </c:pt>
                <c:pt idx="2493">
                  <c:v>282.52499999999998</c:v>
                </c:pt>
                <c:pt idx="2494">
                  <c:v>3.625</c:v>
                </c:pt>
                <c:pt idx="2495">
                  <c:v>269.08</c:v>
                </c:pt>
                <c:pt idx="2496">
                  <c:v>12.785</c:v>
                </c:pt>
                <c:pt idx="2497">
                  <c:v>8</c:v>
                </c:pt>
                <c:pt idx="2498">
                  <c:v>5</c:v>
                </c:pt>
                <c:pt idx="2499">
                  <c:v>192.73</c:v>
                </c:pt>
                <c:pt idx="2500">
                  <c:v>19.41</c:v>
                </c:pt>
                <c:pt idx="2501">
                  <c:v>391.51</c:v>
                </c:pt>
                <c:pt idx="2502">
                  <c:v>11.49</c:v>
                </c:pt>
                <c:pt idx="2503">
                  <c:v>45.655000000000001</c:v>
                </c:pt>
                <c:pt idx="2504">
                  <c:v>37.965000000000003</c:v>
                </c:pt>
                <c:pt idx="2505">
                  <c:v>209.72499999999999</c:v>
                </c:pt>
                <c:pt idx="2506">
                  <c:v>165.94</c:v>
                </c:pt>
                <c:pt idx="2507">
                  <c:v>82.454999999999998</c:v>
                </c:pt>
                <c:pt idx="2508">
                  <c:v>20.22</c:v>
                </c:pt>
                <c:pt idx="2509">
                  <c:v>8.49</c:v>
                </c:pt>
                <c:pt idx="2510">
                  <c:v>144.435</c:v>
                </c:pt>
                <c:pt idx="2511">
                  <c:v>112.435</c:v>
                </c:pt>
                <c:pt idx="2512">
                  <c:v>47.89</c:v>
                </c:pt>
                <c:pt idx="2513">
                  <c:v>21.465</c:v>
                </c:pt>
                <c:pt idx="2514">
                  <c:v>86.224999999999994</c:v>
                </c:pt>
                <c:pt idx="2515">
                  <c:v>39.97</c:v>
                </c:pt>
                <c:pt idx="2516">
                  <c:v>49.615000000000002</c:v>
                </c:pt>
                <c:pt idx="2517">
                  <c:v>37.795000000000002</c:v>
                </c:pt>
                <c:pt idx="2518">
                  <c:v>32.549999999999997</c:v>
                </c:pt>
                <c:pt idx="2519">
                  <c:v>398.13499999999999</c:v>
                </c:pt>
                <c:pt idx="2520">
                  <c:v>85.015000000000001</c:v>
                </c:pt>
                <c:pt idx="2521">
                  <c:v>74.155000000000001</c:v>
                </c:pt>
                <c:pt idx="2522">
                  <c:v>198.655</c:v>
                </c:pt>
                <c:pt idx="2523">
                  <c:v>192.14500000000001</c:v>
                </c:pt>
                <c:pt idx="2524">
                  <c:v>54.884999999999998</c:v>
                </c:pt>
                <c:pt idx="2525">
                  <c:v>36.234999999999999</c:v>
                </c:pt>
                <c:pt idx="2526">
                  <c:v>7.2050000000000001</c:v>
                </c:pt>
                <c:pt idx="2527">
                  <c:v>160.745</c:v>
                </c:pt>
                <c:pt idx="2528">
                  <c:v>179.63</c:v>
                </c:pt>
                <c:pt idx="2529">
                  <c:v>19.524999999999999</c:v>
                </c:pt>
                <c:pt idx="2530">
                  <c:v>11.54</c:v>
                </c:pt>
                <c:pt idx="2531">
                  <c:v>97.66</c:v>
                </c:pt>
                <c:pt idx="2532">
                  <c:v>12.824999999999999</c:v>
                </c:pt>
                <c:pt idx="2533">
                  <c:v>132.08500000000001</c:v>
                </c:pt>
                <c:pt idx="2534">
                  <c:v>23.884999999999998</c:v>
                </c:pt>
                <c:pt idx="2535">
                  <c:v>12.344999999999999</c:v>
                </c:pt>
                <c:pt idx="2536">
                  <c:v>164.10500000000002</c:v>
                </c:pt>
                <c:pt idx="2537">
                  <c:v>1.9649999999999999</c:v>
                </c:pt>
                <c:pt idx="2538">
                  <c:v>76.094999999999999</c:v>
                </c:pt>
                <c:pt idx="2539">
                  <c:v>71.289999999999992</c:v>
                </c:pt>
                <c:pt idx="2540">
                  <c:v>174.8</c:v>
                </c:pt>
                <c:pt idx="2541">
                  <c:v>10.385</c:v>
                </c:pt>
                <c:pt idx="2542">
                  <c:v>126.13000000000001</c:v>
                </c:pt>
                <c:pt idx="2543">
                  <c:v>44.774999999999999</c:v>
                </c:pt>
                <c:pt idx="2544">
                  <c:v>32.524999999999999</c:v>
                </c:pt>
                <c:pt idx="2545">
                  <c:v>54.71</c:v>
                </c:pt>
                <c:pt idx="2546">
                  <c:v>126.78</c:v>
                </c:pt>
                <c:pt idx="2547">
                  <c:v>73.11</c:v>
                </c:pt>
                <c:pt idx="2548">
                  <c:v>74.215000000000003</c:v>
                </c:pt>
                <c:pt idx="2549">
                  <c:v>154.82</c:v>
                </c:pt>
                <c:pt idx="2550">
                  <c:v>180.32499999999999</c:v>
                </c:pt>
                <c:pt idx="2551">
                  <c:v>99.594999999999999</c:v>
                </c:pt>
                <c:pt idx="2552">
                  <c:v>118.83500000000001</c:v>
                </c:pt>
                <c:pt idx="2553">
                  <c:v>50.66</c:v>
                </c:pt>
                <c:pt idx="2554">
                  <c:v>117.14500000000001</c:v>
                </c:pt>
                <c:pt idx="2555">
                  <c:v>131.72500000000002</c:v>
                </c:pt>
                <c:pt idx="2556">
                  <c:v>36.870000000000005</c:v>
                </c:pt>
                <c:pt idx="2557">
                  <c:v>203.065</c:v>
                </c:pt>
                <c:pt idx="2558">
                  <c:v>88.715000000000003</c:v>
                </c:pt>
                <c:pt idx="2559">
                  <c:v>171.73000000000002</c:v>
                </c:pt>
                <c:pt idx="2560">
                  <c:v>33.965000000000003</c:v>
                </c:pt>
                <c:pt idx="2561">
                  <c:v>41.12</c:v>
                </c:pt>
                <c:pt idx="2562">
                  <c:v>81.085000000000008</c:v>
                </c:pt>
                <c:pt idx="2563">
                  <c:v>69.614999999999995</c:v>
                </c:pt>
                <c:pt idx="2564">
                  <c:v>54.760000000000005</c:v>
                </c:pt>
                <c:pt idx="2565">
                  <c:v>91.094999999999999</c:v>
                </c:pt>
                <c:pt idx="2566">
                  <c:v>36.510000000000005</c:v>
                </c:pt>
                <c:pt idx="2567">
                  <c:v>7.5600000000000005</c:v>
                </c:pt>
                <c:pt idx="2568">
                  <c:v>41.370000000000005</c:v>
                </c:pt>
                <c:pt idx="2569">
                  <c:v>30.67</c:v>
                </c:pt>
                <c:pt idx="2570">
                  <c:v>14.135000000000002</c:v>
                </c:pt>
                <c:pt idx="2571">
                  <c:v>292.31</c:v>
                </c:pt>
                <c:pt idx="2572">
                  <c:v>141.49</c:v>
                </c:pt>
                <c:pt idx="2573">
                  <c:v>90.41</c:v>
                </c:pt>
                <c:pt idx="2574">
                  <c:v>245.85500000000002</c:v>
                </c:pt>
                <c:pt idx="2575">
                  <c:v>30.064999999999998</c:v>
                </c:pt>
                <c:pt idx="2576">
                  <c:v>116.21000000000001</c:v>
                </c:pt>
                <c:pt idx="2577">
                  <c:v>23.945</c:v>
                </c:pt>
                <c:pt idx="2578">
                  <c:v>142.38499999999999</c:v>
                </c:pt>
                <c:pt idx="2579">
                  <c:v>14.34</c:v>
                </c:pt>
                <c:pt idx="2580">
                  <c:v>51.734999999999999</c:v>
                </c:pt>
                <c:pt idx="2581">
                  <c:v>110.88</c:v>
                </c:pt>
                <c:pt idx="2582">
                  <c:v>55.195</c:v>
                </c:pt>
                <c:pt idx="2583">
                  <c:v>69.474999999999994</c:v>
                </c:pt>
                <c:pt idx="2584">
                  <c:v>74.164999999999992</c:v>
                </c:pt>
                <c:pt idx="2585">
                  <c:v>55.715000000000003</c:v>
                </c:pt>
                <c:pt idx="2586">
                  <c:v>67.89</c:v>
                </c:pt>
                <c:pt idx="2587">
                  <c:v>73.085000000000008</c:v>
                </c:pt>
                <c:pt idx="2588">
                  <c:v>424.73</c:v>
                </c:pt>
                <c:pt idx="2589">
                  <c:v>27.11</c:v>
                </c:pt>
                <c:pt idx="2590">
                  <c:v>21.259999999999998</c:v>
                </c:pt>
                <c:pt idx="2591">
                  <c:v>2.1</c:v>
                </c:pt>
                <c:pt idx="2592">
                  <c:v>74.88</c:v>
                </c:pt>
                <c:pt idx="2593">
                  <c:v>50.685000000000002</c:v>
                </c:pt>
                <c:pt idx="2594">
                  <c:v>143.84</c:v>
                </c:pt>
                <c:pt idx="2595">
                  <c:v>285.88499999999999</c:v>
                </c:pt>
                <c:pt idx="2596">
                  <c:v>198.27</c:v>
                </c:pt>
                <c:pt idx="2597">
                  <c:v>24.145</c:v>
                </c:pt>
                <c:pt idx="2598">
                  <c:v>36.93</c:v>
                </c:pt>
                <c:pt idx="2599">
                  <c:v>88.35</c:v>
                </c:pt>
                <c:pt idx="2600">
                  <c:v>75.849999999999994</c:v>
                </c:pt>
                <c:pt idx="2601">
                  <c:v>14.43</c:v>
                </c:pt>
                <c:pt idx="2602">
                  <c:v>108.61499999999999</c:v>
                </c:pt>
                <c:pt idx="2603">
                  <c:v>41.72</c:v>
                </c:pt>
                <c:pt idx="2604">
                  <c:v>157.64999999999998</c:v>
                </c:pt>
                <c:pt idx="2605">
                  <c:v>76.045000000000002</c:v>
                </c:pt>
                <c:pt idx="2606">
                  <c:v>65.37</c:v>
                </c:pt>
                <c:pt idx="2607">
                  <c:v>70.884999999999991</c:v>
                </c:pt>
                <c:pt idx="2608">
                  <c:v>54.415000000000006</c:v>
                </c:pt>
              </c:numCache>
            </c:numRef>
          </c:xVal>
          <c:yVal>
            <c:numRef>
              <c:f>Sheet1!$AA$54:$AA$2662</c:f>
              <c:numCache>
                <c:formatCode>General</c:formatCode>
                <c:ptCount val="2609"/>
                <c:pt idx="0">
                  <c:v>4.2100000000000364</c:v>
                </c:pt>
                <c:pt idx="1">
                  <c:v>0.87999999999999545</c:v>
                </c:pt>
                <c:pt idx="2">
                  <c:v>93.75</c:v>
                </c:pt>
                <c:pt idx="3">
                  <c:v>25.170000000000073</c:v>
                </c:pt>
                <c:pt idx="4">
                  <c:v>36</c:v>
                </c:pt>
                <c:pt idx="5">
                  <c:v>4.5800000000000409</c:v>
                </c:pt>
                <c:pt idx="6">
                  <c:v>195.61000000000058</c:v>
                </c:pt>
                <c:pt idx="7">
                  <c:v>0.15999999999996817</c:v>
                </c:pt>
                <c:pt idx="8">
                  <c:v>9.3400000000001455</c:v>
                </c:pt>
                <c:pt idx="9">
                  <c:v>32.07000000000005</c:v>
                </c:pt>
                <c:pt idx="10">
                  <c:v>62.460000000000036</c:v>
                </c:pt>
                <c:pt idx="11">
                  <c:v>31.909999999999854</c:v>
                </c:pt>
                <c:pt idx="12">
                  <c:v>63.110000000000582</c:v>
                </c:pt>
                <c:pt idx="13">
                  <c:v>137.80999999999949</c:v>
                </c:pt>
                <c:pt idx="14">
                  <c:v>74.650000000000091</c:v>
                </c:pt>
                <c:pt idx="15">
                  <c:v>91.329999999999927</c:v>
                </c:pt>
                <c:pt idx="16">
                  <c:v>21.730000000000018</c:v>
                </c:pt>
                <c:pt idx="17">
                  <c:v>170.94000000000051</c:v>
                </c:pt>
                <c:pt idx="18">
                  <c:v>33.909999999999968</c:v>
                </c:pt>
                <c:pt idx="19">
                  <c:v>14.349999999999994</c:v>
                </c:pt>
                <c:pt idx="20">
                  <c:v>11.300000000000182</c:v>
                </c:pt>
                <c:pt idx="21">
                  <c:v>56.2800000000002</c:v>
                </c:pt>
                <c:pt idx="22">
                  <c:v>12.909999999999854</c:v>
                </c:pt>
                <c:pt idx="23">
                  <c:v>29.79000000000002</c:v>
                </c:pt>
                <c:pt idx="24">
                  <c:v>69.019999999999982</c:v>
                </c:pt>
                <c:pt idx="25">
                  <c:v>8.5399999999999636</c:v>
                </c:pt>
                <c:pt idx="26">
                  <c:v>32.210000000000036</c:v>
                </c:pt>
                <c:pt idx="27">
                  <c:v>4</c:v>
                </c:pt>
                <c:pt idx="28">
                  <c:v>85.539999999999964</c:v>
                </c:pt>
                <c:pt idx="29">
                  <c:v>60.140000000001237</c:v>
                </c:pt>
                <c:pt idx="30">
                  <c:v>12.269999999999982</c:v>
                </c:pt>
                <c:pt idx="31">
                  <c:v>27.2199999999998</c:v>
                </c:pt>
                <c:pt idx="32">
                  <c:v>7.180000000000291</c:v>
                </c:pt>
                <c:pt idx="33">
                  <c:v>11.710000000000036</c:v>
                </c:pt>
                <c:pt idx="34">
                  <c:v>96.989999999999782</c:v>
                </c:pt>
                <c:pt idx="35">
                  <c:v>4.1200000000000045</c:v>
                </c:pt>
                <c:pt idx="36">
                  <c:v>34.370000000000005</c:v>
                </c:pt>
                <c:pt idx="37">
                  <c:v>63.130000000000109</c:v>
                </c:pt>
                <c:pt idx="38">
                  <c:v>84.5</c:v>
                </c:pt>
                <c:pt idx="39">
                  <c:v>40.769999999999982</c:v>
                </c:pt>
                <c:pt idx="40">
                  <c:v>26.909999999999854</c:v>
                </c:pt>
                <c:pt idx="41">
                  <c:v>31.520000000000095</c:v>
                </c:pt>
                <c:pt idx="42">
                  <c:v>3.0300000000000011</c:v>
                </c:pt>
                <c:pt idx="43">
                  <c:v>34.710000000000036</c:v>
                </c:pt>
                <c:pt idx="44">
                  <c:v>101.46000000000004</c:v>
                </c:pt>
                <c:pt idx="45">
                  <c:v>0.64999999999999147</c:v>
                </c:pt>
                <c:pt idx="46">
                  <c:v>2.7900000000000063</c:v>
                </c:pt>
                <c:pt idx="47">
                  <c:v>44.360000000000127</c:v>
                </c:pt>
                <c:pt idx="48">
                  <c:v>10.329999999999984</c:v>
                </c:pt>
                <c:pt idx="49">
                  <c:v>28.589999999999691</c:v>
                </c:pt>
                <c:pt idx="50">
                  <c:v>6.6100000000000136</c:v>
                </c:pt>
                <c:pt idx="51">
                  <c:v>5.4399999999999977</c:v>
                </c:pt>
                <c:pt idx="52">
                  <c:v>25.669999999999959</c:v>
                </c:pt>
                <c:pt idx="53">
                  <c:v>4.4500000000000455</c:v>
                </c:pt>
                <c:pt idx="54">
                  <c:v>61.840000000000146</c:v>
                </c:pt>
                <c:pt idx="55">
                  <c:v>59.110000000000127</c:v>
                </c:pt>
                <c:pt idx="56">
                  <c:v>9.1099999999999</c:v>
                </c:pt>
                <c:pt idx="57">
                  <c:v>16.490000000000009</c:v>
                </c:pt>
                <c:pt idx="58">
                  <c:v>33.199999999999818</c:v>
                </c:pt>
                <c:pt idx="59">
                  <c:v>16.110000000000582</c:v>
                </c:pt>
                <c:pt idx="60">
                  <c:v>0.22000000000000064</c:v>
                </c:pt>
                <c:pt idx="61">
                  <c:v>44.930000000000291</c:v>
                </c:pt>
                <c:pt idx="62">
                  <c:v>43.220000000000027</c:v>
                </c:pt>
                <c:pt idx="63">
                  <c:v>46.660000000000082</c:v>
                </c:pt>
                <c:pt idx="64">
                  <c:v>6.6300000000001091</c:v>
                </c:pt>
                <c:pt idx="65">
                  <c:v>0.23000000000001819</c:v>
                </c:pt>
                <c:pt idx="66">
                  <c:v>52.990000000000009</c:v>
                </c:pt>
                <c:pt idx="67">
                  <c:v>0.43999999999999773</c:v>
                </c:pt>
                <c:pt idx="68">
                  <c:v>17.680000000000291</c:v>
                </c:pt>
                <c:pt idx="69">
                  <c:v>19.760000000000218</c:v>
                </c:pt>
                <c:pt idx="70">
                  <c:v>18.899999999999977</c:v>
                </c:pt>
                <c:pt idx="71">
                  <c:v>4.4200000000000728</c:v>
                </c:pt>
                <c:pt idx="72">
                  <c:v>53.020000000000437</c:v>
                </c:pt>
                <c:pt idx="73">
                  <c:v>3.999999999996362E-2</c:v>
                </c:pt>
                <c:pt idx="74">
                  <c:v>10.199999999999989</c:v>
                </c:pt>
                <c:pt idx="75">
                  <c:v>5.0599999999999454</c:v>
                </c:pt>
                <c:pt idx="76">
                  <c:v>14.700000000000045</c:v>
                </c:pt>
                <c:pt idx="77">
                  <c:v>33.460000000000036</c:v>
                </c:pt>
                <c:pt idx="78">
                  <c:v>4.8499999999999091</c:v>
                </c:pt>
                <c:pt idx="79">
                  <c:v>3.0000000000001137E-2</c:v>
                </c:pt>
                <c:pt idx="80">
                  <c:v>2.4000000000000909</c:v>
                </c:pt>
                <c:pt idx="81">
                  <c:v>25.860000000000582</c:v>
                </c:pt>
                <c:pt idx="82">
                  <c:v>2.8899999999999864</c:v>
                </c:pt>
                <c:pt idx="83">
                  <c:v>14.190000000000055</c:v>
                </c:pt>
                <c:pt idx="84">
                  <c:v>29.480000000000018</c:v>
                </c:pt>
                <c:pt idx="85">
                  <c:v>35.079999999999927</c:v>
                </c:pt>
                <c:pt idx="86">
                  <c:v>40.129999999999654</c:v>
                </c:pt>
                <c:pt idx="87">
                  <c:v>7.9899999999997817</c:v>
                </c:pt>
                <c:pt idx="88">
                  <c:v>16.909999999999854</c:v>
                </c:pt>
                <c:pt idx="89">
                  <c:v>33.960000000000036</c:v>
                </c:pt>
                <c:pt idx="90">
                  <c:v>4.3300000000000018</c:v>
                </c:pt>
                <c:pt idx="91">
                  <c:v>23.009999999999991</c:v>
                </c:pt>
                <c:pt idx="92">
                  <c:v>4.7199999999999989</c:v>
                </c:pt>
                <c:pt idx="93">
                  <c:v>1.9200000000000728</c:v>
                </c:pt>
                <c:pt idx="94">
                  <c:v>19.759999999999991</c:v>
                </c:pt>
                <c:pt idx="95">
                  <c:v>7.2699999999999818</c:v>
                </c:pt>
                <c:pt idx="96">
                  <c:v>18.390000000000327</c:v>
                </c:pt>
                <c:pt idx="97">
                  <c:v>19.589999999999918</c:v>
                </c:pt>
                <c:pt idx="98">
                  <c:v>12.710000000000036</c:v>
                </c:pt>
                <c:pt idx="99">
                  <c:v>6.5500000000001819</c:v>
                </c:pt>
                <c:pt idx="100">
                  <c:v>0.53999999999996362</c:v>
                </c:pt>
                <c:pt idx="101">
                  <c:v>12</c:v>
                </c:pt>
                <c:pt idx="102">
                  <c:v>41.329999999999927</c:v>
                </c:pt>
                <c:pt idx="103">
                  <c:v>12</c:v>
                </c:pt>
                <c:pt idx="104">
                  <c:v>67.800000000000182</c:v>
                </c:pt>
                <c:pt idx="105">
                  <c:v>18.279999999999973</c:v>
                </c:pt>
                <c:pt idx="106">
                  <c:v>26.25</c:v>
                </c:pt>
                <c:pt idx="107">
                  <c:v>0.27</c:v>
                </c:pt>
                <c:pt idx="108">
                  <c:v>13.5300000000002</c:v>
                </c:pt>
                <c:pt idx="109">
                  <c:v>8.7699999999999818</c:v>
                </c:pt>
                <c:pt idx="110">
                  <c:v>20.960000000000036</c:v>
                </c:pt>
                <c:pt idx="111">
                  <c:v>3.6200000000000045</c:v>
                </c:pt>
                <c:pt idx="112">
                  <c:v>11.110000000000014</c:v>
                </c:pt>
                <c:pt idx="113">
                  <c:v>13.039999999999964</c:v>
                </c:pt>
                <c:pt idx="114">
                  <c:v>1.5699999999999932</c:v>
                </c:pt>
                <c:pt idx="115">
                  <c:v>4.5800000000000409</c:v>
                </c:pt>
                <c:pt idx="116">
                  <c:v>3.5800000000000409</c:v>
                </c:pt>
                <c:pt idx="117">
                  <c:v>19.549999999999955</c:v>
                </c:pt>
                <c:pt idx="118">
                  <c:v>7.6600000000000819</c:v>
                </c:pt>
                <c:pt idx="119">
                  <c:v>46.360000000000127</c:v>
                </c:pt>
                <c:pt idx="120">
                  <c:v>9.0999999999999091</c:v>
                </c:pt>
                <c:pt idx="121">
                  <c:v>33.449999999999818</c:v>
                </c:pt>
                <c:pt idx="122">
                  <c:v>21.720000000000255</c:v>
                </c:pt>
                <c:pt idx="123">
                  <c:v>33.090000000000032</c:v>
                </c:pt>
                <c:pt idx="124">
                  <c:v>18.280000000000086</c:v>
                </c:pt>
                <c:pt idx="125">
                  <c:v>22.1099999999999</c:v>
                </c:pt>
                <c:pt idx="126">
                  <c:v>17.96999999999997</c:v>
                </c:pt>
                <c:pt idx="127">
                  <c:v>8.1700000000000728</c:v>
                </c:pt>
                <c:pt idx="128">
                  <c:v>7.3899999999999864</c:v>
                </c:pt>
                <c:pt idx="129">
                  <c:v>1.5800000000001546</c:v>
                </c:pt>
                <c:pt idx="130">
                  <c:v>24.990000000000009</c:v>
                </c:pt>
                <c:pt idx="131">
                  <c:v>12.329999999999927</c:v>
                </c:pt>
                <c:pt idx="132">
                  <c:v>7.3299999999999272</c:v>
                </c:pt>
                <c:pt idx="133">
                  <c:v>0.5</c:v>
                </c:pt>
                <c:pt idx="134">
                  <c:v>7.7900000000000063</c:v>
                </c:pt>
                <c:pt idx="135">
                  <c:v>4.6400000000003274</c:v>
                </c:pt>
                <c:pt idx="136">
                  <c:v>24.109999999999673</c:v>
                </c:pt>
                <c:pt idx="137">
                  <c:v>5.6500000000000341</c:v>
                </c:pt>
                <c:pt idx="138">
                  <c:v>3.2199999999997999</c:v>
                </c:pt>
                <c:pt idx="139">
                  <c:v>4.8800000000000097</c:v>
                </c:pt>
                <c:pt idx="140">
                  <c:v>4.6800000000000068</c:v>
                </c:pt>
                <c:pt idx="141">
                  <c:v>39.659999999999854</c:v>
                </c:pt>
                <c:pt idx="142">
                  <c:v>30.349999999999909</c:v>
                </c:pt>
                <c:pt idx="143">
                  <c:v>3.5900000000000034</c:v>
                </c:pt>
                <c:pt idx="144">
                  <c:v>14.170000000000073</c:v>
                </c:pt>
                <c:pt idx="145">
                  <c:v>38.870000000000118</c:v>
                </c:pt>
                <c:pt idx="146">
                  <c:v>10.930000000000007</c:v>
                </c:pt>
                <c:pt idx="147">
                  <c:v>122.51000000000022</c:v>
                </c:pt>
                <c:pt idx="148">
                  <c:v>42.420000000000073</c:v>
                </c:pt>
                <c:pt idx="149">
                  <c:v>4.2200000000000273</c:v>
                </c:pt>
                <c:pt idx="150">
                  <c:v>18.080000000000155</c:v>
                </c:pt>
                <c:pt idx="151">
                  <c:v>0.63999999999999968</c:v>
                </c:pt>
                <c:pt idx="152">
                  <c:v>10.899999999999977</c:v>
                </c:pt>
                <c:pt idx="153">
                  <c:v>9.960000000000008</c:v>
                </c:pt>
                <c:pt idx="154">
                  <c:v>2.3500000000000014</c:v>
                </c:pt>
                <c:pt idx="155">
                  <c:v>17.869999999999891</c:v>
                </c:pt>
                <c:pt idx="156">
                  <c:v>1.7599999999999998</c:v>
                </c:pt>
                <c:pt idx="157">
                  <c:v>24.210000000000036</c:v>
                </c:pt>
                <c:pt idx="158">
                  <c:v>6.25</c:v>
                </c:pt>
                <c:pt idx="159">
                  <c:v>27.009999999999991</c:v>
                </c:pt>
                <c:pt idx="160">
                  <c:v>18.480000000000018</c:v>
                </c:pt>
                <c:pt idx="161">
                  <c:v>13.379999999999995</c:v>
                </c:pt>
                <c:pt idx="162">
                  <c:v>42.459999999999582</c:v>
                </c:pt>
                <c:pt idx="163">
                  <c:v>22.699999999999818</c:v>
                </c:pt>
                <c:pt idx="164">
                  <c:v>15.5</c:v>
                </c:pt>
                <c:pt idx="165">
                  <c:v>3.5499999999999829</c:v>
                </c:pt>
                <c:pt idx="166">
                  <c:v>5.2900000000000205</c:v>
                </c:pt>
                <c:pt idx="167">
                  <c:v>74.650000000000091</c:v>
                </c:pt>
                <c:pt idx="168">
                  <c:v>2.6500000000000341</c:v>
                </c:pt>
                <c:pt idx="169">
                  <c:v>8.6799999999998363</c:v>
                </c:pt>
                <c:pt idx="170">
                  <c:v>7.3499999999999943</c:v>
                </c:pt>
                <c:pt idx="171">
                  <c:v>5.7600000000001046</c:v>
                </c:pt>
                <c:pt idx="172">
                  <c:v>19.410000000000082</c:v>
                </c:pt>
                <c:pt idx="173">
                  <c:v>11.340000000000146</c:v>
                </c:pt>
                <c:pt idx="174">
                  <c:v>50.340000000000032</c:v>
                </c:pt>
                <c:pt idx="175">
                  <c:v>7.2400000000000091</c:v>
                </c:pt>
                <c:pt idx="176">
                  <c:v>9.75</c:v>
                </c:pt>
                <c:pt idx="177">
                  <c:v>31.579999999999927</c:v>
                </c:pt>
                <c:pt idx="178">
                  <c:v>3.6900000000000546</c:v>
                </c:pt>
                <c:pt idx="179">
                  <c:v>8.4099999999998545</c:v>
                </c:pt>
                <c:pt idx="180">
                  <c:v>33.659999999999968</c:v>
                </c:pt>
                <c:pt idx="181">
                  <c:v>3.0299999999999727</c:v>
                </c:pt>
                <c:pt idx="182">
                  <c:v>13.409999999999854</c:v>
                </c:pt>
                <c:pt idx="183">
                  <c:v>7.2899999999999636</c:v>
                </c:pt>
                <c:pt idx="184">
                  <c:v>20.789999999999964</c:v>
                </c:pt>
                <c:pt idx="185">
                  <c:v>7.1200000000000045</c:v>
                </c:pt>
                <c:pt idx="186">
                  <c:v>12.04000000000002</c:v>
                </c:pt>
                <c:pt idx="187">
                  <c:v>1.1600000000000001</c:v>
                </c:pt>
                <c:pt idx="188">
                  <c:v>30.599999999999909</c:v>
                </c:pt>
                <c:pt idx="189">
                  <c:v>25.490000000000009</c:v>
                </c:pt>
                <c:pt idx="190">
                  <c:v>9.6699999999998454</c:v>
                </c:pt>
                <c:pt idx="191">
                  <c:v>2.9799999999999898</c:v>
                </c:pt>
                <c:pt idx="192">
                  <c:v>6.7799999999999727</c:v>
                </c:pt>
                <c:pt idx="193">
                  <c:v>16.579999999999984</c:v>
                </c:pt>
                <c:pt idx="194">
                  <c:v>4.1399999999999864</c:v>
                </c:pt>
                <c:pt idx="195">
                  <c:v>28.5</c:v>
                </c:pt>
                <c:pt idx="196">
                  <c:v>5.8799999999999955</c:v>
                </c:pt>
                <c:pt idx="197">
                  <c:v>27.439999999999827</c:v>
                </c:pt>
                <c:pt idx="198">
                  <c:v>28.870000000000118</c:v>
                </c:pt>
                <c:pt idx="199">
                  <c:v>38.099999999999909</c:v>
                </c:pt>
                <c:pt idx="200">
                  <c:v>0.62000000000000455</c:v>
                </c:pt>
                <c:pt idx="201">
                  <c:v>3.3600000000000012</c:v>
                </c:pt>
                <c:pt idx="202">
                  <c:v>27.789999999999964</c:v>
                </c:pt>
                <c:pt idx="203">
                  <c:v>37.980000000000018</c:v>
                </c:pt>
                <c:pt idx="204">
                  <c:v>0.82999999999999829</c:v>
                </c:pt>
                <c:pt idx="205">
                  <c:v>9.5399999999999636</c:v>
                </c:pt>
                <c:pt idx="206">
                  <c:v>14.369999999999891</c:v>
                </c:pt>
                <c:pt idx="207">
                  <c:v>10.069999999999993</c:v>
                </c:pt>
                <c:pt idx="208">
                  <c:v>3.5099999999999909</c:v>
                </c:pt>
                <c:pt idx="209">
                  <c:v>7.6299999999999955</c:v>
                </c:pt>
                <c:pt idx="210">
                  <c:v>4.1700000000000728</c:v>
                </c:pt>
                <c:pt idx="211">
                  <c:v>10.410000000000082</c:v>
                </c:pt>
                <c:pt idx="212">
                  <c:v>2.66</c:v>
                </c:pt>
                <c:pt idx="213">
                  <c:v>8.5700000000000074</c:v>
                </c:pt>
                <c:pt idx="214">
                  <c:v>5.1000000000001364</c:v>
                </c:pt>
                <c:pt idx="215">
                  <c:v>19.75</c:v>
                </c:pt>
                <c:pt idx="216">
                  <c:v>5.7899999999999636</c:v>
                </c:pt>
                <c:pt idx="217">
                  <c:v>14.309999999999945</c:v>
                </c:pt>
                <c:pt idx="218">
                  <c:v>1.4399999999999977</c:v>
                </c:pt>
                <c:pt idx="219">
                  <c:v>9.0899999999999181</c:v>
                </c:pt>
                <c:pt idx="220">
                  <c:v>14.529999999999973</c:v>
                </c:pt>
                <c:pt idx="221">
                  <c:v>1.230000000000004</c:v>
                </c:pt>
                <c:pt idx="222">
                  <c:v>9.3099999999999454</c:v>
                </c:pt>
                <c:pt idx="223">
                  <c:v>8.3700000000000045</c:v>
                </c:pt>
                <c:pt idx="224">
                  <c:v>26.060000000000173</c:v>
                </c:pt>
                <c:pt idx="225">
                  <c:v>11.900000000000006</c:v>
                </c:pt>
                <c:pt idx="226">
                  <c:v>8.0600000000004002</c:v>
                </c:pt>
                <c:pt idx="227">
                  <c:v>40.400000000000091</c:v>
                </c:pt>
                <c:pt idx="228">
                  <c:v>5.43</c:v>
                </c:pt>
                <c:pt idx="229">
                  <c:v>1.5</c:v>
                </c:pt>
                <c:pt idx="230">
                  <c:v>14.349999999999909</c:v>
                </c:pt>
                <c:pt idx="231">
                  <c:v>43.619999999999891</c:v>
                </c:pt>
                <c:pt idx="232">
                  <c:v>70.610000000000127</c:v>
                </c:pt>
                <c:pt idx="233">
                  <c:v>19.519999999999982</c:v>
                </c:pt>
                <c:pt idx="234">
                  <c:v>9.5299999999999727</c:v>
                </c:pt>
                <c:pt idx="235">
                  <c:v>9.4599999999999795</c:v>
                </c:pt>
                <c:pt idx="236">
                  <c:v>0.36999999999997613</c:v>
                </c:pt>
                <c:pt idx="237">
                  <c:v>51.369999999999891</c:v>
                </c:pt>
                <c:pt idx="238">
                  <c:v>60.480000000000018</c:v>
                </c:pt>
                <c:pt idx="239">
                  <c:v>15.730000000000018</c:v>
                </c:pt>
                <c:pt idx="240">
                  <c:v>13.700000000000045</c:v>
                </c:pt>
                <c:pt idx="241">
                  <c:v>3.3599999999999568</c:v>
                </c:pt>
                <c:pt idx="242">
                  <c:v>34.009999999999991</c:v>
                </c:pt>
                <c:pt idx="243">
                  <c:v>17.789999999999964</c:v>
                </c:pt>
                <c:pt idx="244">
                  <c:v>28.639999999999986</c:v>
                </c:pt>
                <c:pt idx="245">
                  <c:v>1.0600000000000023</c:v>
                </c:pt>
                <c:pt idx="246">
                  <c:v>0.61000000000001364</c:v>
                </c:pt>
                <c:pt idx="247">
                  <c:v>29.760000000000218</c:v>
                </c:pt>
                <c:pt idx="248">
                  <c:v>37.800000000000068</c:v>
                </c:pt>
                <c:pt idx="249">
                  <c:v>5.15</c:v>
                </c:pt>
                <c:pt idx="250">
                  <c:v>22.029999999999973</c:v>
                </c:pt>
                <c:pt idx="251">
                  <c:v>7.1799999999999926</c:v>
                </c:pt>
                <c:pt idx="252">
                  <c:v>11.599999999999966</c:v>
                </c:pt>
                <c:pt idx="253">
                  <c:v>3.9400000000000546</c:v>
                </c:pt>
                <c:pt idx="254">
                  <c:v>4.2799999999999727</c:v>
                </c:pt>
                <c:pt idx="255">
                  <c:v>24.400000000000091</c:v>
                </c:pt>
                <c:pt idx="256">
                  <c:v>10</c:v>
                </c:pt>
                <c:pt idx="257">
                  <c:v>24.810000000000173</c:v>
                </c:pt>
                <c:pt idx="258">
                  <c:v>9.1499999999998636</c:v>
                </c:pt>
                <c:pt idx="259">
                  <c:v>0.86999999999999744</c:v>
                </c:pt>
                <c:pt idx="260">
                  <c:v>2.2199999999999989</c:v>
                </c:pt>
                <c:pt idx="261">
                  <c:v>0.17999999999994998</c:v>
                </c:pt>
                <c:pt idx="262">
                  <c:v>8.6399999999998727</c:v>
                </c:pt>
                <c:pt idx="263">
                  <c:v>22.680000000000064</c:v>
                </c:pt>
                <c:pt idx="264">
                  <c:v>20.509999999999991</c:v>
                </c:pt>
                <c:pt idx="265">
                  <c:v>36.710000000000036</c:v>
                </c:pt>
                <c:pt idx="266">
                  <c:v>4.9099999999999966</c:v>
                </c:pt>
                <c:pt idx="267">
                  <c:v>4.6000000000000227</c:v>
                </c:pt>
                <c:pt idx="268">
                  <c:v>9.1299999999999955</c:v>
                </c:pt>
                <c:pt idx="269">
                  <c:v>1.2400000000000091</c:v>
                </c:pt>
                <c:pt idx="270">
                  <c:v>7.6400000000000432</c:v>
                </c:pt>
                <c:pt idx="271">
                  <c:v>7.9500000000000171</c:v>
                </c:pt>
                <c:pt idx="272">
                  <c:v>4.730000000000004</c:v>
                </c:pt>
                <c:pt idx="273">
                  <c:v>0.62000000000000455</c:v>
                </c:pt>
                <c:pt idx="274">
                  <c:v>6.6699999999999591</c:v>
                </c:pt>
                <c:pt idx="275">
                  <c:v>25.389999999999873</c:v>
                </c:pt>
                <c:pt idx="276">
                  <c:v>11.509999999999764</c:v>
                </c:pt>
                <c:pt idx="277">
                  <c:v>2.7700000000000387</c:v>
                </c:pt>
                <c:pt idx="278">
                  <c:v>27.759999999999991</c:v>
                </c:pt>
                <c:pt idx="279">
                  <c:v>17.480000000000018</c:v>
                </c:pt>
                <c:pt idx="280">
                  <c:v>48.559999999999945</c:v>
                </c:pt>
                <c:pt idx="281">
                  <c:v>17.919999999999845</c:v>
                </c:pt>
                <c:pt idx="282">
                  <c:v>15.770000000000209</c:v>
                </c:pt>
                <c:pt idx="283">
                  <c:v>1.7800000000000011</c:v>
                </c:pt>
                <c:pt idx="284">
                  <c:v>7.6399999999998727</c:v>
                </c:pt>
                <c:pt idx="285">
                  <c:v>11.119999999999891</c:v>
                </c:pt>
                <c:pt idx="286">
                  <c:v>2.7400000000000091</c:v>
                </c:pt>
                <c:pt idx="287">
                  <c:v>4.5399999999999636</c:v>
                </c:pt>
                <c:pt idx="288">
                  <c:v>14</c:v>
                </c:pt>
                <c:pt idx="289">
                  <c:v>12.350000000000136</c:v>
                </c:pt>
                <c:pt idx="290">
                  <c:v>12.789999999999992</c:v>
                </c:pt>
                <c:pt idx="291">
                  <c:v>2.1299999999999955</c:v>
                </c:pt>
                <c:pt idx="292">
                  <c:v>12.420000000000016</c:v>
                </c:pt>
                <c:pt idx="293">
                  <c:v>13.639999999999986</c:v>
                </c:pt>
                <c:pt idx="294">
                  <c:v>8.9599999999999227</c:v>
                </c:pt>
                <c:pt idx="295">
                  <c:v>3.2999999999999972</c:v>
                </c:pt>
                <c:pt idx="296">
                  <c:v>30.069999999999936</c:v>
                </c:pt>
                <c:pt idx="297">
                  <c:v>12.690000000000055</c:v>
                </c:pt>
                <c:pt idx="298">
                  <c:v>10.230000000000018</c:v>
                </c:pt>
                <c:pt idx="299">
                  <c:v>5.160000000000025</c:v>
                </c:pt>
                <c:pt idx="300">
                  <c:v>12.459999999999809</c:v>
                </c:pt>
                <c:pt idx="301">
                  <c:v>19.950000000000045</c:v>
                </c:pt>
                <c:pt idx="302">
                  <c:v>19.240000000000009</c:v>
                </c:pt>
                <c:pt idx="303">
                  <c:v>11.559999999999945</c:v>
                </c:pt>
                <c:pt idx="304">
                  <c:v>14.70999999999998</c:v>
                </c:pt>
                <c:pt idx="305">
                  <c:v>20.409999999999854</c:v>
                </c:pt>
                <c:pt idx="306">
                  <c:v>2.3499999999999943</c:v>
                </c:pt>
                <c:pt idx="307">
                  <c:v>25.089999999999918</c:v>
                </c:pt>
                <c:pt idx="308">
                  <c:v>3.3499999999999091</c:v>
                </c:pt>
                <c:pt idx="309">
                  <c:v>13</c:v>
                </c:pt>
                <c:pt idx="310">
                  <c:v>3.0200000000000031</c:v>
                </c:pt>
                <c:pt idx="311">
                  <c:v>6.9699999999999989</c:v>
                </c:pt>
                <c:pt idx="312">
                  <c:v>8.32</c:v>
                </c:pt>
                <c:pt idx="313">
                  <c:v>0.90999999999999659</c:v>
                </c:pt>
                <c:pt idx="314">
                  <c:v>14.610000000000014</c:v>
                </c:pt>
                <c:pt idx="315">
                  <c:v>3.4800000000000182</c:v>
                </c:pt>
                <c:pt idx="316">
                  <c:v>0.61999999999999744</c:v>
                </c:pt>
                <c:pt idx="317">
                  <c:v>7.3700000000001182</c:v>
                </c:pt>
                <c:pt idx="318">
                  <c:v>13.440000000000055</c:v>
                </c:pt>
                <c:pt idx="319">
                  <c:v>16.5</c:v>
                </c:pt>
                <c:pt idx="320">
                  <c:v>1.730000000000004</c:v>
                </c:pt>
                <c:pt idx="321">
                  <c:v>0.44999999999999929</c:v>
                </c:pt>
                <c:pt idx="322">
                  <c:v>12.990000000000009</c:v>
                </c:pt>
                <c:pt idx="323">
                  <c:v>25.730000000000018</c:v>
                </c:pt>
                <c:pt idx="324">
                  <c:v>27.529999999999973</c:v>
                </c:pt>
                <c:pt idx="325">
                  <c:v>3.3700000000001182</c:v>
                </c:pt>
                <c:pt idx="326">
                  <c:v>17.5</c:v>
                </c:pt>
                <c:pt idx="327">
                  <c:v>1.990000000000002</c:v>
                </c:pt>
                <c:pt idx="328">
                  <c:v>8.910000000000025</c:v>
                </c:pt>
                <c:pt idx="329">
                  <c:v>4.7000000000000455</c:v>
                </c:pt>
                <c:pt idx="330">
                  <c:v>36</c:v>
                </c:pt>
                <c:pt idx="331">
                  <c:v>0.96000000000003638</c:v>
                </c:pt>
                <c:pt idx="332">
                  <c:v>10.789999999999964</c:v>
                </c:pt>
                <c:pt idx="333">
                  <c:v>2.4699999999999989</c:v>
                </c:pt>
                <c:pt idx="334">
                  <c:v>2.6999999999999993</c:v>
                </c:pt>
                <c:pt idx="335">
                  <c:v>16.240000000000009</c:v>
                </c:pt>
                <c:pt idx="336">
                  <c:v>10.210000000000036</c:v>
                </c:pt>
                <c:pt idx="337">
                  <c:v>2.6799999999999784</c:v>
                </c:pt>
                <c:pt idx="338">
                  <c:v>1.039999999999992</c:v>
                </c:pt>
                <c:pt idx="339">
                  <c:v>8.42999999999995</c:v>
                </c:pt>
                <c:pt idx="340">
                  <c:v>25.689999999999998</c:v>
                </c:pt>
                <c:pt idx="341">
                  <c:v>4.3499999999999943</c:v>
                </c:pt>
                <c:pt idx="342">
                  <c:v>8.0900000000000034</c:v>
                </c:pt>
                <c:pt idx="343">
                  <c:v>6.7899999999999636</c:v>
                </c:pt>
                <c:pt idx="344">
                  <c:v>1.269999999999996</c:v>
                </c:pt>
                <c:pt idx="345">
                  <c:v>6.0399999999999636</c:v>
                </c:pt>
                <c:pt idx="346">
                  <c:v>9.2700000000000387</c:v>
                </c:pt>
                <c:pt idx="347">
                  <c:v>20.550000000000182</c:v>
                </c:pt>
                <c:pt idx="348">
                  <c:v>18.860000000000014</c:v>
                </c:pt>
                <c:pt idx="349">
                  <c:v>8.8999999999999773</c:v>
                </c:pt>
                <c:pt idx="350">
                  <c:v>0.5</c:v>
                </c:pt>
                <c:pt idx="351">
                  <c:v>9.8199999999999363</c:v>
                </c:pt>
                <c:pt idx="352">
                  <c:v>2.0199999999999818</c:v>
                </c:pt>
                <c:pt idx="353">
                  <c:v>1.2600000000000051</c:v>
                </c:pt>
                <c:pt idx="354">
                  <c:v>21.829999999999927</c:v>
                </c:pt>
                <c:pt idx="355">
                  <c:v>27.42999999999995</c:v>
                </c:pt>
                <c:pt idx="356">
                  <c:v>4.0900000000000034</c:v>
                </c:pt>
                <c:pt idx="357">
                  <c:v>2.0899999999999963</c:v>
                </c:pt>
                <c:pt idx="358">
                  <c:v>4.5900000000000034</c:v>
                </c:pt>
                <c:pt idx="359">
                  <c:v>0.34999999999999432</c:v>
                </c:pt>
                <c:pt idx="360">
                  <c:v>19.129999999999995</c:v>
                </c:pt>
                <c:pt idx="361">
                  <c:v>10.720000000000255</c:v>
                </c:pt>
                <c:pt idx="362">
                  <c:v>0.60000000000002274</c:v>
                </c:pt>
                <c:pt idx="363">
                  <c:v>3.1499999999999986</c:v>
                </c:pt>
                <c:pt idx="364">
                  <c:v>5.5099999999999909</c:v>
                </c:pt>
                <c:pt idx="365">
                  <c:v>42.549999999999272</c:v>
                </c:pt>
                <c:pt idx="366">
                  <c:v>11.840000000000032</c:v>
                </c:pt>
                <c:pt idx="367">
                  <c:v>7.7399999999999807</c:v>
                </c:pt>
                <c:pt idx="368">
                  <c:v>7.2800000000000011</c:v>
                </c:pt>
                <c:pt idx="369">
                  <c:v>32.549999999999955</c:v>
                </c:pt>
                <c:pt idx="370">
                  <c:v>12.159999999999968</c:v>
                </c:pt>
                <c:pt idx="371">
                  <c:v>10.350000000000136</c:v>
                </c:pt>
                <c:pt idx="372">
                  <c:v>9.6099999999999</c:v>
                </c:pt>
                <c:pt idx="373">
                  <c:v>2.8100000000000023</c:v>
                </c:pt>
                <c:pt idx="374">
                  <c:v>0.13999999999998636</c:v>
                </c:pt>
                <c:pt idx="375">
                  <c:v>16.840000000000146</c:v>
                </c:pt>
                <c:pt idx="376">
                  <c:v>6.2100000000000009</c:v>
                </c:pt>
                <c:pt idx="377">
                  <c:v>10.050000000000011</c:v>
                </c:pt>
                <c:pt idx="378">
                  <c:v>4.8299999999999272</c:v>
                </c:pt>
                <c:pt idx="379">
                  <c:v>27.129999999999995</c:v>
                </c:pt>
                <c:pt idx="380">
                  <c:v>8.5399999999999636</c:v>
                </c:pt>
                <c:pt idx="381">
                  <c:v>1.5199999999999818</c:v>
                </c:pt>
                <c:pt idx="382">
                  <c:v>8.9599999999999795</c:v>
                </c:pt>
                <c:pt idx="383">
                  <c:v>2.4700000000000273</c:v>
                </c:pt>
                <c:pt idx="384">
                  <c:v>15.050000000000011</c:v>
                </c:pt>
                <c:pt idx="385">
                  <c:v>1.4800000000000004</c:v>
                </c:pt>
                <c:pt idx="386">
                  <c:v>0.28999999999999915</c:v>
                </c:pt>
                <c:pt idx="387">
                  <c:v>19.129999999999995</c:v>
                </c:pt>
                <c:pt idx="388">
                  <c:v>3.1600000000000037</c:v>
                </c:pt>
                <c:pt idx="389">
                  <c:v>12.149999999999864</c:v>
                </c:pt>
                <c:pt idx="390">
                  <c:v>0.95000000000004547</c:v>
                </c:pt>
                <c:pt idx="391">
                  <c:v>4.1200000000000045</c:v>
                </c:pt>
                <c:pt idx="392">
                  <c:v>17.180000000000064</c:v>
                </c:pt>
                <c:pt idx="393">
                  <c:v>25.850000000000023</c:v>
                </c:pt>
                <c:pt idx="394">
                  <c:v>2.3799999999999955</c:v>
                </c:pt>
                <c:pt idx="395">
                  <c:v>0.47000000000002728</c:v>
                </c:pt>
                <c:pt idx="396">
                  <c:v>6.2000000000000455</c:v>
                </c:pt>
                <c:pt idx="397">
                  <c:v>6.8199999999999932</c:v>
                </c:pt>
                <c:pt idx="398">
                  <c:v>4.9999999999997158E-2</c:v>
                </c:pt>
                <c:pt idx="399">
                  <c:v>5.7599999999999909</c:v>
                </c:pt>
                <c:pt idx="400">
                  <c:v>18.850000000000023</c:v>
                </c:pt>
                <c:pt idx="401">
                  <c:v>7.9800000000000182</c:v>
                </c:pt>
                <c:pt idx="402">
                  <c:v>3.8400000000000318</c:v>
                </c:pt>
                <c:pt idx="403">
                  <c:v>2.5999999999999659</c:v>
                </c:pt>
                <c:pt idx="404">
                  <c:v>0.80000000000001137</c:v>
                </c:pt>
                <c:pt idx="405">
                  <c:v>2.3400000000000034</c:v>
                </c:pt>
                <c:pt idx="406">
                  <c:v>24.100000000000023</c:v>
                </c:pt>
                <c:pt idx="407">
                  <c:v>2.7800000000000011</c:v>
                </c:pt>
                <c:pt idx="408">
                  <c:v>3.5299999999999727</c:v>
                </c:pt>
                <c:pt idx="409">
                  <c:v>7.7400000000000091</c:v>
                </c:pt>
                <c:pt idx="410">
                  <c:v>3.1100000000000136</c:v>
                </c:pt>
                <c:pt idx="411">
                  <c:v>1.0100000000000193</c:v>
                </c:pt>
                <c:pt idx="412">
                  <c:v>8.089999999999975</c:v>
                </c:pt>
                <c:pt idx="413">
                  <c:v>17.740000000000009</c:v>
                </c:pt>
                <c:pt idx="414">
                  <c:v>5.160000000000025</c:v>
                </c:pt>
                <c:pt idx="415">
                  <c:v>8.9000000000000909</c:v>
                </c:pt>
                <c:pt idx="416">
                  <c:v>2.7200000000000273</c:v>
                </c:pt>
                <c:pt idx="417">
                  <c:v>20.720000000000027</c:v>
                </c:pt>
                <c:pt idx="418">
                  <c:v>3.5199999999999996</c:v>
                </c:pt>
                <c:pt idx="419">
                  <c:v>6.8500000000000227</c:v>
                </c:pt>
                <c:pt idx="420">
                  <c:v>0.71000000000000085</c:v>
                </c:pt>
                <c:pt idx="421">
                  <c:v>1.7899999999999636</c:v>
                </c:pt>
                <c:pt idx="422">
                  <c:v>11.200000000000045</c:v>
                </c:pt>
                <c:pt idx="423">
                  <c:v>12.410000000000082</c:v>
                </c:pt>
                <c:pt idx="424">
                  <c:v>1.3799999999999955</c:v>
                </c:pt>
                <c:pt idx="425">
                  <c:v>5.5400000000000773</c:v>
                </c:pt>
                <c:pt idx="426">
                  <c:v>4.25</c:v>
                </c:pt>
                <c:pt idx="427">
                  <c:v>4.3899999999999864</c:v>
                </c:pt>
                <c:pt idx="428">
                  <c:v>1.9399999999999977</c:v>
                </c:pt>
                <c:pt idx="429">
                  <c:v>8.7300000000000182</c:v>
                </c:pt>
                <c:pt idx="430">
                  <c:v>3.9300000000000068</c:v>
                </c:pt>
                <c:pt idx="431">
                  <c:v>23.590000000000146</c:v>
                </c:pt>
                <c:pt idx="432">
                  <c:v>20.019999999999982</c:v>
                </c:pt>
                <c:pt idx="433">
                  <c:v>2.2799999999999994</c:v>
                </c:pt>
                <c:pt idx="434">
                  <c:v>31</c:v>
                </c:pt>
                <c:pt idx="435">
                  <c:v>10.460000000000036</c:v>
                </c:pt>
                <c:pt idx="436">
                  <c:v>2.2800000000000011</c:v>
                </c:pt>
                <c:pt idx="437">
                  <c:v>13.75</c:v>
                </c:pt>
                <c:pt idx="438">
                  <c:v>9.210000000000008</c:v>
                </c:pt>
                <c:pt idx="439">
                  <c:v>1.6200000000001182</c:v>
                </c:pt>
                <c:pt idx="440">
                  <c:v>3.4099999999999966</c:v>
                </c:pt>
                <c:pt idx="441">
                  <c:v>2.870000000000001</c:v>
                </c:pt>
                <c:pt idx="442">
                  <c:v>5.5099999999999909</c:v>
                </c:pt>
                <c:pt idx="443">
                  <c:v>8.14</c:v>
                </c:pt>
                <c:pt idx="444">
                  <c:v>2.6499999999999915</c:v>
                </c:pt>
                <c:pt idx="445">
                  <c:v>30.189999999999827</c:v>
                </c:pt>
                <c:pt idx="446">
                  <c:v>6.6100000000000136</c:v>
                </c:pt>
                <c:pt idx="447">
                  <c:v>14.5</c:v>
                </c:pt>
                <c:pt idx="448">
                  <c:v>5.1100000000000136</c:v>
                </c:pt>
                <c:pt idx="449">
                  <c:v>7</c:v>
                </c:pt>
                <c:pt idx="450">
                  <c:v>7.7100000000000364</c:v>
                </c:pt>
                <c:pt idx="451">
                  <c:v>28.519999999999982</c:v>
                </c:pt>
                <c:pt idx="452">
                  <c:v>6.6100000000000136</c:v>
                </c:pt>
                <c:pt idx="453">
                  <c:v>4.4599999999999795</c:v>
                </c:pt>
                <c:pt idx="454">
                  <c:v>11.650000000000091</c:v>
                </c:pt>
                <c:pt idx="455">
                  <c:v>25.610000000000014</c:v>
                </c:pt>
                <c:pt idx="456">
                  <c:v>24.220000000000027</c:v>
                </c:pt>
                <c:pt idx="457">
                  <c:v>4.9499999999999957</c:v>
                </c:pt>
                <c:pt idx="458">
                  <c:v>8.7299999999999898</c:v>
                </c:pt>
                <c:pt idx="459">
                  <c:v>4.7400000000000091</c:v>
                </c:pt>
                <c:pt idx="460">
                  <c:v>7.7699999999999818</c:v>
                </c:pt>
                <c:pt idx="461">
                  <c:v>30.950000000000045</c:v>
                </c:pt>
                <c:pt idx="462">
                  <c:v>6.2999999999999545</c:v>
                </c:pt>
                <c:pt idx="463">
                  <c:v>2.7999999999999989</c:v>
                </c:pt>
                <c:pt idx="464">
                  <c:v>9.8599999999999</c:v>
                </c:pt>
                <c:pt idx="465">
                  <c:v>8.8399999999999181</c:v>
                </c:pt>
                <c:pt idx="466">
                  <c:v>17.039999999999992</c:v>
                </c:pt>
                <c:pt idx="467">
                  <c:v>12.980000000000018</c:v>
                </c:pt>
                <c:pt idx="468">
                  <c:v>4.2000000000000455</c:v>
                </c:pt>
                <c:pt idx="469">
                  <c:v>6.0100000000000051</c:v>
                </c:pt>
                <c:pt idx="470">
                  <c:v>3.6700000000000159</c:v>
                </c:pt>
                <c:pt idx="471">
                  <c:v>4.75</c:v>
                </c:pt>
                <c:pt idx="472">
                  <c:v>1.4799999999999613</c:v>
                </c:pt>
                <c:pt idx="473">
                  <c:v>7.2600000000000051</c:v>
                </c:pt>
                <c:pt idx="474">
                  <c:v>27.670000000000073</c:v>
                </c:pt>
                <c:pt idx="475">
                  <c:v>2.8499999999999659</c:v>
                </c:pt>
                <c:pt idx="476">
                  <c:v>6.1599999999999682</c:v>
                </c:pt>
                <c:pt idx="477">
                  <c:v>0.61999999999997613</c:v>
                </c:pt>
                <c:pt idx="478">
                  <c:v>10.839999999999975</c:v>
                </c:pt>
                <c:pt idx="479">
                  <c:v>17.009999999999991</c:v>
                </c:pt>
                <c:pt idx="480">
                  <c:v>15.620000000000005</c:v>
                </c:pt>
                <c:pt idx="481">
                  <c:v>1.3599999999999994</c:v>
                </c:pt>
                <c:pt idx="482">
                  <c:v>10.700000000000045</c:v>
                </c:pt>
                <c:pt idx="483">
                  <c:v>9.8100000000000023</c:v>
                </c:pt>
                <c:pt idx="484">
                  <c:v>0.12000000000000455</c:v>
                </c:pt>
                <c:pt idx="485">
                  <c:v>8.3300000000000409</c:v>
                </c:pt>
                <c:pt idx="486">
                  <c:v>0.90999999999999659</c:v>
                </c:pt>
                <c:pt idx="487">
                  <c:v>9.2200000000000273</c:v>
                </c:pt>
                <c:pt idx="488">
                  <c:v>10.660000000000082</c:v>
                </c:pt>
                <c:pt idx="489">
                  <c:v>13.319999999999993</c:v>
                </c:pt>
                <c:pt idx="490">
                  <c:v>0.20000000000000284</c:v>
                </c:pt>
                <c:pt idx="491">
                  <c:v>11.570000000000164</c:v>
                </c:pt>
                <c:pt idx="492">
                  <c:v>0.72999999999999687</c:v>
                </c:pt>
                <c:pt idx="493">
                  <c:v>6.3700000000000045</c:v>
                </c:pt>
                <c:pt idx="494">
                  <c:v>3.6800000000000068</c:v>
                </c:pt>
                <c:pt idx="495">
                  <c:v>31.300000000000182</c:v>
                </c:pt>
                <c:pt idx="496">
                  <c:v>2.2900000000000205</c:v>
                </c:pt>
                <c:pt idx="497">
                  <c:v>1.1700000000000159</c:v>
                </c:pt>
                <c:pt idx="498">
                  <c:v>3.25</c:v>
                </c:pt>
                <c:pt idx="499">
                  <c:v>14.680000000000064</c:v>
                </c:pt>
                <c:pt idx="500">
                  <c:v>0.36999999999999034</c:v>
                </c:pt>
                <c:pt idx="501">
                  <c:v>0.65000000000000568</c:v>
                </c:pt>
                <c:pt idx="502">
                  <c:v>3.8799999999999955</c:v>
                </c:pt>
                <c:pt idx="503">
                  <c:v>11.629999999999995</c:v>
                </c:pt>
                <c:pt idx="504">
                  <c:v>4.6999999999999886</c:v>
                </c:pt>
                <c:pt idx="505">
                  <c:v>5.7100000000000364</c:v>
                </c:pt>
                <c:pt idx="506">
                  <c:v>22.169999999999845</c:v>
                </c:pt>
                <c:pt idx="507">
                  <c:v>1.2699999999999818</c:v>
                </c:pt>
                <c:pt idx="508">
                  <c:v>8.8199999999999932</c:v>
                </c:pt>
                <c:pt idx="509">
                  <c:v>5.4000000000000057</c:v>
                </c:pt>
                <c:pt idx="510">
                  <c:v>1.43</c:v>
                </c:pt>
                <c:pt idx="511">
                  <c:v>0.93000000000000682</c:v>
                </c:pt>
                <c:pt idx="512">
                  <c:v>4.6599999999999966</c:v>
                </c:pt>
                <c:pt idx="513">
                  <c:v>3.4900000000000091</c:v>
                </c:pt>
                <c:pt idx="514">
                  <c:v>0.66999999999984539</c:v>
                </c:pt>
                <c:pt idx="515">
                  <c:v>1.8099999999999952</c:v>
                </c:pt>
                <c:pt idx="516">
                  <c:v>8.1600000000000819</c:v>
                </c:pt>
                <c:pt idx="517">
                  <c:v>14.040000000000077</c:v>
                </c:pt>
                <c:pt idx="518">
                  <c:v>2.5799999999999841</c:v>
                </c:pt>
                <c:pt idx="519">
                  <c:v>0.22000000000000064</c:v>
                </c:pt>
                <c:pt idx="520">
                  <c:v>1.8700000000000045</c:v>
                </c:pt>
                <c:pt idx="521">
                  <c:v>13.030000000000001</c:v>
                </c:pt>
                <c:pt idx="522">
                  <c:v>2.9600000000000364</c:v>
                </c:pt>
                <c:pt idx="523">
                  <c:v>3.4000000000000057</c:v>
                </c:pt>
                <c:pt idx="524">
                  <c:v>9.75</c:v>
                </c:pt>
                <c:pt idx="525">
                  <c:v>8.8500000000000227</c:v>
                </c:pt>
                <c:pt idx="526">
                  <c:v>17.840000000000146</c:v>
                </c:pt>
                <c:pt idx="527">
                  <c:v>15.289999999999964</c:v>
                </c:pt>
                <c:pt idx="528">
                  <c:v>3.7600000000000016</c:v>
                </c:pt>
                <c:pt idx="529">
                  <c:v>5.7600000000000193</c:v>
                </c:pt>
                <c:pt idx="530">
                  <c:v>17.940000000000055</c:v>
                </c:pt>
                <c:pt idx="531">
                  <c:v>2.6199999999999903</c:v>
                </c:pt>
                <c:pt idx="532">
                  <c:v>6.1200000000000045</c:v>
                </c:pt>
                <c:pt idx="533">
                  <c:v>18.53000000000003</c:v>
                </c:pt>
                <c:pt idx="534">
                  <c:v>10.5</c:v>
                </c:pt>
                <c:pt idx="535">
                  <c:v>3.6599999999999682</c:v>
                </c:pt>
                <c:pt idx="536">
                  <c:v>11</c:v>
                </c:pt>
                <c:pt idx="537">
                  <c:v>4.6100000000001273</c:v>
                </c:pt>
                <c:pt idx="538">
                  <c:v>3.4200000000000159</c:v>
                </c:pt>
                <c:pt idx="539">
                  <c:v>6.5300000000000011</c:v>
                </c:pt>
                <c:pt idx="540">
                  <c:v>5.1900000000000048</c:v>
                </c:pt>
                <c:pt idx="541">
                  <c:v>12.669999999999959</c:v>
                </c:pt>
                <c:pt idx="542">
                  <c:v>0.51999999999998181</c:v>
                </c:pt>
                <c:pt idx="543">
                  <c:v>3.6500000000000909</c:v>
                </c:pt>
                <c:pt idx="544">
                  <c:v>22.67999999999995</c:v>
                </c:pt>
                <c:pt idx="545">
                  <c:v>14.370000000000005</c:v>
                </c:pt>
                <c:pt idx="546">
                  <c:v>2.0000000000000018E-2</c:v>
                </c:pt>
                <c:pt idx="547">
                  <c:v>17.789999999999964</c:v>
                </c:pt>
                <c:pt idx="548">
                  <c:v>8.9899999999999949</c:v>
                </c:pt>
                <c:pt idx="549">
                  <c:v>2.0299999999999727</c:v>
                </c:pt>
                <c:pt idx="550">
                  <c:v>16.789999999999964</c:v>
                </c:pt>
                <c:pt idx="551">
                  <c:v>2.5799999999999983</c:v>
                </c:pt>
                <c:pt idx="552">
                  <c:v>8.339999999999975</c:v>
                </c:pt>
                <c:pt idx="553">
                  <c:v>4.07000000000005</c:v>
                </c:pt>
                <c:pt idx="554">
                  <c:v>12.120000000000005</c:v>
                </c:pt>
                <c:pt idx="555">
                  <c:v>4.089999999999975</c:v>
                </c:pt>
                <c:pt idx="556">
                  <c:v>12.319999999999993</c:v>
                </c:pt>
                <c:pt idx="557">
                  <c:v>1.3099999999999987</c:v>
                </c:pt>
                <c:pt idx="558">
                  <c:v>5.269999999999996</c:v>
                </c:pt>
                <c:pt idx="559">
                  <c:v>3.4600000000000364</c:v>
                </c:pt>
                <c:pt idx="560">
                  <c:v>7.5499999999999545</c:v>
                </c:pt>
                <c:pt idx="561">
                  <c:v>3.4899999999999807</c:v>
                </c:pt>
                <c:pt idx="562">
                  <c:v>5.6099999999999994</c:v>
                </c:pt>
                <c:pt idx="563">
                  <c:v>28.589999999999918</c:v>
                </c:pt>
                <c:pt idx="564">
                  <c:v>16.809999999999945</c:v>
                </c:pt>
                <c:pt idx="565">
                  <c:v>8.1999999999999886</c:v>
                </c:pt>
                <c:pt idx="566">
                  <c:v>10.389999999999986</c:v>
                </c:pt>
                <c:pt idx="567">
                  <c:v>13.379999999999995</c:v>
                </c:pt>
                <c:pt idx="568">
                  <c:v>0.6899999999999995</c:v>
                </c:pt>
                <c:pt idx="569">
                  <c:v>6.7300000000000182</c:v>
                </c:pt>
                <c:pt idx="570">
                  <c:v>1.08</c:v>
                </c:pt>
                <c:pt idx="571">
                  <c:v>20.779999999999973</c:v>
                </c:pt>
                <c:pt idx="572">
                  <c:v>6.3999999999999773</c:v>
                </c:pt>
                <c:pt idx="573">
                  <c:v>0.63999999999999879</c:v>
                </c:pt>
                <c:pt idx="574">
                  <c:v>16.309999999999945</c:v>
                </c:pt>
                <c:pt idx="575">
                  <c:v>28.180000000000291</c:v>
                </c:pt>
                <c:pt idx="576">
                  <c:v>23.680000000000291</c:v>
                </c:pt>
                <c:pt idx="577">
                  <c:v>2.9399999999999977</c:v>
                </c:pt>
                <c:pt idx="578">
                  <c:v>2.7299999999999898</c:v>
                </c:pt>
                <c:pt idx="579">
                  <c:v>10.020000000000039</c:v>
                </c:pt>
                <c:pt idx="580">
                  <c:v>2.6299999999999955</c:v>
                </c:pt>
                <c:pt idx="581">
                  <c:v>24.080000000000041</c:v>
                </c:pt>
                <c:pt idx="582">
                  <c:v>4.6699999999999591</c:v>
                </c:pt>
                <c:pt idx="583">
                  <c:v>4.4499999999999886</c:v>
                </c:pt>
                <c:pt idx="584">
                  <c:v>36.319999999999936</c:v>
                </c:pt>
                <c:pt idx="585">
                  <c:v>9.9700000000000273</c:v>
                </c:pt>
                <c:pt idx="586">
                  <c:v>5.5700000000001637</c:v>
                </c:pt>
                <c:pt idx="587">
                  <c:v>8.5</c:v>
                </c:pt>
                <c:pt idx="588">
                  <c:v>9.2999999999999829</c:v>
                </c:pt>
                <c:pt idx="589">
                  <c:v>4.3999999999999773</c:v>
                </c:pt>
                <c:pt idx="590">
                  <c:v>11.370000000000005</c:v>
                </c:pt>
                <c:pt idx="591">
                  <c:v>5.0800000000000409</c:v>
                </c:pt>
                <c:pt idx="592">
                  <c:v>3.8899999999999864</c:v>
                </c:pt>
                <c:pt idx="593">
                  <c:v>6.3000000000000114</c:v>
                </c:pt>
                <c:pt idx="594">
                  <c:v>3.8299999999999272</c:v>
                </c:pt>
                <c:pt idx="595">
                  <c:v>18.019999999999982</c:v>
                </c:pt>
                <c:pt idx="596">
                  <c:v>22.450000000000045</c:v>
                </c:pt>
                <c:pt idx="597">
                  <c:v>7.1499999999999773</c:v>
                </c:pt>
                <c:pt idx="598">
                  <c:v>11.660000000000025</c:v>
                </c:pt>
                <c:pt idx="599">
                  <c:v>12.129999999999995</c:v>
                </c:pt>
                <c:pt idx="600">
                  <c:v>13.28000000000003</c:v>
                </c:pt>
                <c:pt idx="601">
                  <c:v>4.9500000000000455</c:v>
                </c:pt>
                <c:pt idx="602">
                  <c:v>1.5799999999999841</c:v>
                </c:pt>
                <c:pt idx="603">
                  <c:v>11.889999999999986</c:v>
                </c:pt>
                <c:pt idx="604">
                  <c:v>0.63999999999998636</c:v>
                </c:pt>
                <c:pt idx="605">
                  <c:v>21.879999999999882</c:v>
                </c:pt>
                <c:pt idx="606">
                  <c:v>13.829999999999927</c:v>
                </c:pt>
                <c:pt idx="607">
                  <c:v>1.5900000000000318</c:v>
                </c:pt>
                <c:pt idx="608">
                  <c:v>4.2800000000000011</c:v>
                </c:pt>
                <c:pt idx="609">
                  <c:v>18.670000000000016</c:v>
                </c:pt>
                <c:pt idx="610">
                  <c:v>2.1800000000000637</c:v>
                </c:pt>
                <c:pt idx="611">
                  <c:v>9.0500000000000114</c:v>
                </c:pt>
                <c:pt idx="612">
                  <c:v>6.2200000000000273</c:v>
                </c:pt>
                <c:pt idx="613">
                  <c:v>1.0199999999999818</c:v>
                </c:pt>
                <c:pt idx="614">
                  <c:v>4.5900000000000318</c:v>
                </c:pt>
                <c:pt idx="615">
                  <c:v>2.8799999999999955</c:v>
                </c:pt>
                <c:pt idx="616">
                  <c:v>8.1999999999999318</c:v>
                </c:pt>
                <c:pt idx="617">
                  <c:v>21</c:v>
                </c:pt>
                <c:pt idx="618">
                  <c:v>4.3899999999999935</c:v>
                </c:pt>
                <c:pt idx="619">
                  <c:v>15.990000000000009</c:v>
                </c:pt>
                <c:pt idx="620">
                  <c:v>18.620000000000005</c:v>
                </c:pt>
                <c:pt idx="621">
                  <c:v>7.5400000000000063</c:v>
                </c:pt>
                <c:pt idx="622">
                  <c:v>9.3600000000000136</c:v>
                </c:pt>
                <c:pt idx="623">
                  <c:v>8.4000000000000341</c:v>
                </c:pt>
                <c:pt idx="624">
                  <c:v>10.839999999999975</c:v>
                </c:pt>
                <c:pt idx="625">
                  <c:v>3.9399999999999977</c:v>
                </c:pt>
                <c:pt idx="626">
                  <c:v>0.55000000000006821</c:v>
                </c:pt>
                <c:pt idx="627">
                  <c:v>18.119999999999948</c:v>
                </c:pt>
                <c:pt idx="628">
                  <c:v>3.9200000000000017</c:v>
                </c:pt>
                <c:pt idx="629">
                  <c:v>3.0099999999999909</c:v>
                </c:pt>
                <c:pt idx="630">
                  <c:v>20.5</c:v>
                </c:pt>
                <c:pt idx="631">
                  <c:v>11.280000000000001</c:v>
                </c:pt>
                <c:pt idx="632">
                  <c:v>5.5199999999999818</c:v>
                </c:pt>
                <c:pt idx="633">
                  <c:v>1.1099999999999</c:v>
                </c:pt>
                <c:pt idx="634">
                  <c:v>3.3699999999999903</c:v>
                </c:pt>
                <c:pt idx="635">
                  <c:v>2.4800000000000182</c:v>
                </c:pt>
                <c:pt idx="636">
                  <c:v>0.97000000000002728</c:v>
                </c:pt>
                <c:pt idx="637">
                  <c:v>12.610000000000014</c:v>
                </c:pt>
                <c:pt idx="638">
                  <c:v>2.0599999999999881</c:v>
                </c:pt>
                <c:pt idx="639">
                  <c:v>5.830000000000382</c:v>
                </c:pt>
                <c:pt idx="640">
                  <c:v>5.0400000000000205</c:v>
                </c:pt>
                <c:pt idx="641">
                  <c:v>18.760000000000048</c:v>
                </c:pt>
                <c:pt idx="642">
                  <c:v>7.1899999999999977</c:v>
                </c:pt>
                <c:pt idx="643">
                  <c:v>12.589999999999975</c:v>
                </c:pt>
                <c:pt idx="644">
                  <c:v>17.160000000000082</c:v>
                </c:pt>
                <c:pt idx="645">
                  <c:v>6.25</c:v>
                </c:pt>
                <c:pt idx="646">
                  <c:v>0.73000000000000398</c:v>
                </c:pt>
                <c:pt idx="647">
                  <c:v>10.410000000000082</c:v>
                </c:pt>
                <c:pt idx="648">
                  <c:v>6.5399999999999636</c:v>
                </c:pt>
                <c:pt idx="649">
                  <c:v>11.519999999999982</c:v>
                </c:pt>
                <c:pt idx="650">
                  <c:v>0.84000000000000341</c:v>
                </c:pt>
                <c:pt idx="651">
                  <c:v>4.6000000000000085</c:v>
                </c:pt>
                <c:pt idx="652">
                  <c:v>1.2000000000000028</c:v>
                </c:pt>
                <c:pt idx="653">
                  <c:v>6.75</c:v>
                </c:pt>
                <c:pt idx="654">
                  <c:v>13.409999999999968</c:v>
                </c:pt>
                <c:pt idx="655">
                  <c:v>3.0899999999999892</c:v>
                </c:pt>
                <c:pt idx="656">
                  <c:v>4.6100000000000136</c:v>
                </c:pt>
                <c:pt idx="657">
                  <c:v>3.1699999999999946</c:v>
                </c:pt>
                <c:pt idx="658">
                  <c:v>7.7999999999999545</c:v>
                </c:pt>
                <c:pt idx="659">
                  <c:v>8.2800000000000864</c:v>
                </c:pt>
                <c:pt idx="660">
                  <c:v>1.5300000000000011</c:v>
                </c:pt>
                <c:pt idx="661">
                  <c:v>13.460000000000036</c:v>
                </c:pt>
                <c:pt idx="662">
                  <c:v>1.1700000000000159</c:v>
                </c:pt>
                <c:pt idx="663">
                  <c:v>4.07000000000005</c:v>
                </c:pt>
                <c:pt idx="664">
                  <c:v>33.129999999999882</c:v>
                </c:pt>
                <c:pt idx="665">
                  <c:v>14.470000000000027</c:v>
                </c:pt>
                <c:pt idx="666">
                  <c:v>17.460000000000036</c:v>
                </c:pt>
                <c:pt idx="667">
                  <c:v>40.769999999999982</c:v>
                </c:pt>
                <c:pt idx="668">
                  <c:v>9.5700000000000216</c:v>
                </c:pt>
                <c:pt idx="669">
                  <c:v>0.91000000000002501</c:v>
                </c:pt>
                <c:pt idx="670">
                  <c:v>20.490000000000236</c:v>
                </c:pt>
                <c:pt idx="671">
                  <c:v>14.650000000000006</c:v>
                </c:pt>
                <c:pt idx="672">
                  <c:v>9.3799999999999955</c:v>
                </c:pt>
                <c:pt idx="673">
                  <c:v>1.5600000000000023</c:v>
                </c:pt>
                <c:pt idx="674">
                  <c:v>1.8900000000001</c:v>
                </c:pt>
                <c:pt idx="675">
                  <c:v>1.7400000000000091</c:v>
                </c:pt>
                <c:pt idx="676">
                  <c:v>0.51999999999999957</c:v>
                </c:pt>
                <c:pt idx="677">
                  <c:v>21.100000000000023</c:v>
                </c:pt>
                <c:pt idx="678">
                  <c:v>2.0399999999999636</c:v>
                </c:pt>
                <c:pt idx="679">
                  <c:v>7.3300000000000125</c:v>
                </c:pt>
                <c:pt idx="680">
                  <c:v>1.2300000000000182</c:v>
                </c:pt>
                <c:pt idx="681">
                  <c:v>17.579999999999984</c:v>
                </c:pt>
                <c:pt idx="682">
                  <c:v>0.68999999999999773</c:v>
                </c:pt>
                <c:pt idx="683">
                  <c:v>1.6899999999999977</c:v>
                </c:pt>
                <c:pt idx="684">
                  <c:v>19.020000000000039</c:v>
                </c:pt>
                <c:pt idx="685">
                  <c:v>15.139999999999986</c:v>
                </c:pt>
                <c:pt idx="686">
                  <c:v>4.0099999999999909</c:v>
                </c:pt>
                <c:pt idx="687">
                  <c:v>4.0100000000000193</c:v>
                </c:pt>
                <c:pt idx="688">
                  <c:v>3.3999999999999915</c:v>
                </c:pt>
                <c:pt idx="689">
                  <c:v>8.0299999999999727</c:v>
                </c:pt>
                <c:pt idx="690">
                  <c:v>0.78000000000000114</c:v>
                </c:pt>
                <c:pt idx="691">
                  <c:v>8.4099999999999682</c:v>
                </c:pt>
                <c:pt idx="692">
                  <c:v>9.6400000000001</c:v>
                </c:pt>
                <c:pt idx="693">
                  <c:v>12.590000000000032</c:v>
                </c:pt>
                <c:pt idx="694">
                  <c:v>1.6499999999999773</c:v>
                </c:pt>
                <c:pt idx="695">
                  <c:v>3.9300000000000068</c:v>
                </c:pt>
                <c:pt idx="696">
                  <c:v>3.9299999999999997</c:v>
                </c:pt>
                <c:pt idx="697">
                  <c:v>8</c:v>
                </c:pt>
                <c:pt idx="698">
                  <c:v>1.4600000000000364</c:v>
                </c:pt>
                <c:pt idx="699">
                  <c:v>2.3700000000000045</c:v>
                </c:pt>
                <c:pt idx="700">
                  <c:v>6.4099999999999682</c:v>
                </c:pt>
                <c:pt idx="701">
                  <c:v>0.18999999999999773</c:v>
                </c:pt>
                <c:pt idx="702">
                  <c:v>10.449999999999989</c:v>
                </c:pt>
                <c:pt idx="703">
                  <c:v>0.16999999999995907</c:v>
                </c:pt>
                <c:pt idx="704">
                  <c:v>3.6799999999999997</c:v>
                </c:pt>
                <c:pt idx="705">
                  <c:v>22.590000000000032</c:v>
                </c:pt>
                <c:pt idx="706">
                  <c:v>1.289999999999992</c:v>
                </c:pt>
                <c:pt idx="707">
                  <c:v>12.170000000000016</c:v>
                </c:pt>
                <c:pt idx="708">
                  <c:v>3.9399999999999409</c:v>
                </c:pt>
                <c:pt idx="709">
                  <c:v>11.190000000000055</c:v>
                </c:pt>
                <c:pt idx="710">
                  <c:v>25.380000000000109</c:v>
                </c:pt>
                <c:pt idx="711">
                  <c:v>2.3400000000000318</c:v>
                </c:pt>
                <c:pt idx="712">
                  <c:v>7.0800000000000409</c:v>
                </c:pt>
                <c:pt idx="713">
                  <c:v>10.199999999999989</c:v>
                </c:pt>
                <c:pt idx="714">
                  <c:v>6.1599999999999682</c:v>
                </c:pt>
                <c:pt idx="715">
                  <c:v>14.45999999999998</c:v>
                </c:pt>
                <c:pt idx="716">
                  <c:v>0.49000000000000199</c:v>
                </c:pt>
                <c:pt idx="717">
                  <c:v>3.2899999999999636</c:v>
                </c:pt>
                <c:pt idx="718">
                  <c:v>2.0699999999999932</c:v>
                </c:pt>
                <c:pt idx="719">
                  <c:v>2.4799999999999995</c:v>
                </c:pt>
                <c:pt idx="720">
                  <c:v>6.1899999999999409</c:v>
                </c:pt>
                <c:pt idx="721">
                  <c:v>0.75</c:v>
                </c:pt>
                <c:pt idx="722">
                  <c:v>18.1099999999999</c:v>
                </c:pt>
                <c:pt idx="723">
                  <c:v>9.2099999999999795</c:v>
                </c:pt>
                <c:pt idx="724">
                  <c:v>5.2600000000000051</c:v>
                </c:pt>
                <c:pt idx="725">
                  <c:v>6.9899999999998954</c:v>
                </c:pt>
                <c:pt idx="726">
                  <c:v>14.849999999999909</c:v>
                </c:pt>
                <c:pt idx="727">
                  <c:v>35.510000000000218</c:v>
                </c:pt>
                <c:pt idx="728">
                  <c:v>2.5999999999999943</c:v>
                </c:pt>
                <c:pt idx="729">
                  <c:v>8.2100000000000364</c:v>
                </c:pt>
                <c:pt idx="730">
                  <c:v>4.9399999999999977</c:v>
                </c:pt>
                <c:pt idx="731">
                  <c:v>5.6299999999999955</c:v>
                </c:pt>
                <c:pt idx="732">
                  <c:v>15.430000000000064</c:v>
                </c:pt>
                <c:pt idx="733">
                  <c:v>1.1000000000000227</c:v>
                </c:pt>
                <c:pt idx="734">
                  <c:v>7.539999999999992</c:v>
                </c:pt>
                <c:pt idx="735">
                  <c:v>7</c:v>
                </c:pt>
                <c:pt idx="736">
                  <c:v>14.840000000000032</c:v>
                </c:pt>
                <c:pt idx="737">
                  <c:v>8.6599999999999966</c:v>
                </c:pt>
                <c:pt idx="738">
                  <c:v>5.9300000000000068</c:v>
                </c:pt>
                <c:pt idx="739">
                  <c:v>7.4300000000000637</c:v>
                </c:pt>
                <c:pt idx="740">
                  <c:v>15.700000000000045</c:v>
                </c:pt>
                <c:pt idx="741">
                  <c:v>3.1800000000000637</c:v>
                </c:pt>
                <c:pt idx="742">
                  <c:v>8.5499999999999829</c:v>
                </c:pt>
                <c:pt idx="743">
                  <c:v>0.16000000000000014</c:v>
                </c:pt>
                <c:pt idx="744">
                  <c:v>13.5</c:v>
                </c:pt>
                <c:pt idx="745">
                  <c:v>11.269999999999982</c:v>
                </c:pt>
                <c:pt idx="746">
                  <c:v>3.9200000000000159</c:v>
                </c:pt>
                <c:pt idx="747">
                  <c:v>2.8400000000000318</c:v>
                </c:pt>
                <c:pt idx="748">
                  <c:v>4.910000000000025</c:v>
                </c:pt>
                <c:pt idx="749">
                  <c:v>3.3199999999999932</c:v>
                </c:pt>
                <c:pt idx="750">
                  <c:v>4.5999999999999943</c:v>
                </c:pt>
                <c:pt idx="751">
                  <c:v>18.159999999999968</c:v>
                </c:pt>
                <c:pt idx="752">
                  <c:v>32.850000000000023</c:v>
                </c:pt>
                <c:pt idx="753">
                  <c:v>0.74000000000000909</c:v>
                </c:pt>
                <c:pt idx="754">
                  <c:v>2.1700000000000159</c:v>
                </c:pt>
                <c:pt idx="755">
                  <c:v>14.759999999999991</c:v>
                </c:pt>
                <c:pt idx="756">
                  <c:v>54.470000000000255</c:v>
                </c:pt>
                <c:pt idx="757">
                  <c:v>13.740000000000009</c:v>
                </c:pt>
                <c:pt idx="758">
                  <c:v>9.1700000000000159</c:v>
                </c:pt>
                <c:pt idx="759">
                  <c:v>7.8100000000000023</c:v>
                </c:pt>
                <c:pt idx="760">
                  <c:v>1.8000000000000682</c:v>
                </c:pt>
                <c:pt idx="761">
                  <c:v>14.990000000000009</c:v>
                </c:pt>
                <c:pt idx="762">
                  <c:v>15.100000000000023</c:v>
                </c:pt>
                <c:pt idx="763">
                  <c:v>4.2400000000000091</c:v>
                </c:pt>
                <c:pt idx="764">
                  <c:v>3.0500000000000114</c:v>
                </c:pt>
                <c:pt idx="765">
                  <c:v>0.90999999999996817</c:v>
                </c:pt>
                <c:pt idx="766">
                  <c:v>8.4199999999999591</c:v>
                </c:pt>
                <c:pt idx="767">
                  <c:v>14.360000000000014</c:v>
                </c:pt>
                <c:pt idx="768">
                  <c:v>0.92000000000007276</c:v>
                </c:pt>
                <c:pt idx="769">
                  <c:v>19.549999999999955</c:v>
                </c:pt>
                <c:pt idx="770">
                  <c:v>2.8299999999999841</c:v>
                </c:pt>
                <c:pt idx="771">
                  <c:v>4.480000000000004</c:v>
                </c:pt>
                <c:pt idx="772">
                  <c:v>2.7400000000000091</c:v>
                </c:pt>
                <c:pt idx="773">
                  <c:v>1.2800000000000011</c:v>
                </c:pt>
                <c:pt idx="774">
                  <c:v>4.7400000000000091</c:v>
                </c:pt>
                <c:pt idx="775">
                  <c:v>8.9599999999999795</c:v>
                </c:pt>
                <c:pt idx="776">
                  <c:v>3.2800000000000011</c:v>
                </c:pt>
                <c:pt idx="777">
                  <c:v>12.080000000000041</c:v>
                </c:pt>
                <c:pt idx="778">
                  <c:v>8.2800000000000296</c:v>
                </c:pt>
                <c:pt idx="779">
                  <c:v>15.099999999999994</c:v>
                </c:pt>
                <c:pt idx="780">
                  <c:v>0.41999999999999971</c:v>
                </c:pt>
                <c:pt idx="781">
                  <c:v>17.050000000000011</c:v>
                </c:pt>
                <c:pt idx="782">
                  <c:v>5.769999999999996</c:v>
                </c:pt>
                <c:pt idx="783">
                  <c:v>20.909999999999968</c:v>
                </c:pt>
                <c:pt idx="784">
                  <c:v>0.98999999999999488</c:v>
                </c:pt>
                <c:pt idx="785">
                  <c:v>4.0900000000000318</c:v>
                </c:pt>
                <c:pt idx="786">
                  <c:v>1.1700000000000159</c:v>
                </c:pt>
                <c:pt idx="787">
                  <c:v>16.17999999999995</c:v>
                </c:pt>
                <c:pt idx="788">
                  <c:v>0.28000000000000114</c:v>
                </c:pt>
                <c:pt idx="789">
                  <c:v>9.0300000000000011</c:v>
                </c:pt>
                <c:pt idx="790">
                  <c:v>5.4499999999999886</c:v>
                </c:pt>
                <c:pt idx="791">
                  <c:v>0.66000000000000369</c:v>
                </c:pt>
                <c:pt idx="792">
                  <c:v>1.6500000000000341</c:v>
                </c:pt>
                <c:pt idx="793">
                  <c:v>1.3900000000000006</c:v>
                </c:pt>
                <c:pt idx="794">
                  <c:v>17.800000000000011</c:v>
                </c:pt>
                <c:pt idx="795">
                  <c:v>9.6200000000000045</c:v>
                </c:pt>
                <c:pt idx="796">
                  <c:v>3.789999999999992</c:v>
                </c:pt>
                <c:pt idx="797">
                  <c:v>0.20999999999997954</c:v>
                </c:pt>
                <c:pt idx="798">
                  <c:v>3.8299999999999272</c:v>
                </c:pt>
                <c:pt idx="799">
                  <c:v>2.3299999999999841</c:v>
                </c:pt>
                <c:pt idx="800">
                  <c:v>6.75</c:v>
                </c:pt>
                <c:pt idx="801">
                  <c:v>8.4000000000000341</c:v>
                </c:pt>
                <c:pt idx="802">
                  <c:v>5.0099999999999909</c:v>
                </c:pt>
                <c:pt idx="803">
                  <c:v>4.4500000000000455</c:v>
                </c:pt>
                <c:pt idx="804">
                  <c:v>22.919999999999959</c:v>
                </c:pt>
                <c:pt idx="805">
                  <c:v>1.9200000000000017</c:v>
                </c:pt>
                <c:pt idx="806">
                  <c:v>3.0999999999999091</c:v>
                </c:pt>
                <c:pt idx="807">
                  <c:v>3.8400000000001455</c:v>
                </c:pt>
                <c:pt idx="808">
                  <c:v>3.5499999999999972</c:v>
                </c:pt>
                <c:pt idx="809">
                  <c:v>0.6899999999999995</c:v>
                </c:pt>
                <c:pt idx="810">
                  <c:v>16.400000000000091</c:v>
                </c:pt>
                <c:pt idx="811">
                  <c:v>4.1899999999999977</c:v>
                </c:pt>
                <c:pt idx="812">
                  <c:v>8.4099999999999682</c:v>
                </c:pt>
                <c:pt idx="813">
                  <c:v>0</c:v>
                </c:pt>
                <c:pt idx="814">
                  <c:v>5.5600000000000023</c:v>
                </c:pt>
                <c:pt idx="815">
                  <c:v>9.4900000000000091</c:v>
                </c:pt>
                <c:pt idx="816">
                  <c:v>7.8600000000000136</c:v>
                </c:pt>
                <c:pt idx="817">
                  <c:v>10.620000000000005</c:v>
                </c:pt>
                <c:pt idx="818">
                  <c:v>6.5699999999999932</c:v>
                </c:pt>
                <c:pt idx="819">
                  <c:v>2.9499999999999886</c:v>
                </c:pt>
                <c:pt idx="820">
                  <c:v>21.089999999999918</c:v>
                </c:pt>
                <c:pt idx="821">
                  <c:v>9.6199999999999477</c:v>
                </c:pt>
                <c:pt idx="822">
                  <c:v>11.599999999999909</c:v>
                </c:pt>
                <c:pt idx="823">
                  <c:v>1.039999999999992</c:v>
                </c:pt>
                <c:pt idx="824">
                  <c:v>0.30999999999994543</c:v>
                </c:pt>
                <c:pt idx="825">
                  <c:v>18.300000000000011</c:v>
                </c:pt>
                <c:pt idx="826">
                  <c:v>10.800000000000068</c:v>
                </c:pt>
                <c:pt idx="827">
                  <c:v>4.3000000000000682</c:v>
                </c:pt>
                <c:pt idx="828">
                  <c:v>0.78000000000000114</c:v>
                </c:pt>
                <c:pt idx="829">
                  <c:v>10.980000000000018</c:v>
                </c:pt>
                <c:pt idx="830">
                  <c:v>3.6200000000000045</c:v>
                </c:pt>
                <c:pt idx="831">
                  <c:v>2.8100000000000023</c:v>
                </c:pt>
                <c:pt idx="832">
                  <c:v>15.240000000000009</c:v>
                </c:pt>
                <c:pt idx="833">
                  <c:v>24.990000000000009</c:v>
                </c:pt>
                <c:pt idx="834">
                  <c:v>5.0699999999999932</c:v>
                </c:pt>
                <c:pt idx="835">
                  <c:v>7.8199999999999932</c:v>
                </c:pt>
                <c:pt idx="836">
                  <c:v>6.7799999999999727</c:v>
                </c:pt>
                <c:pt idx="837">
                  <c:v>6.25</c:v>
                </c:pt>
                <c:pt idx="838">
                  <c:v>0.68999999999999773</c:v>
                </c:pt>
                <c:pt idx="839">
                  <c:v>5</c:v>
                </c:pt>
                <c:pt idx="840">
                  <c:v>10.530000000000001</c:v>
                </c:pt>
                <c:pt idx="841">
                  <c:v>7.519999999999996</c:v>
                </c:pt>
                <c:pt idx="842">
                  <c:v>2.8499999999999943</c:v>
                </c:pt>
                <c:pt idx="843">
                  <c:v>9.1100000000000136</c:v>
                </c:pt>
                <c:pt idx="844">
                  <c:v>0.70000000000000284</c:v>
                </c:pt>
                <c:pt idx="845">
                  <c:v>4.3199999999999932</c:v>
                </c:pt>
                <c:pt idx="846">
                  <c:v>1.25</c:v>
                </c:pt>
                <c:pt idx="847">
                  <c:v>9.3900000000000148</c:v>
                </c:pt>
                <c:pt idx="848">
                  <c:v>4.2800000000000011</c:v>
                </c:pt>
                <c:pt idx="849">
                  <c:v>8.9400000000000546</c:v>
                </c:pt>
                <c:pt idx="850">
                  <c:v>1.4800000000000182</c:v>
                </c:pt>
                <c:pt idx="851">
                  <c:v>8.7800000000000296</c:v>
                </c:pt>
                <c:pt idx="852">
                  <c:v>1.4799999999999045</c:v>
                </c:pt>
                <c:pt idx="853">
                  <c:v>14.6400000000001</c:v>
                </c:pt>
                <c:pt idx="854">
                  <c:v>5.9300000000000068</c:v>
                </c:pt>
                <c:pt idx="855">
                  <c:v>9.1799999999999926</c:v>
                </c:pt>
                <c:pt idx="856">
                  <c:v>1.2800000000000011</c:v>
                </c:pt>
                <c:pt idx="857">
                  <c:v>0.21000000000000796</c:v>
                </c:pt>
                <c:pt idx="858">
                  <c:v>12.460000000000008</c:v>
                </c:pt>
                <c:pt idx="859">
                  <c:v>12.399999999999977</c:v>
                </c:pt>
                <c:pt idx="860">
                  <c:v>13.5</c:v>
                </c:pt>
                <c:pt idx="861">
                  <c:v>4.8100000000000023</c:v>
                </c:pt>
                <c:pt idx="862">
                  <c:v>13.200000000000017</c:v>
                </c:pt>
                <c:pt idx="863">
                  <c:v>1.4900000000000091</c:v>
                </c:pt>
                <c:pt idx="864">
                  <c:v>6.0100000000000051</c:v>
                </c:pt>
                <c:pt idx="865">
                  <c:v>12.57000000000005</c:v>
                </c:pt>
                <c:pt idx="866">
                  <c:v>11.990000000000009</c:v>
                </c:pt>
                <c:pt idx="867">
                  <c:v>1.9800000000000004</c:v>
                </c:pt>
                <c:pt idx="868">
                  <c:v>2.759999999999998</c:v>
                </c:pt>
                <c:pt idx="869">
                  <c:v>14.470000000000027</c:v>
                </c:pt>
                <c:pt idx="870">
                  <c:v>2.9799999999999898</c:v>
                </c:pt>
                <c:pt idx="871">
                  <c:v>0.74000000000000909</c:v>
                </c:pt>
                <c:pt idx="872">
                  <c:v>4.6800000000000068</c:v>
                </c:pt>
                <c:pt idx="873">
                  <c:v>5.7400000000000091</c:v>
                </c:pt>
                <c:pt idx="874">
                  <c:v>5.9599999999999795</c:v>
                </c:pt>
                <c:pt idx="875">
                  <c:v>21.759999999999991</c:v>
                </c:pt>
                <c:pt idx="876">
                  <c:v>1.2199999999999989</c:v>
                </c:pt>
                <c:pt idx="877">
                  <c:v>10.909999999999968</c:v>
                </c:pt>
                <c:pt idx="878">
                  <c:v>5.0600000000000023</c:v>
                </c:pt>
                <c:pt idx="879">
                  <c:v>2.92999999999995</c:v>
                </c:pt>
                <c:pt idx="880">
                  <c:v>1.339999999999975</c:v>
                </c:pt>
                <c:pt idx="881">
                  <c:v>2.25</c:v>
                </c:pt>
                <c:pt idx="882">
                  <c:v>1.339999999999975</c:v>
                </c:pt>
                <c:pt idx="883">
                  <c:v>0.46000000000000796</c:v>
                </c:pt>
                <c:pt idx="884">
                  <c:v>6.1000000000000227</c:v>
                </c:pt>
                <c:pt idx="885">
                  <c:v>2.7999999999999545</c:v>
                </c:pt>
                <c:pt idx="886">
                  <c:v>10.420000000000073</c:v>
                </c:pt>
                <c:pt idx="887">
                  <c:v>0.56000000000000227</c:v>
                </c:pt>
                <c:pt idx="888">
                  <c:v>3.1799999999999997</c:v>
                </c:pt>
                <c:pt idx="889">
                  <c:v>19.900000000000034</c:v>
                </c:pt>
                <c:pt idx="890">
                  <c:v>4.1099999999999994</c:v>
                </c:pt>
                <c:pt idx="891">
                  <c:v>23.879999999999995</c:v>
                </c:pt>
                <c:pt idx="892">
                  <c:v>11.5</c:v>
                </c:pt>
                <c:pt idx="893">
                  <c:v>1.7199999999999989</c:v>
                </c:pt>
                <c:pt idx="894">
                  <c:v>15.800000000000011</c:v>
                </c:pt>
                <c:pt idx="895">
                  <c:v>1.7399999999999523</c:v>
                </c:pt>
                <c:pt idx="896">
                  <c:v>7.5499999999999545</c:v>
                </c:pt>
                <c:pt idx="897">
                  <c:v>0.40999999999999659</c:v>
                </c:pt>
                <c:pt idx="898">
                  <c:v>8.8199999999999363</c:v>
                </c:pt>
                <c:pt idx="899">
                  <c:v>3.4100000000000108</c:v>
                </c:pt>
                <c:pt idx="900">
                  <c:v>3.7400000000000091</c:v>
                </c:pt>
                <c:pt idx="901">
                  <c:v>5.1800000000000068</c:v>
                </c:pt>
                <c:pt idx="902">
                  <c:v>1.6200000000000045</c:v>
                </c:pt>
                <c:pt idx="903">
                  <c:v>11.899999999999977</c:v>
                </c:pt>
                <c:pt idx="904">
                  <c:v>8.4100000000000819</c:v>
                </c:pt>
                <c:pt idx="905">
                  <c:v>1.7999999999999998</c:v>
                </c:pt>
                <c:pt idx="906">
                  <c:v>14.259999999999991</c:v>
                </c:pt>
                <c:pt idx="907">
                  <c:v>5.1599999999999682</c:v>
                </c:pt>
                <c:pt idx="908">
                  <c:v>3.2400000000000091</c:v>
                </c:pt>
                <c:pt idx="909">
                  <c:v>2.629999999999999</c:v>
                </c:pt>
                <c:pt idx="910">
                  <c:v>2.1700000000000159</c:v>
                </c:pt>
                <c:pt idx="911">
                  <c:v>7.3400000000000318</c:v>
                </c:pt>
                <c:pt idx="912">
                  <c:v>2.0300000000000002</c:v>
                </c:pt>
                <c:pt idx="913">
                  <c:v>0.68000000000000682</c:v>
                </c:pt>
                <c:pt idx="914">
                  <c:v>9.5299999999999727</c:v>
                </c:pt>
                <c:pt idx="915">
                  <c:v>0.3200000000000216</c:v>
                </c:pt>
                <c:pt idx="916">
                  <c:v>3.5599999999999952</c:v>
                </c:pt>
                <c:pt idx="917">
                  <c:v>0.28000000000000114</c:v>
                </c:pt>
                <c:pt idx="918">
                  <c:v>0.50999999999999091</c:v>
                </c:pt>
                <c:pt idx="919">
                  <c:v>5.1200000000000045</c:v>
                </c:pt>
                <c:pt idx="920">
                  <c:v>12.5</c:v>
                </c:pt>
                <c:pt idx="921">
                  <c:v>13.839999999999975</c:v>
                </c:pt>
                <c:pt idx="922">
                  <c:v>16.189999999999969</c:v>
                </c:pt>
                <c:pt idx="923">
                  <c:v>4.6200000000000045</c:v>
                </c:pt>
                <c:pt idx="924">
                  <c:v>5.8599999999999568</c:v>
                </c:pt>
                <c:pt idx="925">
                  <c:v>6.0000000000002274E-2</c:v>
                </c:pt>
                <c:pt idx="926">
                  <c:v>5.2699999999999818</c:v>
                </c:pt>
                <c:pt idx="927">
                  <c:v>5.2800000000000296</c:v>
                </c:pt>
                <c:pt idx="928">
                  <c:v>0.69</c:v>
                </c:pt>
                <c:pt idx="929">
                  <c:v>14.990000000000009</c:v>
                </c:pt>
                <c:pt idx="930">
                  <c:v>2.42999999999995</c:v>
                </c:pt>
                <c:pt idx="931">
                  <c:v>3.6899999999999977</c:v>
                </c:pt>
                <c:pt idx="932">
                  <c:v>0.60000000000002274</c:v>
                </c:pt>
                <c:pt idx="933">
                  <c:v>3.839999999999975</c:v>
                </c:pt>
                <c:pt idx="934">
                  <c:v>10.040000000000006</c:v>
                </c:pt>
                <c:pt idx="935">
                  <c:v>0.87000000000000455</c:v>
                </c:pt>
                <c:pt idx="936">
                  <c:v>0.6899999999999995</c:v>
                </c:pt>
                <c:pt idx="937">
                  <c:v>9.5</c:v>
                </c:pt>
                <c:pt idx="938">
                  <c:v>2.6200000000000045</c:v>
                </c:pt>
                <c:pt idx="939">
                  <c:v>19.259999999999991</c:v>
                </c:pt>
                <c:pt idx="940">
                  <c:v>3.3899999999999864</c:v>
                </c:pt>
                <c:pt idx="941">
                  <c:v>1.5699999999999932</c:v>
                </c:pt>
                <c:pt idx="942">
                  <c:v>15.670000000000016</c:v>
                </c:pt>
                <c:pt idx="943">
                  <c:v>4.5600000000000023</c:v>
                </c:pt>
                <c:pt idx="944">
                  <c:v>7.9300000000000637</c:v>
                </c:pt>
                <c:pt idx="945">
                  <c:v>4.8699999999999974</c:v>
                </c:pt>
                <c:pt idx="946">
                  <c:v>1.1900000000000004</c:v>
                </c:pt>
                <c:pt idx="947">
                  <c:v>8.57000000000005</c:v>
                </c:pt>
                <c:pt idx="948">
                  <c:v>6.7400000000000091</c:v>
                </c:pt>
                <c:pt idx="949">
                  <c:v>1.4400000000000048</c:v>
                </c:pt>
                <c:pt idx="950">
                  <c:v>13.720000000000027</c:v>
                </c:pt>
                <c:pt idx="951">
                  <c:v>7.1400000000000148</c:v>
                </c:pt>
                <c:pt idx="952">
                  <c:v>10.939999999999998</c:v>
                </c:pt>
                <c:pt idx="953">
                  <c:v>5.9399999999999977</c:v>
                </c:pt>
                <c:pt idx="954">
                  <c:v>8.6700000000000017</c:v>
                </c:pt>
                <c:pt idx="955">
                  <c:v>27.439999999999827</c:v>
                </c:pt>
                <c:pt idx="956">
                  <c:v>3.2999999999999829</c:v>
                </c:pt>
                <c:pt idx="957">
                  <c:v>3.0299999999999727</c:v>
                </c:pt>
                <c:pt idx="958">
                  <c:v>5.2900000000000773</c:v>
                </c:pt>
                <c:pt idx="959">
                  <c:v>1.1500000000000004</c:v>
                </c:pt>
                <c:pt idx="960">
                  <c:v>2.3799999999999955</c:v>
                </c:pt>
                <c:pt idx="961">
                  <c:v>1.7200000000000273</c:v>
                </c:pt>
                <c:pt idx="962">
                  <c:v>9.8299999999999272</c:v>
                </c:pt>
                <c:pt idx="963">
                  <c:v>38.3599999999999</c:v>
                </c:pt>
                <c:pt idx="964">
                  <c:v>3</c:v>
                </c:pt>
                <c:pt idx="965">
                  <c:v>3.7199999999999953</c:v>
                </c:pt>
                <c:pt idx="966">
                  <c:v>15.110000000000014</c:v>
                </c:pt>
                <c:pt idx="967">
                  <c:v>2.0900000000000034</c:v>
                </c:pt>
                <c:pt idx="968">
                  <c:v>4.3500000000000227</c:v>
                </c:pt>
                <c:pt idx="969">
                  <c:v>19.099999999999909</c:v>
                </c:pt>
                <c:pt idx="970">
                  <c:v>0.11000000000001364</c:v>
                </c:pt>
                <c:pt idx="971">
                  <c:v>2.0499999999999829</c:v>
                </c:pt>
                <c:pt idx="972">
                  <c:v>1.8799999999999955</c:v>
                </c:pt>
                <c:pt idx="973">
                  <c:v>14.54000000000002</c:v>
                </c:pt>
                <c:pt idx="974">
                  <c:v>12.269999999999982</c:v>
                </c:pt>
                <c:pt idx="975">
                  <c:v>5.480000000000004</c:v>
                </c:pt>
                <c:pt idx="976">
                  <c:v>1.3200000000000003</c:v>
                </c:pt>
                <c:pt idx="977">
                  <c:v>3.0400000000000063</c:v>
                </c:pt>
                <c:pt idx="978">
                  <c:v>7.0300000000000011</c:v>
                </c:pt>
                <c:pt idx="979">
                  <c:v>4.3400000000000034</c:v>
                </c:pt>
                <c:pt idx="980">
                  <c:v>11.990000000000009</c:v>
                </c:pt>
                <c:pt idx="981">
                  <c:v>40.629999999999995</c:v>
                </c:pt>
                <c:pt idx="982">
                  <c:v>9.3699999999999477</c:v>
                </c:pt>
                <c:pt idx="983">
                  <c:v>7.3999999999999773</c:v>
                </c:pt>
                <c:pt idx="984">
                  <c:v>8.4599999999999227</c:v>
                </c:pt>
                <c:pt idx="985">
                  <c:v>8.4099999999999966</c:v>
                </c:pt>
                <c:pt idx="986">
                  <c:v>5.0900000000000034</c:v>
                </c:pt>
                <c:pt idx="987">
                  <c:v>3.6200000000000045</c:v>
                </c:pt>
                <c:pt idx="988">
                  <c:v>3.8799999999999955</c:v>
                </c:pt>
                <c:pt idx="989">
                  <c:v>1.3000000000000114</c:v>
                </c:pt>
                <c:pt idx="990">
                  <c:v>16.009999999999991</c:v>
                </c:pt>
                <c:pt idx="991">
                  <c:v>5.07</c:v>
                </c:pt>
                <c:pt idx="992">
                  <c:v>23.319999999999936</c:v>
                </c:pt>
                <c:pt idx="993">
                  <c:v>0.66999999999999993</c:v>
                </c:pt>
                <c:pt idx="994">
                  <c:v>0.46000000000000085</c:v>
                </c:pt>
                <c:pt idx="995">
                  <c:v>3.5600000000000023</c:v>
                </c:pt>
                <c:pt idx="996">
                  <c:v>11.970000000000027</c:v>
                </c:pt>
                <c:pt idx="997">
                  <c:v>0.43000000000000682</c:v>
                </c:pt>
                <c:pt idx="998">
                  <c:v>0.45000000000004547</c:v>
                </c:pt>
                <c:pt idx="999">
                  <c:v>0.55000000000000426</c:v>
                </c:pt>
                <c:pt idx="1000">
                  <c:v>14.71999999999997</c:v>
                </c:pt>
                <c:pt idx="1001">
                  <c:v>0.5</c:v>
                </c:pt>
                <c:pt idx="1002">
                  <c:v>4.3399999999999963</c:v>
                </c:pt>
                <c:pt idx="1003">
                  <c:v>10.110000000000014</c:v>
                </c:pt>
                <c:pt idx="1004">
                  <c:v>0.10999999999998522</c:v>
                </c:pt>
                <c:pt idx="1005">
                  <c:v>3.410000000000025</c:v>
                </c:pt>
                <c:pt idx="1006">
                  <c:v>1.8299999999999983</c:v>
                </c:pt>
                <c:pt idx="1007">
                  <c:v>2.8100000000000023</c:v>
                </c:pt>
                <c:pt idx="1008">
                  <c:v>3.9900000000000091</c:v>
                </c:pt>
                <c:pt idx="1009">
                  <c:v>15.530000000000086</c:v>
                </c:pt>
                <c:pt idx="1010">
                  <c:v>10.089999999999989</c:v>
                </c:pt>
                <c:pt idx="1011">
                  <c:v>6.8600000000000136</c:v>
                </c:pt>
                <c:pt idx="1012">
                  <c:v>3.0000000000001137E-2</c:v>
                </c:pt>
                <c:pt idx="1013">
                  <c:v>7.1200000000000614</c:v>
                </c:pt>
                <c:pt idx="1014">
                  <c:v>1.3000000000000114</c:v>
                </c:pt>
                <c:pt idx="1015">
                  <c:v>12.709999999999923</c:v>
                </c:pt>
                <c:pt idx="1016">
                  <c:v>19.199999999999932</c:v>
                </c:pt>
                <c:pt idx="1017">
                  <c:v>2.4500000000000028</c:v>
                </c:pt>
                <c:pt idx="1018">
                  <c:v>5.0000000000011369E-2</c:v>
                </c:pt>
                <c:pt idx="1019">
                  <c:v>7.1100000000001273</c:v>
                </c:pt>
                <c:pt idx="1020">
                  <c:v>2.5600000000000023</c:v>
                </c:pt>
                <c:pt idx="1021">
                  <c:v>14.329999999999984</c:v>
                </c:pt>
                <c:pt idx="1022">
                  <c:v>0.80000000000000071</c:v>
                </c:pt>
                <c:pt idx="1023">
                  <c:v>1.1599999999999966</c:v>
                </c:pt>
                <c:pt idx="1024">
                  <c:v>2.4200000000000159</c:v>
                </c:pt>
                <c:pt idx="1025">
                  <c:v>4.1399999999999864</c:v>
                </c:pt>
                <c:pt idx="1026">
                  <c:v>1.0900000000000034</c:v>
                </c:pt>
                <c:pt idx="1027">
                  <c:v>6.4900000000000091</c:v>
                </c:pt>
                <c:pt idx="1028">
                  <c:v>2.6799999999999926</c:v>
                </c:pt>
                <c:pt idx="1029">
                  <c:v>0.14000000000000012</c:v>
                </c:pt>
                <c:pt idx="1030">
                  <c:v>6.3199999999999932</c:v>
                </c:pt>
                <c:pt idx="1031">
                  <c:v>0.30000000000001137</c:v>
                </c:pt>
                <c:pt idx="1032">
                  <c:v>4.7099999999999795</c:v>
                </c:pt>
                <c:pt idx="1033">
                  <c:v>12.879999999999882</c:v>
                </c:pt>
                <c:pt idx="1034">
                  <c:v>12.769999999999982</c:v>
                </c:pt>
                <c:pt idx="1035">
                  <c:v>2.9500000000000171</c:v>
                </c:pt>
                <c:pt idx="1036">
                  <c:v>2.1299999999999955</c:v>
                </c:pt>
                <c:pt idx="1037">
                  <c:v>3.5200000000000387</c:v>
                </c:pt>
                <c:pt idx="1038">
                  <c:v>4.3399999999999892</c:v>
                </c:pt>
                <c:pt idx="1039">
                  <c:v>3.4399999999999977</c:v>
                </c:pt>
                <c:pt idx="1040">
                  <c:v>4.6000000000000227</c:v>
                </c:pt>
                <c:pt idx="1041">
                  <c:v>0.80000000000001137</c:v>
                </c:pt>
                <c:pt idx="1042">
                  <c:v>3.7300000000000182</c:v>
                </c:pt>
                <c:pt idx="1043">
                  <c:v>3.3700000000000045</c:v>
                </c:pt>
                <c:pt idx="1044">
                  <c:v>28.519999999999982</c:v>
                </c:pt>
                <c:pt idx="1045">
                  <c:v>8.6700000000000159</c:v>
                </c:pt>
                <c:pt idx="1046">
                  <c:v>10.769999999999982</c:v>
                </c:pt>
                <c:pt idx="1047">
                  <c:v>0.58999999999991815</c:v>
                </c:pt>
                <c:pt idx="1048">
                  <c:v>7.1000000000000227</c:v>
                </c:pt>
                <c:pt idx="1049">
                  <c:v>7.2099999999999937</c:v>
                </c:pt>
                <c:pt idx="1050">
                  <c:v>10.579999999999984</c:v>
                </c:pt>
                <c:pt idx="1051">
                  <c:v>8.6899999999999977</c:v>
                </c:pt>
                <c:pt idx="1052">
                  <c:v>0.37000000000000011</c:v>
                </c:pt>
                <c:pt idx="1053">
                  <c:v>11.95999999999998</c:v>
                </c:pt>
                <c:pt idx="1054">
                  <c:v>0.36000000000001364</c:v>
                </c:pt>
                <c:pt idx="1055">
                  <c:v>3.259999999999998</c:v>
                </c:pt>
                <c:pt idx="1056">
                  <c:v>6.6200000000000045</c:v>
                </c:pt>
                <c:pt idx="1057">
                  <c:v>16.330000000000013</c:v>
                </c:pt>
                <c:pt idx="1058">
                  <c:v>7.0500000000000114</c:v>
                </c:pt>
                <c:pt idx="1059">
                  <c:v>17.260000000000048</c:v>
                </c:pt>
                <c:pt idx="1060">
                  <c:v>0.89000000000000057</c:v>
                </c:pt>
                <c:pt idx="1061">
                  <c:v>7.2699999999999818</c:v>
                </c:pt>
                <c:pt idx="1062">
                  <c:v>1.9099999999999682</c:v>
                </c:pt>
                <c:pt idx="1063">
                  <c:v>2.3600000000000136</c:v>
                </c:pt>
                <c:pt idx="1064">
                  <c:v>15.470000000000027</c:v>
                </c:pt>
                <c:pt idx="1065">
                  <c:v>6.1599999999999966</c:v>
                </c:pt>
                <c:pt idx="1066">
                  <c:v>1.2999999999999829</c:v>
                </c:pt>
                <c:pt idx="1067">
                  <c:v>2.7400000000000091</c:v>
                </c:pt>
                <c:pt idx="1068">
                  <c:v>7.3400000000000318</c:v>
                </c:pt>
                <c:pt idx="1069">
                  <c:v>0.20000000000000284</c:v>
                </c:pt>
                <c:pt idx="1070">
                  <c:v>0.55000000000000426</c:v>
                </c:pt>
                <c:pt idx="1071">
                  <c:v>10.019999999999982</c:v>
                </c:pt>
                <c:pt idx="1072">
                  <c:v>0.32000000000000028</c:v>
                </c:pt>
                <c:pt idx="1073">
                  <c:v>15.189999999999998</c:v>
                </c:pt>
                <c:pt idx="1074">
                  <c:v>9.0199999999999818</c:v>
                </c:pt>
                <c:pt idx="1075">
                  <c:v>4.5199999999999818</c:v>
                </c:pt>
                <c:pt idx="1076">
                  <c:v>1.2699999999999818</c:v>
                </c:pt>
                <c:pt idx="1077">
                  <c:v>6.4000000000000341</c:v>
                </c:pt>
                <c:pt idx="1078">
                  <c:v>11.490000000000009</c:v>
                </c:pt>
                <c:pt idx="1079">
                  <c:v>1.0200000000000031</c:v>
                </c:pt>
                <c:pt idx="1080">
                  <c:v>2.1599999999999966</c:v>
                </c:pt>
                <c:pt idx="1081">
                  <c:v>22.470000000000027</c:v>
                </c:pt>
                <c:pt idx="1082">
                  <c:v>5.8600000000000136</c:v>
                </c:pt>
                <c:pt idx="1083">
                  <c:v>2.4300000000000068</c:v>
                </c:pt>
                <c:pt idx="1084">
                  <c:v>0.25</c:v>
                </c:pt>
                <c:pt idx="1085">
                  <c:v>2.07000000000005</c:v>
                </c:pt>
                <c:pt idx="1086">
                  <c:v>1.8200000000000074</c:v>
                </c:pt>
                <c:pt idx="1087">
                  <c:v>3.029999999999994</c:v>
                </c:pt>
                <c:pt idx="1088">
                  <c:v>12.25</c:v>
                </c:pt>
                <c:pt idx="1089">
                  <c:v>0.84000000000000341</c:v>
                </c:pt>
                <c:pt idx="1090">
                  <c:v>2.6500000000000057</c:v>
                </c:pt>
                <c:pt idx="1091">
                  <c:v>12.92999999999995</c:v>
                </c:pt>
                <c:pt idx="1092">
                  <c:v>5.7700000000000955</c:v>
                </c:pt>
                <c:pt idx="1093">
                  <c:v>3.3500000000000227</c:v>
                </c:pt>
                <c:pt idx="1094">
                  <c:v>4.5400000000000205</c:v>
                </c:pt>
                <c:pt idx="1095">
                  <c:v>2.9400000000000261</c:v>
                </c:pt>
                <c:pt idx="1096">
                  <c:v>0.83000000000001251</c:v>
                </c:pt>
                <c:pt idx="1097">
                  <c:v>9.5900000000000318</c:v>
                </c:pt>
                <c:pt idx="1098">
                  <c:v>1.5700000000000003</c:v>
                </c:pt>
                <c:pt idx="1099">
                  <c:v>1.8100000000000023</c:v>
                </c:pt>
                <c:pt idx="1100">
                  <c:v>14.860000000000014</c:v>
                </c:pt>
                <c:pt idx="1101">
                  <c:v>6.2699999999999818</c:v>
                </c:pt>
                <c:pt idx="1102">
                  <c:v>4.0199999999999818</c:v>
                </c:pt>
                <c:pt idx="1103">
                  <c:v>1.1199999999999903</c:v>
                </c:pt>
                <c:pt idx="1104">
                  <c:v>1.1599999999999682</c:v>
                </c:pt>
                <c:pt idx="1105">
                  <c:v>5.9500000000000455</c:v>
                </c:pt>
                <c:pt idx="1106">
                  <c:v>6.1899999999999977</c:v>
                </c:pt>
                <c:pt idx="1107">
                  <c:v>0.53000000000000114</c:v>
                </c:pt>
                <c:pt idx="1108">
                  <c:v>0.26000000000000512</c:v>
                </c:pt>
                <c:pt idx="1109">
                  <c:v>1.1500000000000057</c:v>
                </c:pt>
                <c:pt idx="1110">
                  <c:v>4.210000000000008</c:v>
                </c:pt>
                <c:pt idx="1111">
                  <c:v>7.9099999999999966</c:v>
                </c:pt>
                <c:pt idx="1112">
                  <c:v>1.9199999999999875</c:v>
                </c:pt>
                <c:pt idx="1113">
                  <c:v>6.5099999999999909</c:v>
                </c:pt>
                <c:pt idx="1114">
                  <c:v>7.6699999999999591</c:v>
                </c:pt>
                <c:pt idx="1115">
                  <c:v>14.600000000000023</c:v>
                </c:pt>
                <c:pt idx="1116">
                  <c:v>7.2599999999999909</c:v>
                </c:pt>
                <c:pt idx="1117">
                  <c:v>0.71000000000000085</c:v>
                </c:pt>
                <c:pt idx="1118">
                  <c:v>0.78000000000002956</c:v>
                </c:pt>
                <c:pt idx="1119">
                  <c:v>6.7600000000000477</c:v>
                </c:pt>
                <c:pt idx="1120">
                  <c:v>3.5200000000000102</c:v>
                </c:pt>
                <c:pt idx="1121">
                  <c:v>2.269999999999996</c:v>
                </c:pt>
                <c:pt idx="1122">
                  <c:v>19.620000000000005</c:v>
                </c:pt>
                <c:pt idx="1123">
                  <c:v>7.7000000000000171</c:v>
                </c:pt>
                <c:pt idx="1124">
                  <c:v>0.89999999999999858</c:v>
                </c:pt>
                <c:pt idx="1125">
                  <c:v>7.6599999999999966</c:v>
                </c:pt>
                <c:pt idx="1126">
                  <c:v>6.230000000000004</c:v>
                </c:pt>
                <c:pt idx="1127">
                  <c:v>3.5100000000000016</c:v>
                </c:pt>
                <c:pt idx="1128">
                  <c:v>5.1200000000000045</c:v>
                </c:pt>
                <c:pt idx="1129">
                  <c:v>2.2100000000000009</c:v>
                </c:pt>
                <c:pt idx="1130">
                  <c:v>12.110000000000014</c:v>
                </c:pt>
                <c:pt idx="1131">
                  <c:v>0.56999999999999673</c:v>
                </c:pt>
                <c:pt idx="1132">
                  <c:v>5.8599999999999852</c:v>
                </c:pt>
                <c:pt idx="1133">
                  <c:v>2.4200000000000017</c:v>
                </c:pt>
                <c:pt idx="1134">
                  <c:v>3.5599999999999987</c:v>
                </c:pt>
                <c:pt idx="1135">
                  <c:v>3.0499999999999829</c:v>
                </c:pt>
                <c:pt idx="1136">
                  <c:v>1</c:v>
                </c:pt>
                <c:pt idx="1137">
                  <c:v>3.4499999999999886</c:v>
                </c:pt>
                <c:pt idx="1138">
                  <c:v>0.23999999999999844</c:v>
                </c:pt>
                <c:pt idx="1139">
                  <c:v>5.7299999999999613</c:v>
                </c:pt>
                <c:pt idx="1140">
                  <c:v>2.6899999999999977</c:v>
                </c:pt>
                <c:pt idx="1141">
                  <c:v>0.81000000000000227</c:v>
                </c:pt>
                <c:pt idx="1142">
                  <c:v>6.710000000000008</c:v>
                </c:pt>
                <c:pt idx="1143">
                  <c:v>3.8500000000000085</c:v>
                </c:pt>
                <c:pt idx="1144">
                  <c:v>2.9600000000000009</c:v>
                </c:pt>
                <c:pt idx="1145">
                  <c:v>1.6200000000000045</c:v>
                </c:pt>
                <c:pt idx="1146">
                  <c:v>0.78999999999999204</c:v>
                </c:pt>
                <c:pt idx="1147">
                  <c:v>14.120000000000005</c:v>
                </c:pt>
                <c:pt idx="1148">
                  <c:v>3.9699999999999989</c:v>
                </c:pt>
                <c:pt idx="1149">
                  <c:v>1.3100000000000023</c:v>
                </c:pt>
                <c:pt idx="1150">
                  <c:v>1.2599999999999989</c:v>
                </c:pt>
                <c:pt idx="1151">
                  <c:v>5.0099999999999909</c:v>
                </c:pt>
                <c:pt idx="1152">
                  <c:v>0.6300000000000523</c:v>
                </c:pt>
                <c:pt idx="1153">
                  <c:v>1.7399999999999949</c:v>
                </c:pt>
                <c:pt idx="1154">
                  <c:v>2.0899999999999963</c:v>
                </c:pt>
                <c:pt idx="1155">
                  <c:v>0.53000000000000114</c:v>
                </c:pt>
                <c:pt idx="1156">
                  <c:v>3.1800000000000068</c:v>
                </c:pt>
                <c:pt idx="1157">
                  <c:v>0.53999999999999204</c:v>
                </c:pt>
                <c:pt idx="1158">
                  <c:v>1.4499999999999318</c:v>
                </c:pt>
                <c:pt idx="1159">
                  <c:v>1.0199999999999818</c:v>
                </c:pt>
                <c:pt idx="1160">
                  <c:v>2.3200000000000003</c:v>
                </c:pt>
                <c:pt idx="1161">
                  <c:v>1.5600000000000023</c:v>
                </c:pt>
                <c:pt idx="1162">
                  <c:v>0.5</c:v>
                </c:pt>
                <c:pt idx="1163">
                  <c:v>20.490000000000009</c:v>
                </c:pt>
                <c:pt idx="1164">
                  <c:v>0.96000000000003638</c:v>
                </c:pt>
                <c:pt idx="1165">
                  <c:v>3.25</c:v>
                </c:pt>
                <c:pt idx="1166">
                  <c:v>11.700000000000045</c:v>
                </c:pt>
                <c:pt idx="1167">
                  <c:v>0.62000000000000011</c:v>
                </c:pt>
                <c:pt idx="1168">
                  <c:v>3.4699999999999704</c:v>
                </c:pt>
                <c:pt idx="1169">
                  <c:v>0.74000000000000909</c:v>
                </c:pt>
                <c:pt idx="1170">
                  <c:v>0.39999999999997726</c:v>
                </c:pt>
                <c:pt idx="1171">
                  <c:v>4.9599999999999795</c:v>
                </c:pt>
                <c:pt idx="1172">
                  <c:v>0.26</c:v>
                </c:pt>
                <c:pt idx="1173">
                  <c:v>1.3299999999999983</c:v>
                </c:pt>
                <c:pt idx="1174">
                  <c:v>7.6599999999999966</c:v>
                </c:pt>
                <c:pt idx="1175">
                  <c:v>6.1199999999999974</c:v>
                </c:pt>
                <c:pt idx="1176">
                  <c:v>16.139999999999986</c:v>
                </c:pt>
                <c:pt idx="1177">
                  <c:v>1.8400000000000034</c:v>
                </c:pt>
                <c:pt idx="1178">
                  <c:v>16</c:v>
                </c:pt>
                <c:pt idx="1179">
                  <c:v>2.5400000000000063</c:v>
                </c:pt>
                <c:pt idx="1180">
                  <c:v>0.32000000000000028</c:v>
                </c:pt>
                <c:pt idx="1181">
                  <c:v>1.5799999999999841</c:v>
                </c:pt>
                <c:pt idx="1182">
                  <c:v>1.1500000000000909</c:v>
                </c:pt>
                <c:pt idx="1183">
                  <c:v>1.9299999999999926</c:v>
                </c:pt>
                <c:pt idx="1184">
                  <c:v>1.2000000000000455</c:v>
                </c:pt>
                <c:pt idx="1185">
                  <c:v>2.2399999999999807</c:v>
                </c:pt>
                <c:pt idx="1186">
                  <c:v>0.48999999999999977</c:v>
                </c:pt>
                <c:pt idx="1187">
                  <c:v>9.019999999999996</c:v>
                </c:pt>
                <c:pt idx="1188">
                  <c:v>4.2000000000000171</c:v>
                </c:pt>
                <c:pt idx="1189">
                  <c:v>3</c:v>
                </c:pt>
                <c:pt idx="1190">
                  <c:v>11.129999999999995</c:v>
                </c:pt>
                <c:pt idx="1191">
                  <c:v>3.4300000000000637</c:v>
                </c:pt>
                <c:pt idx="1192">
                  <c:v>11.5</c:v>
                </c:pt>
                <c:pt idx="1193">
                  <c:v>6.0199999999999818</c:v>
                </c:pt>
                <c:pt idx="1194">
                  <c:v>0.63999999999998636</c:v>
                </c:pt>
                <c:pt idx="1195">
                  <c:v>27.080000000000041</c:v>
                </c:pt>
                <c:pt idx="1196">
                  <c:v>4.1599999999999966</c:v>
                </c:pt>
                <c:pt idx="1197">
                  <c:v>5.1399999999999864</c:v>
                </c:pt>
                <c:pt idx="1198">
                  <c:v>1.1900000000000013</c:v>
                </c:pt>
                <c:pt idx="1199">
                  <c:v>1.0900000000000034</c:v>
                </c:pt>
                <c:pt idx="1200">
                  <c:v>5.1100000000000136</c:v>
                </c:pt>
                <c:pt idx="1201">
                  <c:v>4.75</c:v>
                </c:pt>
                <c:pt idx="1202">
                  <c:v>0.83999999999999986</c:v>
                </c:pt>
                <c:pt idx="1203">
                  <c:v>0.32999999999998408</c:v>
                </c:pt>
                <c:pt idx="1204">
                  <c:v>0.37999999999999901</c:v>
                </c:pt>
                <c:pt idx="1205">
                  <c:v>2.0699999999999932</c:v>
                </c:pt>
                <c:pt idx="1206">
                  <c:v>1.9299999999999997</c:v>
                </c:pt>
                <c:pt idx="1207">
                  <c:v>5.6600000000000037</c:v>
                </c:pt>
                <c:pt idx="1208">
                  <c:v>5.019999999999996</c:v>
                </c:pt>
                <c:pt idx="1209">
                  <c:v>3.4200000000000159</c:v>
                </c:pt>
                <c:pt idx="1210">
                  <c:v>5.220000000000006</c:v>
                </c:pt>
                <c:pt idx="1211">
                  <c:v>11.939999999999941</c:v>
                </c:pt>
                <c:pt idx="1212">
                  <c:v>4.7300000000000182</c:v>
                </c:pt>
                <c:pt idx="1213">
                  <c:v>6.8400000000000318</c:v>
                </c:pt>
                <c:pt idx="1214">
                  <c:v>4.6499999999999773</c:v>
                </c:pt>
                <c:pt idx="1215">
                  <c:v>1.7400000000000091</c:v>
                </c:pt>
                <c:pt idx="1216">
                  <c:v>5.3599999999999852</c:v>
                </c:pt>
                <c:pt idx="1217">
                  <c:v>0.53000000000000114</c:v>
                </c:pt>
                <c:pt idx="1218">
                  <c:v>0.32999999999999829</c:v>
                </c:pt>
                <c:pt idx="1219">
                  <c:v>1</c:v>
                </c:pt>
                <c:pt idx="1220">
                  <c:v>3.7400000000000091</c:v>
                </c:pt>
                <c:pt idx="1221">
                  <c:v>0.45999999999999908</c:v>
                </c:pt>
                <c:pt idx="1222">
                  <c:v>5.0200000000000387</c:v>
                </c:pt>
                <c:pt idx="1223">
                  <c:v>1.8199999999999932</c:v>
                </c:pt>
                <c:pt idx="1224">
                  <c:v>0.78000000000000114</c:v>
                </c:pt>
                <c:pt idx="1225">
                  <c:v>6.3799999999999955</c:v>
                </c:pt>
                <c:pt idx="1226">
                  <c:v>1.3599999999999852</c:v>
                </c:pt>
                <c:pt idx="1227">
                  <c:v>2.0300000000000011</c:v>
                </c:pt>
                <c:pt idx="1228">
                  <c:v>18.020000000000039</c:v>
                </c:pt>
                <c:pt idx="1229">
                  <c:v>3.9000000000000057</c:v>
                </c:pt>
                <c:pt idx="1230">
                  <c:v>10.979999999999961</c:v>
                </c:pt>
                <c:pt idx="1231">
                  <c:v>1.8999999999999986</c:v>
                </c:pt>
                <c:pt idx="1232">
                  <c:v>4.82000000000005</c:v>
                </c:pt>
                <c:pt idx="1233">
                  <c:v>1.6299999999999955</c:v>
                </c:pt>
                <c:pt idx="1234">
                  <c:v>2.5299999999999727</c:v>
                </c:pt>
                <c:pt idx="1235">
                  <c:v>3.0000000000000027E-2</c:v>
                </c:pt>
                <c:pt idx="1236">
                  <c:v>0.83999999999997499</c:v>
                </c:pt>
                <c:pt idx="1237">
                  <c:v>4.6599999999999682</c:v>
                </c:pt>
                <c:pt idx="1238">
                  <c:v>6.4399999999999977</c:v>
                </c:pt>
                <c:pt idx="1239">
                  <c:v>1.1599999999999966</c:v>
                </c:pt>
                <c:pt idx="1240">
                  <c:v>0.51999999999999957</c:v>
                </c:pt>
                <c:pt idx="1241">
                  <c:v>0.28999999999999915</c:v>
                </c:pt>
                <c:pt idx="1242">
                  <c:v>1.1500000000000057</c:v>
                </c:pt>
                <c:pt idx="1243">
                  <c:v>0.18999999999999773</c:v>
                </c:pt>
                <c:pt idx="1244">
                  <c:v>3.4799999999999898</c:v>
                </c:pt>
                <c:pt idx="1245">
                  <c:v>0.82999999999999829</c:v>
                </c:pt>
                <c:pt idx="1246">
                  <c:v>5.0000000000000711E-2</c:v>
                </c:pt>
                <c:pt idx="1247">
                  <c:v>9.8899999999999864</c:v>
                </c:pt>
                <c:pt idx="1248">
                  <c:v>12.690000000000055</c:v>
                </c:pt>
                <c:pt idx="1249">
                  <c:v>0.44000000000000483</c:v>
                </c:pt>
                <c:pt idx="1250">
                  <c:v>1.9100000000000108</c:v>
                </c:pt>
                <c:pt idx="1251">
                  <c:v>2.2299999999999898</c:v>
                </c:pt>
                <c:pt idx="1252">
                  <c:v>1.2899999999999991</c:v>
                </c:pt>
                <c:pt idx="1253">
                  <c:v>2.4299999999999926</c:v>
                </c:pt>
                <c:pt idx="1254">
                  <c:v>0.5899999999999892</c:v>
                </c:pt>
                <c:pt idx="1255">
                  <c:v>0.26999999999998181</c:v>
                </c:pt>
                <c:pt idx="1256">
                  <c:v>1.7700000000000102</c:v>
                </c:pt>
                <c:pt idx="1257">
                  <c:v>3.4500000000000028</c:v>
                </c:pt>
                <c:pt idx="1258">
                  <c:v>5.4199999999999591</c:v>
                </c:pt>
                <c:pt idx="1259">
                  <c:v>7.7900000000000205</c:v>
                </c:pt>
                <c:pt idx="1260">
                  <c:v>7.0799999999999983</c:v>
                </c:pt>
                <c:pt idx="1261">
                  <c:v>6.0199999999999818</c:v>
                </c:pt>
                <c:pt idx="1262">
                  <c:v>6.7300000000000182</c:v>
                </c:pt>
                <c:pt idx="1263">
                  <c:v>6.5800000000000125</c:v>
                </c:pt>
                <c:pt idx="1264">
                  <c:v>10.6099999999999</c:v>
                </c:pt>
                <c:pt idx="1265">
                  <c:v>2.1900000000000048</c:v>
                </c:pt>
                <c:pt idx="1266">
                  <c:v>2.8800000000000026</c:v>
                </c:pt>
                <c:pt idx="1267">
                  <c:v>3.2200000000000273</c:v>
                </c:pt>
                <c:pt idx="1268">
                  <c:v>0.85000000000000853</c:v>
                </c:pt>
                <c:pt idx="1269">
                  <c:v>2.8599999999999994</c:v>
                </c:pt>
                <c:pt idx="1270">
                  <c:v>14.989999999999895</c:v>
                </c:pt>
                <c:pt idx="1271">
                  <c:v>2.629999999999999</c:v>
                </c:pt>
                <c:pt idx="1272">
                  <c:v>5.3000000000000114</c:v>
                </c:pt>
                <c:pt idx="1273">
                  <c:v>0.83000000000000185</c:v>
                </c:pt>
                <c:pt idx="1274">
                  <c:v>4.6899999999999977</c:v>
                </c:pt>
                <c:pt idx="1275">
                  <c:v>6.5999999999999943</c:v>
                </c:pt>
                <c:pt idx="1276">
                  <c:v>1.0800000000000018</c:v>
                </c:pt>
                <c:pt idx="1277">
                  <c:v>1.3200000000000003</c:v>
                </c:pt>
                <c:pt idx="1278">
                  <c:v>1.8600000000000065</c:v>
                </c:pt>
                <c:pt idx="1279">
                  <c:v>2.6700000000000017</c:v>
                </c:pt>
                <c:pt idx="1280">
                  <c:v>4.4699999999999989</c:v>
                </c:pt>
                <c:pt idx="1281">
                  <c:v>1.2000000000000028</c:v>
                </c:pt>
                <c:pt idx="1282">
                  <c:v>1.6600000000000001</c:v>
                </c:pt>
                <c:pt idx="1283">
                  <c:v>8.1400000000000148</c:v>
                </c:pt>
                <c:pt idx="1284">
                  <c:v>3.4599999999999795</c:v>
                </c:pt>
                <c:pt idx="1285">
                  <c:v>13.759999999999991</c:v>
                </c:pt>
                <c:pt idx="1286">
                  <c:v>0.22000000000001307</c:v>
                </c:pt>
                <c:pt idx="1287">
                  <c:v>1.4899999999999984</c:v>
                </c:pt>
                <c:pt idx="1288">
                  <c:v>10.049999999999997</c:v>
                </c:pt>
                <c:pt idx="1289">
                  <c:v>17.129999999999995</c:v>
                </c:pt>
                <c:pt idx="1290">
                  <c:v>0.32000000000000028</c:v>
                </c:pt>
                <c:pt idx="1291">
                  <c:v>0.78000000000000114</c:v>
                </c:pt>
                <c:pt idx="1292">
                  <c:v>1</c:v>
                </c:pt>
                <c:pt idx="1293">
                  <c:v>4.9499999999999957</c:v>
                </c:pt>
                <c:pt idx="1294">
                  <c:v>4.2800000000000011</c:v>
                </c:pt>
                <c:pt idx="1295">
                  <c:v>0.99000000000000909</c:v>
                </c:pt>
                <c:pt idx="1296">
                  <c:v>0.17999999999999972</c:v>
                </c:pt>
                <c:pt idx="1297">
                  <c:v>4.7699999999999818</c:v>
                </c:pt>
                <c:pt idx="1298">
                  <c:v>3.230000000000004</c:v>
                </c:pt>
                <c:pt idx="1299">
                  <c:v>16.289999999999964</c:v>
                </c:pt>
                <c:pt idx="1300">
                  <c:v>12.25</c:v>
                </c:pt>
                <c:pt idx="1301">
                  <c:v>14.409999999999968</c:v>
                </c:pt>
                <c:pt idx="1302">
                  <c:v>3.4499999999999886</c:v>
                </c:pt>
                <c:pt idx="1303">
                  <c:v>9</c:v>
                </c:pt>
                <c:pt idx="1304">
                  <c:v>3.4699999999999704</c:v>
                </c:pt>
                <c:pt idx="1305">
                  <c:v>2.1200000000000045</c:v>
                </c:pt>
                <c:pt idx="1306">
                  <c:v>2.3200000000000003</c:v>
                </c:pt>
                <c:pt idx="1307">
                  <c:v>0.33999999999999986</c:v>
                </c:pt>
                <c:pt idx="1308">
                  <c:v>12.100000000000023</c:v>
                </c:pt>
                <c:pt idx="1309">
                  <c:v>0.55999999999994543</c:v>
                </c:pt>
                <c:pt idx="1310">
                  <c:v>2.8100000000000023</c:v>
                </c:pt>
                <c:pt idx="1311">
                  <c:v>5.4299999999998363</c:v>
                </c:pt>
                <c:pt idx="1312">
                  <c:v>8.2999999999999829</c:v>
                </c:pt>
                <c:pt idx="1313">
                  <c:v>0.53000000000000114</c:v>
                </c:pt>
                <c:pt idx="1314">
                  <c:v>6.2099999999999227</c:v>
                </c:pt>
                <c:pt idx="1315">
                  <c:v>8.3199999999999932</c:v>
                </c:pt>
                <c:pt idx="1316">
                  <c:v>0.20999999999997954</c:v>
                </c:pt>
                <c:pt idx="1317">
                  <c:v>2</c:v>
                </c:pt>
                <c:pt idx="1318">
                  <c:v>5.3900000000000006</c:v>
                </c:pt>
                <c:pt idx="1319">
                  <c:v>9.1800000000000068</c:v>
                </c:pt>
                <c:pt idx="1320">
                  <c:v>0.10999999999999943</c:v>
                </c:pt>
                <c:pt idx="1321">
                  <c:v>0.53000000000000114</c:v>
                </c:pt>
                <c:pt idx="1322">
                  <c:v>4.6100000000000136</c:v>
                </c:pt>
                <c:pt idx="1323">
                  <c:v>0.96000000000000796</c:v>
                </c:pt>
                <c:pt idx="1324">
                  <c:v>5.0000000000011369E-2</c:v>
                </c:pt>
                <c:pt idx="1325">
                  <c:v>1.3899999999999864</c:v>
                </c:pt>
                <c:pt idx="1326">
                  <c:v>0.75</c:v>
                </c:pt>
                <c:pt idx="1327">
                  <c:v>2.730000000000004</c:v>
                </c:pt>
                <c:pt idx="1328">
                  <c:v>9.7399999999999523</c:v>
                </c:pt>
                <c:pt idx="1329">
                  <c:v>1.8800000000000026</c:v>
                </c:pt>
                <c:pt idx="1330">
                  <c:v>7.339999999999975</c:v>
                </c:pt>
                <c:pt idx="1331">
                  <c:v>8.9400000000000546</c:v>
                </c:pt>
                <c:pt idx="1332">
                  <c:v>1.289999999999992</c:v>
                </c:pt>
                <c:pt idx="1333">
                  <c:v>1.6099999999999994</c:v>
                </c:pt>
                <c:pt idx="1334">
                  <c:v>7.6899999999999977</c:v>
                </c:pt>
                <c:pt idx="1335">
                  <c:v>0.20000000000000284</c:v>
                </c:pt>
                <c:pt idx="1336">
                  <c:v>4.1099999999999994</c:v>
                </c:pt>
                <c:pt idx="1337">
                  <c:v>4.2000000000000455</c:v>
                </c:pt>
                <c:pt idx="1338">
                  <c:v>8.4800000000000182</c:v>
                </c:pt>
                <c:pt idx="1339">
                  <c:v>0.73000000000000398</c:v>
                </c:pt>
                <c:pt idx="1340">
                  <c:v>1.6500000000000021</c:v>
                </c:pt>
                <c:pt idx="1341">
                  <c:v>3.3300000000000409</c:v>
                </c:pt>
                <c:pt idx="1342">
                  <c:v>2.5299999999999994</c:v>
                </c:pt>
                <c:pt idx="1343">
                  <c:v>7.4900000000000091</c:v>
                </c:pt>
                <c:pt idx="1344">
                  <c:v>2.1800000000000068</c:v>
                </c:pt>
                <c:pt idx="1345">
                  <c:v>0.21000000000000796</c:v>
                </c:pt>
                <c:pt idx="1346">
                  <c:v>2.4500000000000028</c:v>
                </c:pt>
                <c:pt idx="1347">
                  <c:v>1.2400000000000091</c:v>
                </c:pt>
                <c:pt idx="1348">
                  <c:v>21.759999999999991</c:v>
                </c:pt>
                <c:pt idx="1349">
                  <c:v>7.269999999999996</c:v>
                </c:pt>
                <c:pt idx="1350">
                  <c:v>2.5300000000000296</c:v>
                </c:pt>
                <c:pt idx="1351">
                  <c:v>7.9999999999998295E-2</c:v>
                </c:pt>
                <c:pt idx="1352">
                  <c:v>8.1299999999999955</c:v>
                </c:pt>
                <c:pt idx="1353">
                  <c:v>3.9900000000000091</c:v>
                </c:pt>
                <c:pt idx="1354">
                  <c:v>0.47999999999998977</c:v>
                </c:pt>
                <c:pt idx="1355">
                  <c:v>6.460000000000008</c:v>
                </c:pt>
                <c:pt idx="1356">
                  <c:v>7.9999999999998295E-2</c:v>
                </c:pt>
                <c:pt idx="1357">
                  <c:v>2.8799999999999955</c:v>
                </c:pt>
                <c:pt idx="1358">
                  <c:v>3.0699999999999932</c:v>
                </c:pt>
                <c:pt idx="1359">
                  <c:v>0.29999999999999982</c:v>
                </c:pt>
                <c:pt idx="1360">
                  <c:v>2.3900000000000006</c:v>
                </c:pt>
                <c:pt idx="1361">
                  <c:v>11.379999999999995</c:v>
                </c:pt>
                <c:pt idx="1362">
                  <c:v>6.0099999999999909</c:v>
                </c:pt>
                <c:pt idx="1363">
                  <c:v>1.1299999999999955</c:v>
                </c:pt>
                <c:pt idx="1364">
                  <c:v>3.9900000000000091</c:v>
                </c:pt>
                <c:pt idx="1365">
                  <c:v>2.019999999999996</c:v>
                </c:pt>
                <c:pt idx="1366">
                  <c:v>9.0699999999999932</c:v>
                </c:pt>
                <c:pt idx="1367">
                  <c:v>3.4099999999999682</c:v>
                </c:pt>
                <c:pt idx="1368">
                  <c:v>1.7800000000000011</c:v>
                </c:pt>
                <c:pt idx="1369">
                  <c:v>1.8199999999999932</c:v>
                </c:pt>
                <c:pt idx="1370">
                  <c:v>0.93999999999999773</c:v>
                </c:pt>
                <c:pt idx="1371">
                  <c:v>0.34999999999999432</c:v>
                </c:pt>
                <c:pt idx="1372">
                  <c:v>7.25</c:v>
                </c:pt>
                <c:pt idx="1373">
                  <c:v>2.0999999999999659</c:v>
                </c:pt>
                <c:pt idx="1374">
                  <c:v>7.00000000000216E-2</c:v>
                </c:pt>
                <c:pt idx="1375">
                  <c:v>5.5099999999999909</c:v>
                </c:pt>
                <c:pt idx="1376">
                  <c:v>11.139999999999986</c:v>
                </c:pt>
                <c:pt idx="1377">
                  <c:v>4.9399999999999977</c:v>
                </c:pt>
                <c:pt idx="1378">
                  <c:v>4.2000000000000028</c:v>
                </c:pt>
                <c:pt idx="1379">
                  <c:v>4.730000000000004</c:v>
                </c:pt>
                <c:pt idx="1380">
                  <c:v>1.75</c:v>
                </c:pt>
                <c:pt idx="1381">
                  <c:v>2.9300000000000068</c:v>
                </c:pt>
                <c:pt idx="1382">
                  <c:v>4.6100000000000136</c:v>
                </c:pt>
                <c:pt idx="1383">
                  <c:v>0.73000000000000043</c:v>
                </c:pt>
                <c:pt idx="1384">
                  <c:v>6.2599999999999909</c:v>
                </c:pt>
                <c:pt idx="1385">
                  <c:v>5.5600000000000023</c:v>
                </c:pt>
                <c:pt idx="1386">
                  <c:v>5.8300000000000409</c:v>
                </c:pt>
                <c:pt idx="1387">
                  <c:v>1.4300000000000068</c:v>
                </c:pt>
                <c:pt idx="1388">
                  <c:v>4.9099999999999966</c:v>
                </c:pt>
                <c:pt idx="1389">
                  <c:v>2.0099999999999909</c:v>
                </c:pt>
                <c:pt idx="1390">
                  <c:v>0.84000000000003183</c:v>
                </c:pt>
                <c:pt idx="1391">
                  <c:v>4.0000000000000036E-2</c:v>
                </c:pt>
                <c:pt idx="1392">
                  <c:v>5.5399999999999636</c:v>
                </c:pt>
                <c:pt idx="1393">
                  <c:v>6.8400000000000034</c:v>
                </c:pt>
                <c:pt idx="1394">
                  <c:v>13.859999999999985</c:v>
                </c:pt>
                <c:pt idx="1395">
                  <c:v>4.7800000000000296</c:v>
                </c:pt>
                <c:pt idx="1396">
                  <c:v>1.2900000000000063</c:v>
                </c:pt>
                <c:pt idx="1397">
                  <c:v>2.9000000000000057</c:v>
                </c:pt>
                <c:pt idx="1398">
                  <c:v>3.6100000000000136</c:v>
                </c:pt>
                <c:pt idx="1399">
                  <c:v>0.44999999999999929</c:v>
                </c:pt>
                <c:pt idx="1400">
                  <c:v>2.1400000000000006</c:v>
                </c:pt>
                <c:pt idx="1401">
                  <c:v>3.9600000000000009</c:v>
                </c:pt>
                <c:pt idx="1402">
                  <c:v>5.8999999999999773</c:v>
                </c:pt>
                <c:pt idx="1403">
                  <c:v>11.419999999999959</c:v>
                </c:pt>
                <c:pt idx="1404">
                  <c:v>1.8099999999999881</c:v>
                </c:pt>
                <c:pt idx="1405">
                  <c:v>9.11</c:v>
                </c:pt>
                <c:pt idx="1406">
                  <c:v>6.1699999999999875</c:v>
                </c:pt>
                <c:pt idx="1407">
                  <c:v>3.1299999999999955</c:v>
                </c:pt>
                <c:pt idx="1408">
                  <c:v>3.1899999999999977</c:v>
                </c:pt>
                <c:pt idx="1409">
                  <c:v>2.0200000000000031</c:v>
                </c:pt>
                <c:pt idx="1410">
                  <c:v>0.87000000000000455</c:v>
                </c:pt>
                <c:pt idx="1411">
                  <c:v>0.13999999999998636</c:v>
                </c:pt>
                <c:pt idx="1412">
                  <c:v>5.1400000000000006</c:v>
                </c:pt>
                <c:pt idx="1413">
                  <c:v>0.67999999999999972</c:v>
                </c:pt>
                <c:pt idx="1414">
                  <c:v>0.5</c:v>
                </c:pt>
                <c:pt idx="1415">
                  <c:v>4.8799999999999955</c:v>
                </c:pt>
                <c:pt idx="1416">
                  <c:v>11.720000000000027</c:v>
                </c:pt>
                <c:pt idx="1417">
                  <c:v>2.4699999999999989</c:v>
                </c:pt>
                <c:pt idx="1418">
                  <c:v>7.0000000000000062E-2</c:v>
                </c:pt>
                <c:pt idx="1419">
                  <c:v>4.3599999999999994</c:v>
                </c:pt>
                <c:pt idx="1420">
                  <c:v>7.0000000000050022E-2</c:v>
                </c:pt>
                <c:pt idx="1421">
                  <c:v>3.4200000000000017</c:v>
                </c:pt>
                <c:pt idx="1422">
                  <c:v>10.669999999999987</c:v>
                </c:pt>
                <c:pt idx="1423">
                  <c:v>0.34000000000000341</c:v>
                </c:pt>
                <c:pt idx="1424">
                  <c:v>3.0900000000000034</c:v>
                </c:pt>
                <c:pt idx="1425">
                  <c:v>3.3000000000000007</c:v>
                </c:pt>
                <c:pt idx="1426">
                  <c:v>6.6399999999999864</c:v>
                </c:pt>
                <c:pt idx="1427">
                  <c:v>2.1400000000000148</c:v>
                </c:pt>
                <c:pt idx="1428">
                  <c:v>0.59000000000000163</c:v>
                </c:pt>
                <c:pt idx="1429">
                  <c:v>3.3000000000000114</c:v>
                </c:pt>
                <c:pt idx="1430">
                  <c:v>9.9999999999994316E-2</c:v>
                </c:pt>
                <c:pt idx="1431">
                  <c:v>3.7999999999999972</c:v>
                </c:pt>
                <c:pt idx="1432">
                  <c:v>0.80999999999999983</c:v>
                </c:pt>
                <c:pt idx="1433">
                  <c:v>11.489999999999981</c:v>
                </c:pt>
                <c:pt idx="1434">
                  <c:v>0.71000000000000085</c:v>
                </c:pt>
                <c:pt idx="1435">
                  <c:v>9.5500000000000682</c:v>
                </c:pt>
                <c:pt idx="1436">
                  <c:v>2.09</c:v>
                </c:pt>
                <c:pt idx="1437">
                  <c:v>2.9300000000000068</c:v>
                </c:pt>
                <c:pt idx="1438">
                  <c:v>1.1300000000000026</c:v>
                </c:pt>
                <c:pt idx="1439">
                  <c:v>4.6899999999999977</c:v>
                </c:pt>
                <c:pt idx="1440">
                  <c:v>2.5099999999999909</c:v>
                </c:pt>
                <c:pt idx="1441">
                  <c:v>3.4700000000000273</c:v>
                </c:pt>
                <c:pt idx="1442">
                  <c:v>10.950000000000045</c:v>
                </c:pt>
                <c:pt idx="1443">
                  <c:v>2.3799999999999955</c:v>
                </c:pt>
                <c:pt idx="1444">
                  <c:v>0.73000000000000043</c:v>
                </c:pt>
                <c:pt idx="1445">
                  <c:v>2.5800000000000125</c:v>
                </c:pt>
                <c:pt idx="1446">
                  <c:v>2.3799999999999955</c:v>
                </c:pt>
                <c:pt idx="1447">
                  <c:v>9.2199999999999704</c:v>
                </c:pt>
                <c:pt idx="1448">
                  <c:v>7.1599999999998545</c:v>
                </c:pt>
                <c:pt idx="1449">
                  <c:v>0.81999999999999318</c:v>
                </c:pt>
                <c:pt idx="1450">
                  <c:v>0.91999999999998749</c:v>
                </c:pt>
                <c:pt idx="1451">
                  <c:v>5.2099999999999937</c:v>
                </c:pt>
                <c:pt idx="1452">
                  <c:v>4.4899999999999807</c:v>
                </c:pt>
                <c:pt idx="1453">
                  <c:v>4.0999999999999943</c:v>
                </c:pt>
                <c:pt idx="1454">
                  <c:v>1.6200000000000045</c:v>
                </c:pt>
                <c:pt idx="1455">
                  <c:v>0.28999999999999915</c:v>
                </c:pt>
                <c:pt idx="1456">
                  <c:v>2.4000000000000021</c:v>
                </c:pt>
                <c:pt idx="1457">
                  <c:v>1.740000000000002</c:v>
                </c:pt>
                <c:pt idx="1458">
                  <c:v>0.29999999999999716</c:v>
                </c:pt>
                <c:pt idx="1459">
                  <c:v>1.730000000000004</c:v>
                </c:pt>
                <c:pt idx="1460">
                  <c:v>3.0799999999999983</c:v>
                </c:pt>
                <c:pt idx="1461">
                  <c:v>6.6299999999999955</c:v>
                </c:pt>
                <c:pt idx="1462">
                  <c:v>3.2000000000000455</c:v>
                </c:pt>
                <c:pt idx="1463">
                  <c:v>2.7699999999999818</c:v>
                </c:pt>
                <c:pt idx="1464">
                  <c:v>5.3000000000000682</c:v>
                </c:pt>
                <c:pt idx="1465">
                  <c:v>0.24000000000000909</c:v>
                </c:pt>
                <c:pt idx="1466">
                  <c:v>1.0799999999999992</c:v>
                </c:pt>
                <c:pt idx="1467">
                  <c:v>9.2300000000000182</c:v>
                </c:pt>
                <c:pt idx="1468">
                  <c:v>1.5299999999999976</c:v>
                </c:pt>
                <c:pt idx="1469">
                  <c:v>5.9599999999999795</c:v>
                </c:pt>
                <c:pt idx="1470">
                  <c:v>0.31000000000000227</c:v>
                </c:pt>
                <c:pt idx="1471">
                  <c:v>5.6400000000000148</c:v>
                </c:pt>
                <c:pt idx="1472">
                  <c:v>6.3700000000000045</c:v>
                </c:pt>
                <c:pt idx="1473">
                  <c:v>5.269999999999996</c:v>
                </c:pt>
                <c:pt idx="1474">
                  <c:v>7.5200000000000102</c:v>
                </c:pt>
                <c:pt idx="1475">
                  <c:v>3.7400000000000091</c:v>
                </c:pt>
                <c:pt idx="1476">
                  <c:v>0.71000000000000085</c:v>
                </c:pt>
                <c:pt idx="1477">
                  <c:v>7.8599999999999994</c:v>
                </c:pt>
                <c:pt idx="1478">
                  <c:v>1.5900000000000034</c:v>
                </c:pt>
                <c:pt idx="1479">
                  <c:v>0.96999999999997044</c:v>
                </c:pt>
                <c:pt idx="1480">
                  <c:v>0.9399999999999995</c:v>
                </c:pt>
                <c:pt idx="1481">
                  <c:v>8.3199999999999932</c:v>
                </c:pt>
                <c:pt idx="1482">
                  <c:v>0.3699999999999477</c:v>
                </c:pt>
                <c:pt idx="1483">
                  <c:v>6.2699999999999818</c:v>
                </c:pt>
                <c:pt idx="1484">
                  <c:v>1.7900000000000027</c:v>
                </c:pt>
                <c:pt idx="1485">
                  <c:v>8.9999999999999858E-2</c:v>
                </c:pt>
                <c:pt idx="1486">
                  <c:v>3.3299999999999983</c:v>
                </c:pt>
                <c:pt idx="1487">
                  <c:v>4.4099999999999966</c:v>
                </c:pt>
                <c:pt idx="1488">
                  <c:v>0.67000000000001592</c:v>
                </c:pt>
                <c:pt idx="1489">
                  <c:v>2.6899999999999977</c:v>
                </c:pt>
                <c:pt idx="1490">
                  <c:v>3.8700000000000045</c:v>
                </c:pt>
                <c:pt idx="1491">
                  <c:v>0.16999999999998749</c:v>
                </c:pt>
                <c:pt idx="1492">
                  <c:v>5.6899999999999977</c:v>
                </c:pt>
                <c:pt idx="1493">
                  <c:v>1.4900000000000091</c:v>
                </c:pt>
                <c:pt idx="1494">
                  <c:v>5.3500000000000085</c:v>
                </c:pt>
                <c:pt idx="1495">
                  <c:v>0.34000000000000341</c:v>
                </c:pt>
                <c:pt idx="1496">
                  <c:v>4.289999999999992</c:v>
                </c:pt>
                <c:pt idx="1497">
                  <c:v>3.1399999999999864</c:v>
                </c:pt>
                <c:pt idx="1498">
                  <c:v>2.620000000000001</c:v>
                </c:pt>
                <c:pt idx="1499">
                  <c:v>2.1999999999999886</c:v>
                </c:pt>
                <c:pt idx="1500">
                  <c:v>0.42000000000001592</c:v>
                </c:pt>
                <c:pt idx="1501">
                  <c:v>1.0600000000000023</c:v>
                </c:pt>
                <c:pt idx="1502">
                  <c:v>0.11000000000001364</c:v>
                </c:pt>
                <c:pt idx="1503">
                  <c:v>4.4200000000000159</c:v>
                </c:pt>
                <c:pt idx="1504">
                  <c:v>2.4500000000000028</c:v>
                </c:pt>
                <c:pt idx="1505">
                  <c:v>1.0199999999999818</c:v>
                </c:pt>
                <c:pt idx="1506">
                  <c:v>0.60000000000000853</c:v>
                </c:pt>
                <c:pt idx="1507">
                  <c:v>0.81999999999999318</c:v>
                </c:pt>
                <c:pt idx="1508">
                  <c:v>2.0899999999999181</c:v>
                </c:pt>
                <c:pt idx="1509">
                  <c:v>3.1599999999999966</c:v>
                </c:pt>
                <c:pt idx="1510">
                  <c:v>6.2199999999999989</c:v>
                </c:pt>
                <c:pt idx="1511">
                  <c:v>0.57999999999999829</c:v>
                </c:pt>
                <c:pt idx="1512">
                  <c:v>6</c:v>
                </c:pt>
                <c:pt idx="1513">
                  <c:v>9.4199999999999875</c:v>
                </c:pt>
                <c:pt idx="1514">
                  <c:v>8.8199999999999363</c:v>
                </c:pt>
                <c:pt idx="1515">
                  <c:v>6.8900000000000148</c:v>
                </c:pt>
                <c:pt idx="1516">
                  <c:v>1.519999999999996</c:v>
                </c:pt>
                <c:pt idx="1517">
                  <c:v>0.35999999999999943</c:v>
                </c:pt>
                <c:pt idx="1518">
                  <c:v>1.5699999999999932</c:v>
                </c:pt>
                <c:pt idx="1519">
                  <c:v>13.099999999999966</c:v>
                </c:pt>
                <c:pt idx="1520">
                  <c:v>7.2300000000000182</c:v>
                </c:pt>
                <c:pt idx="1521">
                  <c:v>2.8599999999999994</c:v>
                </c:pt>
                <c:pt idx="1522">
                  <c:v>0.92000000000000171</c:v>
                </c:pt>
                <c:pt idx="1523">
                  <c:v>0.20999999999999996</c:v>
                </c:pt>
                <c:pt idx="1524">
                  <c:v>1.0100000000000016</c:v>
                </c:pt>
                <c:pt idx="1525">
                  <c:v>6.5699999999999932</c:v>
                </c:pt>
                <c:pt idx="1526">
                  <c:v>4.7900000000000205</c:v>
                </c:pt>
                <c:pt idx="1527">
                  <c:v>0.89999999999999858</c:v>
                </c:pt>
                <c:pt idx="1528">
                  <c:v>5.9200000000000159</c:v>
                </c:pt>
                <c:pt idx="1529">
                  <c:v>21.129999999999995</c:v>
                </c:pt>
                <c:pt idx="1530">
                  <c:v>3.1799999999999784</c:v>
                </c:pt>
                <c:pt idx="1531">
                  <c:v>8.7400000000000091</c:v>
                </c:pt>
                <c:pt idx="1532">
                  <c:v>3.5</c:v>
                </c:pt>
                <c:pt idx="1533">
                  <c:v>3.25</c:v>
                </c:pt>
                <c:pt idx="1534">
                  <c:v>1.0899999999999999</c:v>
                </c:pt>
                <c:pt idx="1535">
                  <c:v>4.4599999999999795</c:v>
                </c:pt>
                <c:pt idx="1536">
                  <c:v>2.8899999999999864</c:v>
                </c:pt>
                <c:pt idx="1537">
                  <c:v>13.610000000000014</c:v>
                </c:pt>
                <c:pt idx="1538">
                  <c:v>4.5199999999999818</c:v>
                </c:pt>
                <c:pt idx="1539">
                  <c:v>6.1099999999999994</c:v>
                </c:pt>
                <c:pt idx="1540">
                  <c:v>8.5300000000000864</c:v>
                </c:pt>
                <c:pt idx="1541">
                  <c:v>1.960000000000008</c:v>
                </c:pt>
                <c:pt idx="1542">
                  <c:v>5.6800000000000068</c:v>
                </c:pt>
                <c:pt idx="1543">
                  <c:v>6.3499999999999943</c:v>
                </c:pt>
                <c:pt idx="1544">
                  <c:v>0.53000000000000114</c:v>
                </c:pt>
                <c:pt idx="1545">
                  <c:v>0.32999999999999829</c:v>
                </c:pt>
                <c:pt idx="1546">
                  <c:v>1.2899999999999991</c:v>
                </c:pt>
                <c:pt idx="1547">
                  <c:v>0.73999999999998067</c:v>
                </c:pt>
                <c:pt idx="1548">
                  <c:v>2.7299999999999898</c:v>
                </c:pt>
                <c:pt idx="1549">
                  <c:v>4.0099999999999909</c:v>
                </c:pt>
                <c:pt idx="1550">
                  <c:v>0.36000000000001364</c:v>
                </c:pt>
                <c:pt idx="1551">
                  <c:v>2</c:v>
                </c:pt>
                <c:pt idx="1552">
                  <c:v>2.16</c:v>
                </c:pt>
                <c:pt idx="1553">
                  <c:v>4.0200000000000031</c:v>
                </c:pt>
                <c:pt idx="1554">
                  <c:v>3.3500000000000227</c:v>
                </c:pt>
                <c:pt idx="1555">
                  <c:v>1.0999999999999979</c:v>
                </c:pt>
                <c:pt idx="1556">
                  <c:v>5.0600000000000023</c:v>
                </c:pt>
                <c:pt idx="1557">
                  <c:v>2.8700000000000045</c:v>
                </c:pt>
                <c:pt idx="1558">
                  <c:v>5.6500000000000057</c:v>
                </c:pt>
                <c:pt idx="1559">
                  <c:v>1.8799999999999955</c:v>
                </c:pt>
                <c:pt idx="1560">
                  <c:v>4.6299999999999955</c:v>
                </c:pt>
                <c:pt idx="1561">
                  <c:v>0.96999999999999886</c:v>
                </c:pt>
                <c:pt idx="1562">
                  <c:v>2.0000000000010232E-2</c:v>
                </c:pt>
                <c:pt idx="1563">
                  <c:v>14.829999999999927</c:v>
                </c:pt>
                <c:pt idx="1564">
                  <c:v>0.44000000000000128</c:v>
                </c:pt>
                <c:pt idx="1565">
                  <c:v>6.8799999999999955</c:v>
                </c:pt>
                <c:pt idx="1566">
                  <c:v>2.8500000000000085</c:v>
                </c:pt>
                <c:pt idx="1567">
                  <c:v>7.999999999999996E-2</c:v>
                </c:pt>
                <c:pt idx="1568">
                  <c:v>3.1899999999999977</c:v>
                </c:pt>
                <c:pt idx="1569">
                  <c:v>7.1500000000000057</c:v>
                </c:pt>
                <c:pt idx="1570">
                  <c:v>1.1999999999999886</c:v>
                </c:pt>
                <c:pt idx="1571">
                  <c:v>4.8899999999999864</c:v>
                </c:pt>
                <c:pt idx="1572">
                  <c:v>5.3600000000000136</c:v>
                </c:pt>
                <c:pt idx="1573">
                  <c:v>7.7699999999999818</c:v>
                </c:pt>
                <c:pt idx="1574">
                  <c:v>1.5</c:v>
                </c:pt>
                <c:pt idx="1575">
                  <c:v>2.08</c:v>
                </c:pt>
                <c:pt idx="1576">
                  <c:v>0.49000000000000909</c:v>
                </c:pt>
                <c:pt idx="1577">
                  <c:v>2.4300000000000068</c:v>
                </c:pt>
                <c:pt idx="1578">
                  <c:v>1.8199999999999994</c:v>
                </c:pt>
                <c:pt idx="1579">
                  <c:v>2.6699999999999875</c:v>
                </c:pt>
                <c:pt idx="1580">
                  <c:v>0.39000000000000057</c:v>
                </c:pt>
                <c:pt idx="1581">
                  <c:v>1.3499999999999943</c:v>
                </c:pt>
                <c:pt idx="1582">
                  <c:v>0.31000000000000227</c:v>
                </c:pt>
                <c:pt idx="1583">
                  <c:v>0.75</c:v>
                </c:pt>
                <c:pt idx="1584">
                  <c:v>4.2100000000000364</c:v>
                </c:pt>
                <c:pt idx="1585">
                  <c:v>2.6099999999999959</c:v>
                </c:pt>
                <c:pt idx="1586">
                  <c:v>1.75</c:v>
                </c:pt>
                <c:pt idx="1587">
                  <c:v>1.5999999999999943</c:v>
                </c:pt>
                <c:pt idx="1588">
                  <c:v>2.0899999999999892</c:v>
                </c:pt>
                <c:pt idx="1589">
                  <c:v>2.8499999999999996</c:v>
                </c:pt>
                <c:pt idx="1590">
                  <c:v>2.1900000000000048</c:v>
                </c:pt>
                <c:pt idx="1591">
                  <c:v>2.5500000000000114</c:v>
                </c:pt>
                <c:pt idx="1592">
                  <c:v>0.86000000000000032</c:v>
                </c:pt>
                <c:pt idx="1593">
                  <c:v>1.5799999999999983</c:v>
                </c:pt>
                <c:pt idx="1594">
                  <c:v>0.44000000000000128</c:v>
                </c:pt>
                <c:pt idx="1595">
                  <c:v>0.51999999999999957</c:v>
                </c:pt>
                <c:pt idx="1596">
                  <c:v>7.9999999999998295E-2</c:v>
                </c:pt>
                <c:pt idx="1597">
                  <c:v>0.52999999999998693</c:v>
                </c:pt>
                <c:pt idx="1598">
                  <c:v>0.47999999999998977</c:v>
                </c:pt>
                <c:pt idx="1599">
                  <c:v>0.32000000000000028</c:v>
                </c:pt>
                <c:pt idx="1600">
                  <c:v>6.5899999999999963</c:v>
                </c:pt>
                <c:pt idx="1601">
                  <c:v>1.6799999999999997</c:v>
                </c:pt>
                <c:pt idx="1602">
                  <c:v>0.22000000000000064</c:v>
                </c:pt>
                <c:pt idx="1603">
                  <c:v>1.8799999999999955</c:v>
                </c:pt>
                <c:pt idx="1604">
                  <c:v>1.7000000000000028</c:v>
                </c:pt>
                <c:pt idx="1605">
                  <c:v>0.17999999999999972</c:v>
                </c:pt>
                <c:pt idx="1606">
                  <c:v>0.28999999999999915</c:v>
                </c:pt>
                <c:pt idx="1607">
                  <c:v>2.0399999999999991</c:v>
                </c:pt>
                <c:pt idx="1608">
                  <c:v>6.1399999999999864</c:v>
                </c:pt>
                <c:pt idx="1609">
                  <c:v>0.37999999999999545</c:v>
                </c:pt>
                <c:pt idx="1610">
                  <c:v>3.2200000000000273</c:v>
                </c:pt>
                <c:pt idx="1611">
                  <c:v>6.7199999999999989</c:v>
                </c:pt>
                <c:pt idx="1612">
                  <c:v>1.1399999999999864</c:v>
                </c:pt>
                <c:pt idx="1613">
                  <c:v>1.1000000000000014</c:v>
                </c:pt>
                <c:pt idx="1614">
                  <c:v>0.29999999999999716</c:v>
                </c:pt>
                <c:pt idx="1615">
                  <c:v>1.6000000000000014</c:v>
                </c:pt>
                <c:pt idx="1616">
                  <c:v>0.43000000000000682</c:v>
                </c:pt>
                <c:pt idx="1617">
                  <c:v>2.1000000000000227</c:v>
                </c:pt>
                <c:pt idx="1618">
                  <c:v>1.2199999999999989</c:v>
                </c:pt>
                <c:pt idx="1619">
                  <c:v>2.5499999999999829</c:v>
                </c:pt>
                <c:pt idx="1620">
                  <c:v>1.999999999998181E-2</c:v>
                </c:pt>
                <c:pt idx="1621">
                  <c:v>0.27000000000001023</c:v>
                </c:pt>
                <c:pt idx="1622">
                  <c:v>3.5900000000000034</c:v>
                </c:pt>
                <c:pt idx="1623">
                  <c:v>2.1400000000000148</c:v>
                </c:pt>
                <c:pt idx="1624">
                  <c:v>1.0500000000000007</c:v>
                </c:pt>
                <c:pt idx="1625">
                  <c:v>2.1500000000000057</c:v>
                </c:pt>
                <c:pt idx="1626">
                  <c:v>1.5499999999999829</c:v>
                </c:pt>
                <c:pt idx="1627">
                  <c:v>2.3499999999999943</c:v>
                </c:pt>
                <c:pt idx="1628">
                  <c:v>5.519999999999996</c:v>
                </c:pt>
                <c:pt idx="1629">
                  <c:v>0.31000000000000227</c:v>
                </c:pt>
                <c:pt idx="1630">
                  <c:v>0.3399999999999892</c:v>
                </c:pt>
                <c:pt idx="1631">
                  <c:v>2.8399999999999963</c:v>
                </c:pt>
                <c:pt idx="1632">
                  <c:v>2.8900000000001</c:v>
                </c:pt>
                <c:pt idx="1633">
                  <c:v>2.9900000000000091</c:v>
                </c:pt>
                <c:pt idx="1634">
                  <c:v>2.1300000000000026</c:v>
                </c:pt>
                <c:pt idx="1635">
                  <c:v>3.2599999999999909</c:v>
                </c:pt>
                <c:pt idx="1636">
                  <c:v>10.359999999999957</c:v>
                </c:pt>
                <c:pt idx="1637">
                  <c:v>6.8600000000000136</c:v>
                </c:pt>
                <c:pt idx="1638">
                  <c:v>3.7000000000000455</c:v>
                </c:pt>
                <c:pt idx="1639">
                  <c:v>7.5900000000000034</c:v>
                </c:pt>
                <c:pt idx="1640">
                  <c:v>2.2999999999999829</c:v>
                </c:pt>
                <c:pt idx="1641">
                  <c:v>4.460000000000008</c:v>
                </c:pt>
                <c:pt idx="1642">
                  <c:v>1.9600000000000364</c:v>
                </c:pt>
                <c:pt idx="1643">
                  <c:v>3.7399999999999949</c:v>
                </c:pt>
                <c:pt idx="1644">
                  <c:v>2.4399999999999977</c:v>
                </c:pt>
                <c:pt idx="1645">
                  <c:v>8.9999999999999858E-2</c:v>
                </c:pt>
                <c:pt idx="1646">
                  <c:v>1.82000000000005</c:v>
                </c:pt>
                <c:pt idx="1647">
                  <c:v>6.9400000000000546</c:v>
                </c:pt>
                <c:pt idx="1648">
                  <c:v>4.6200000000000045</c:v>
                </c:pt>
                <c:pt idx="1649">
                  <c:v>1.5799999999999983</c:v>
                </c:pt>
                <c:pt idx="1650">
                  <c:v>1.6700000000000008</c:v>
                </c:pt>
                <c:pt idx="1651">
                  <c:v>0.87000000000000455</c:v>
                </c:pt>
                <c:pt idx="1652">
                  <c:v>2.910000000000025</c:v>
                </c:pt>
                <c:pt idx="1653">
                  <c:v>7.5200000000000102</c:v>
                </c:pt>
                <c:pt idx="1654">
                  <c:v>5.3299999999999841</c:v>
                </c:pt>
                <c:pt idx="1655">
                  <c:v>2.7999999999999972</c:v>
                </c:pt>
                <c:pt idx="1656">
                  <c:v>0.82999999999999829</c:v>
                </c:pt>
                <c:pt idx="1657">
                  <c:v>0.71</c:v>
                </c:pt>
                <c:pt idx="1658">
                  <c:v>0.53000000000000114</c:v>
                </c:pt>
                <c:pt idx="1659">
                  <c:v>2.3500000000000014</c:v>
                </c:pt>
                <c:pt idx="1660">
                  <c:v>2.4300000000000068</c:v>
                </c:pt>
                <c:pt idx="1661">
                  <c:v>0.54000000000002046</c:v>
                </c:pt>
                <c:pt idx="1662">
                  <c:v>1.3599999999999994</c:v>
                </c:pt>
                <c:pt idx="1663">
                  <c:v>2.1600000000000108</c:v>
                </c:pt>
                <c:pt idx="1664">
                  <c:v>6.3900000000000006</c:v>
                </c:pt>
                <c:pt idx="1665">
                  <c:v>2.6499999999999986</c:v>
                </c:pt>
                <c:pt idx="1666">
                  <c:v>0.17000000000000082</c:v>
                </c:pt>
                <c:pt idx="1667">
                  <c:v>5.3599999999999994</c:v>
                </c:pt>
                <c:pt idx="1668">
                  <c:v>7.1099999999999568</c:v>
                </c:pt>
                <c:pt idx="1669">
                  <c:v>7.2700000000000102</c:v>
                </c:pt>
                <c:pt idx="1670">
                  <c:v>0.4399999999999995</c:v>
                </c:pt>
                <c:pt idx="1671">
                  <c:v>1.7999999999999972</c:v>
                </c:pt>
                <c:pt idx="1672">
                  <c:v>6.2799999999999727</c:v>
                </c:pt>
                <c:pt idx="1673">
                  <c:v>1.7800000000000011</c:v>
                </c:pt>
                <c:pt idx="1674">
                  <c:v>1.1799999999999997</c:v>
                </c:pt>
                <c:pt idx="1675">
                  <c:v>0.98999999999999488</c:v>
                </c:pt>
                <c:pt idx="1676">
                  <c:v>6.0800000000000125</c:v>
                </c:pt>
                <c:pt idx="1677">
                  <c:v>0.42999999999999972</c:v>
                </c:pt>
                <c:pt idx="1678">
                  <c:v>2.5700000000000003</c:v>
                </c:pt>
                <c:pt idx="1679">
                  <c:v>1.9399999999999977</c:v>
                </c:pt>
                <c:pt idx="1680">
                  <c:v>3.2299999999999613</c:v>
                </c:pt>
                <c:pt idx="1681">
                  <c:v>0.60999999999999943</c:v>
                </c:pt>
                <c:pt idx="1682">
                  <c:v>8.7600000000000477</c:v>
                </c:pt>
                <c:pt idx="1683">
                  <c:v>5.1699999999999591</c:v>
                </c:pt>
                <c:pt idx="1684">
                  <c:v>0.33000000000000185</c:v>
                </c:pt>
                <c:pt idx="1685">
                  <c:v>7.0000000000000284E-2</c:v>
                </c:pt>
                <c:pt idx="1686">
                  <c:v>1.6399999999999864</c:v>
                </c:pt>
                <c:pt idx="1687">
                  <c:v>1.0499999999999972</c:v>
                </c:pt>
                <c:pt idx="1688">
                  <c:v>8.019999999999996</c:v>
                </c:pt>
                <c:pt idx="1689">
                  <c:v>3.3000000000000043</c:v>
                </c:pt>
                <c:pt idx="1690">
                  <c:v>9.0000000000003411E-2</c:v>
                </c:pt>
                <c:pt idx="1691">
                  <c:v>0.42000000000001592</c:v>
                </c:pt>
                <c:pt idx="1692">
                  <c:v>1.5200000000000387</c:v>
                </c:pt>
                <c:pt idx="1693">
                  <c:v>1.1700000000000159</c:v>
                </c:pt>
                <c:pt idx="1694">
                  <c:v>1.6200000000000045</c:v>
                </c:pt>
                <c:pt idx="1695">
                  <c:v>2.6000000000000085</c:v>
                </c:pt>
                <c:pt idx="1696">
                  <c:v>0.54999999999999982</c:v>
                </c:pt>
                <c:pt idx="1697">
                  <c:v>1.9099999999999966</c:v>
                </c:pt>
                <c:pt idx="1698">
                  <c:v>1.6699999999999946</c:v>
                </c:pt>
                <c:pt idx="1699">
                  <c:v>0.28000000000000114</c:v>
                </c:pt>
                <c:pt idx="1700">
                  <c:v>1.8300000000000125</c:v>
                </c:pt>
                <c:pt idx="1701">
                  <c:v>0.78000000000000114</c:v>
                </c:pt>
                <c:pt idx="1702">
                  <c:v>4.8500000000000227</c:v>
                </c:pt>
                <c:pt idx="1703">
                  <c:v>1.2900000000000063</c:v>
                </c:pt>
                <c:pt idx="1704">
                  <c:v>4.2000000000000171</c:v>
                </c:pt>
                <c:pt idx="1705">
                  <c:v>3.7999999999999972</c:v>
                </c:pt>
                <c:pt idx="1706">
                  <c:v>1.7599999999999909</c:v>
                </c:pt>
                <c:pt idx="1707">
                  <c:v>7.9999999999998295E-2</c:v>
                </c:pt>
                <c:pt idx="1708">
                  <c:v>1.9500000000000028</c:v>
                </c:pt>
                <c:pt idx="1709">
                  <c:v>5.8500000000000227</c:v>
                </c:pt>
                <c:pt idx="1710">
                  <c:v>8.4399999999999977</c:v>
                </c:pt>
                <c:pt idx="1711">
                  <c:v>0.5</c:v>
                </c:pt>
                <c:pt idx="1712">
                  <c:v>2.1099999999999852</c:v>
                </c:pt>
                <c:pt idx="1713">
                  <c:v>0.62999999999999989</c:v>
                </c:pt>
                <c:pt idx="1714">
                  <c:v>5.0200000000000102</c:v>
                </c:pt>
                <c:pt idx="1715">
                  <c:v>1.5800000000000125</c:v>
                </c:pt>
                <c:pt idx="1716">
                  <c:v>1.5999999999999659</c:v>
                </c:pt>
                <c:pt idx="1717">
                  <c:v>0.11999999999999744</c:v>
                </c:pt>
                <c:pt idx="1718">
                  <c:v>1.2100000000000009</c:v>
                </c:pt>
                <c:pt idx="1719">
                  <c:v>0.4399999999999995</c:v>
                </c:pt>
                <c:pt idx="1720">
                  <c:v>5.9000000000000057</c:v>
                </c:pt>
                <c:pt idx="1721">
                  <c:v>4.3600000000000136</c:v>
                </c:pt>
                <c:pt idx="1722">
                  <c:v>3.3799999999999955</c:v>
                </c:pt>
                <c:pt idx="1723">
                  <c:v>0.14000000000000057</c:v>
                </c:pt>
                <c:pt idx="1724">
                  <c:v>0.38999999999998636</c:v>
                </c:pt>
                <c:pt idx="1725">
                  <c:v>4.6900000000000261</c:v>
                </c:pt>
                <c:pt idx="1726">
                  <c:v>0.84999999999999432</c:v>
                </c:pt>
                <c:pt idx="1727">
                  <c:v>0.15999999999999659</c:v>
                </c:pt>
                <c:pt idx="1728">
                  <c:v>3.2000000000000028</c:v>
                </c:pt>
                <c:pt idx="1729">
                  <c:v>0.73000000000000398</c:v>
                </c:pt>
                <c:pt idx="1730">
                  <c:v>1.5799999999999841</c:v>
                </c:pt>
                <c:pt idx="1731">
                  <c:v>2.7700000000000102</c:v>
                </c:pt>
                <c:pt idx="1732">
                  <c:v>5.230000000000004</c:v>
                </c:pt>
                <c:pt idx="1733">
                  <c:v>1.7100000000000364</c:v>
                </c:pt>
                <c:pt idx="1734">
                  <c:v>0.30999999999999872</c:v>
                </c:pt>
                <c:pt idx="1735">
                  <c:v>1.6800000000000068</c:v>
                </c:pt>
                <c:pt idx="1736">
                  <c:v>0.98999999999995225</c:v>
                </c:pt>
                <c:pt idx="1737">
                  <c:v>4.2199999999999989</c:v>
                </c:pt>
                <c:pt idx="1738">
                  <c:v>6.0000000000002274E-2</c:v>
                </c:pt>
                <c:pt idx="1739">
                  <c:v>0.83999999999999631</c:v>
                </c:pt>
                <c:pt idx="1740">
                  <c:v>1.509999999999998</c:v>
                </c:pt>
                <c:pt idx="1741">
                  <c:v>8.5200000000000102</c:v>
                </c:pt>
                <c:pt idx="1742">
                  <c:v>3.0699999999999932</c:v>
                </c:pt>
                <c:pt idx="1743">
                  <c:v>0.68999999999999773</c:v>
                </c:pt>
                <c:pt idx="1744">
                  <c:v>0.87000000000000455</c:v>
                </c:pt>
                <c:pt idx="1745">
                  <c:v>3.5800000000000409</c:v>
                </c:pt>
                <c:pt idx="1746">
                  <c:v>1.6399999999999864</c:v>
                </c:pt>
                <c:pt idx="1747">
                  <c:v>3.2100000000000009</c:v>
                </c:pt>
                <c:pt idx="1748">
                  <c:v>10.520000000000039</c:v>
                </c:pt>
                <c:pt idx="1749">
                  <c:v>3.0600000000000023</c:v>
                </c:pt>
                <c:pt idx="1750">
                  <c:v>0.67999999999999261</c:v>
                </c:pt>
                <c:pt idx="1751">
                  <c:v>2.269999999999996</c:v>
                </c:pt>
                <c:pt idx="1752">
                  <c:v>1.960000000000008</c:v>
                </c:pt>
                <c:pt idx="1753">
                  <c:v>0.56000000000000227</c:v>
                </c:pt>
                <c:pt idx="1754">
                  <c:v>1.3900000000000006</c:v>
                </c:pt>
                <c:pt idx="1755">
                  <c:v>0.42000000000001592</c:v>
                </c:pt>
                <c:pt idx="1756">
                  <c:v>0.37000000000000455</c:v>
                </c:pt>
                <c:pt idx="1757">
                  <c:v>0.71000000000000085</c:v>
                </c:pt>
                <c:pt idx="1758">
                  <c:v>0.17999999999999972</c:v>
                </c:pt>
                <c:pt idx="1759">
                  <c:v>0.66999999999995907</c:v>
                </c:pt>
                <c:pt idx="1760">
                  <c:v>0.20000000000000284</c:v>
                </c:pt>
                <c:pt idx="1761">
                  <c:v>2.0799999999999983</c:v>
                </c:pt>
                <c:pt idx="1762">
                  <c:v>0.28000000000000114</c:v>
                </c:pt>
                <c:pt idx="1763">
                  <c:v>0.78999999999999204</c:v>
                </c:pt>
                <c:pt idx="1764">
                  <c:v>5.0999999999999943</c:v>
                </c:pt>
                <c:pt idx="1765">
                  <c:v>15.699999999999932</c:v>
                </c:pt>
                <c:pt idx="1766">
                  <c:v>0.58999999999997499</c:v>
                </c:pt>
                <c:pt idx="1767">
                  <c:v>4.9299999999999784</c:v>
                </c:pt>
                <c:pt idx="1768">
                  <c:v>1.0700000000000003</c:v>
                </c:pt>
                <c:pt idx="1769">
                  <c:v>3.0300000000000011</c:v>
                </c:pt>
                <c:pt idx="1770">
                  <c:v>1.2100000000000009</c:v>
                </c:pt>
                <c:pt idx="1771">
                  <c:v>2.75</c:v>
                </c:pt>
                <c:pt idx="1772">
                  <c:v>2.4199999999999875</c:v>
                </c:pt>
                <c:pt idx="1773">
                  <c:v>0.36999999999999034</c:v>
                </c:pt>
                <c:pt idx="1774">
                  <c:v>0.40000000000000568</c:v>
                </c:pt>
                <c:pt idx="1775">
                  <c:v>0.90999999999999659</c:v>
                </c:pt>
                <c:pt idx="1776">
                  <c:v>9.1800000000000068</c:v>
                </c:pt>
                <c:pt idx="1777">
                  <c:v>1.5</c:v>
                </c:pt>
                <c:pt idx="1778">
                  <c:v>5.8600000000000136</c:v>
                </c:pt>
                <c:pt idx="1779">
                  <c:v>0.67999999999999972</c:v>
                </c:pt>
                <c:pt idx="1780">
                  <c:v>5.0700000000000074</c:v>
                </c:pt>
                <c:pt idx="1781">
                  <c:v>1.910000000000025</c:v>
                </c:pt>
                <c:pt idx="1782">
                  <c:v>0.50999999999999091</c:v>
                </c:pt>
                <c:pt idx="1783">
                  <c:v>3.1599999999999966</c:v>
                </c:pt>
                <c:pt idx="1784">
                  <c:v>0.92000000000001592</c:v>
                </c:pt>
                <c:pt idx="1785">
                  <c:v>3.8799999999999955</c:v>
                </c:pt>
                <c:pt idx="1786">
                  <c:v>0.13000000000000966</c:v>
                </c:pt>
                <c:pt idx="1787">
                  <c:v>6.9399999999999977</c:v>
                </c:pt>
                <c:pt idx="1788">
                  <c:v>0.18999999999999773</c:v>
                </c:pt>
                <c:pt idx="1789">
                  <c:v>1.4899999999999523</c:v>
                </c:pt>
                <c:pt idx="1790">
                  <c:v>0.48000000000000043</c:v>
                </c:pt>
                <c:pt idx="1791">
                  <c:v>1.0700000000000003</c:v>
                </c:pt>
                <c:pt idx="1792">
                  <c:v>8.1200000000000045</c:v>
                </c:pt>
                <c:pt idx="1793">
                  <c:v>3.9399999999999977</c:v>
                </c:pt>
                <c:pt idx="1794">
                  <c:v>4.4200000000000159</c:v>
                </c:pt>
                <c:pt idx="1795">
                  <c:v>1.0099999999999909</c:v>
                </c:pt>
                <c:pt idx="1796">
                  <c:v>0.32000000000000028</c:v>
                </c:pt>
                <c:pt idx="1797">
                  <c:v>4.0599999999999881</c:v>
                </c:pt>
                <c:pt idx="1798">
                  <c:v>3.6899999999999977</c:v>
                </c:pt>
                <c:pt idx="1799">
                  <c:v>0.13</c:v>
                </c:pt>
                <c:pt idx="1800">
                  <c:v>2.1200000000000045</c:v>
                </c:pt>
                <c:pt idx="1801">
                  <c:v>3.7199999999999989</c:v>
                </c:pt>
                <c:pt idx="1802">
                  <c:v>1.8799999999999955</c:v>
                </c:pt>
                <c:pt idx="1803">
                  <c:v>2.1599999999999966</c:v>
                </c:pt>
                <c:pt idx="1804">
                  <c:v>0.16000000000000014</c:v>
                </c:pt>
                <c:pt idx="1805">
                  <c:v>4.9999999999999822E-2</c:v>
                </c:pt>
                <c:pt idx="1806">
                  <c:v>1.6799999999999997</c:v>
                </c:pt>
                <c:pt idx="1807">
                  <c:v>0.5</c:v>
                </c:pt>
                <c:pt idx="1808">
                  <c:v>1.6100000000000136</c:v>
                </c:pt>
                <c:pt idx="1809">
                  <c:v>4.3799999999999955</c:v>
                </c:pt>
                <c:pt idx="1810">
                  <c:v>7.210000000000008</c:v>
                </c:pt>
                <c:pt idx="1811">
                  <c:v>2.7199999999999989</c:v>
                </c:pt>
                <c:pt idx="1812">
                  <c:v>1.5</c:v>
                </c:pt>
                <c:pt idx="1813">
                  <c:v>5.4399999999999977</c:v>
                </c:pt>
                <c:pt idx="1814">
                  <c:v>2.8699999999999903</c:v>
                </c:pt>
                <c:pt idx="1815">
                  <c:v>3.730000000000004</c:v>
                </c:pt>
                <c:pt idx="1816">
                  <c:v>0.66999999999998749</c:v>
                </c:pt>
                <c:pt idx="1817">
                  <c:v>4.4699999999999989</c:v>
                </c:pt>
                <c:pt idx="1818">
                  <c:v>2.6500000000000057</c:v>
                </c:pt>
                <c:pt idx="1819">
                  <c:v>0.66000000000000369</c:v>
                </c:pt>
                <c:pt idx="1820">
                  <c:v>1</c:v>
                </c:pt>
                <c:pt idx="1821">
                  <c:v>0.56999999999999318</c:v>
                </c:pt>
                <c:pt idx="1822">
                  <c:v>4.6200000000000045</c:v>
                </c:pt>
                <c:pt idx="1823">
                  <c:v>1.7600000000000016</c:v>
                </c:pt>
                <c:pt idx="1824">
                  <c:v>1.6099999999999994</c:v>
                </c:pt>
                <c:pt idx="1825">
                  <c:v>0.25</c:v>
                </c:pt>
                <c:pt idx="1826">
                  <c:v>0.33000000000000007</c:v>
                </c:pt>
                <c:pt idx="1827">
                  <c:v>1.6899999999999977</c:v>
                </c:pt>
                <c:pt idx="1828">
                  <c:v>1.2600000000000051</c:v>
                </c:pt>
                <c:pt idx="1829">
                  <c:v>3.0799999999999841</c:v>
                </c:pt>
                <c:pt idx="1830">
                  <c:v>2.33</c:v>
                </c:pt>
                <c:pt idx="1831">
                  <c:v>2.410000000000025</c:v>
                </c:pt>
                <c:pt idx="1832">
                  <c:v>2.1899999999999977</c:v>
                </c:pt>
                <c:pt idx="1833">
                  <c:v>9.0000000000003411E-2</c:v>
                </c:pt>
                <c:pt idx="1834">
                  <c:v>0.57999999999999829</c:v>
                </c:pt>
                <c:pt idx="1835">
                  <c:v>4.9199999999999591</c:v>
                </c:pt>
                <c:pt idx="1836">
                  <c:v>2.7699999999999818</c:v>
                </c:pt>
                <c:pt idx="1837">
                  <c:v>0.22999999999999687</c:v>
                </c:pt>
                <c:pt idx="1838">
                  <c:v>1.2899999999999636</c:v>
                </c:pt>
                <c:pt idx="1839">
                  <c:v>0.17000000000001592</c:v>
                </c:pt>
                <c:pt idx="1840">
                  <c:v>5.5400000000000773</c:v>
                </c:pt>
                <c:pt idx="1841">
                  <c:v>2.1999999999999886</c:v>
                </c:pt>
                <c:pt idx="1842">
                  <c:v>2.6899999999999977</c:v>
                </c:pt>
                <c:pt idx="1843">
                  <c:v>0.60999999999999943</c:v>
                </c:pt>
                <c:pt idx="1844">
                  <c:v>0.30999999999999872</c:v>
                </c:pt>
                <c:pt idx="1845">
                  <c:v>9.2199999999999704</c:v>
                </c:pt>
                <c:pt idx="1846">
                  <c:v>3.6799999999999997</c:v>
                </c:pt>
                <c:pt idx="1847">
                  <c:v>0.43999999999999773</c:v>
                </c:pt>
                <c:pt idx="1848">
                  <c:v>4.0999999999999943</c:v>
                </c:pt>
                <c:pt idx="1849">
                  <c:v>0.33999999999999631</c:v>
                </c:pt>
                <c:pt idx="1850">
                  <c:v>2.5</c:v>
                </c:pt>
                <c:pt idx="1851">
                  <c:v>0.14000000000000057</c:v>
                </c:pt>
                <c:pt idx="1852">
                  <c:v>3</c:v>
                </c:pt>
                <c:pt idx="1853">
                  <c:v>1.4099999999999966</c:v>
                </c:pt>
                <c:pt idx="1854">
                  <c:v>4.5600000000000023</c:v>
                </c:pt>
                <c:pt idx="1855">
                  <c:v>2.7399999999999523</c:v>
                </c:pt>
                <c:pt idx="1856">
                  <c:v>5.0000000000000266E-2</c:v>
                </c:pt>
                <c:pt idx="1857">
                  <c:v>3.1200000000000045</c:v>
                </c:pt>
                <c:pt idx="1858">
                  <c:v>0.41000000000000014</c:v>
                </c:pt>
                <c:pt idx="1859">
                  <c:v>2.8599999999999852</c:v>
                </c:pt>
                <c:pt idx="1860">
                  <c:v>4.960000000000008</c:v>
                </c:pt>
                <c:pt idx="1861">
                  <c:v>1.6400000000000006</c:v>
                </c:pt>
                <c:pt idx="1862">
                  <c:v>1.4600000000000009</c:v>
                </c:pt>
                <c:pt idx="1863">
                  <c:v>1.7400000000000091</c:v>
                </c:pt>
                <c:pt idx="1864">
                  <c:v>0.51999999999998181</c:v>
                </c:pt>
                <c:pt idx="1865">
                  <c:v>1.8800000000000026</c:v>
                </c:pt>
                <c:pt idx="1866">
                  <c:v>7.960000000000008</c:v>
                </c:pt>
                <c:pt idx="1867">
                  <c:v>2.6400000000000148</c:v>
                </c:pt>
                <c:pt idx="1868">
                  <c:v>11.829999999999984</c:v>
                </c:pt>
                <c:pt idx="1869">
                  <c:v>4.9899999999999984</c:v>
                </c:pt>
                <c:pt idx="1870">
                  <c:v>1.1100000000000136</c:v>
                </c:pt>
                <c:pt idx="1871">
                  <c:v>3.9799999999999898</c:v>
                </c:pt>
                <c:pt idx="1872">
                  <c:v>4.4699999999999989</c:v>
                </c:pt>
                <c:pt idx="1873">
                  <c:v>2.1200000000000045</c:v>
                </c:pt>
                <c:pt idx="1874">
                  <c:v>3.1100000000000136</c:v>
                </c:pt>
                <c:pt idx="1875">
                  <c:v>5.6500000000000057</c:v>
                </c:pt>
                <c:pt idx="1876">
                  <c:v>0.31000000000000227</c:v>
                </c:pt>
                <c:pt idx="1877">
                  <c:v>0.71999999999999886</c:v>
                </c:pt>
                <c:pt idx="1878">
                  <c:v>2.75</c:v>
                </c:pt>
                <c:pt idx="1879">
                  <c:v>3.4200000000000159</c:v>
                </c:pt>
                <c:pt idx="1880">
                  <c:v>2.5799999999999983</c:v>
                </c:pt>
                <c:pt idx="1881">
                  <c:v>5.2600000000000193</c:v>
                </c:pt>
                <c:pt idx="1882">
                  <c:v>6.8200000000000216</c:v>
                </c:pt>
                <c:pt idx="1883">
                  <c:v>2.6099999999999994</c:v>
                </c:pt>
                <c:pt idx="1884">
                  <c:v>1.1099999999999994</c:v>
                </c:pt>
                <c:pt idx="1885">
                  <c:v>1.8100000000000023</c:v>
                </c:pt>
                <c:pt idx="1886">
                  <c:v>0.21999999999999975</c:v>
                </c:pt>
                <c:pt idx="1887">
                  <c:v>0.5600000000000005</c:v>
                </c:pt>
                <c:pt idx="1888">
                  <c:v>2.5999999999999943</c:v>
                </c:pt>
                <c:pt idx="1889">
                  <c:v>4.2000000000000171</c:v>
                </c:pt>
                <c:pt idx="1890">
                  <c:v>6.0000000000002274E-2</c:v>
                </c:pt>
                <c:pt idx="1891">
                  <c:v>8.5200000000000102</c:v>
                </c:pt>
                <c:pt idx="1892">
                  <c:v>10.659999999999968</c:v>
                </c:pt>
                <c:pt idx="1893">
                  <c:v>0.71000000000000085</c:v>
                </c:pt>
                <c:pt idx="1894">
                  <c:v>1.1899999999999995</c:v>
                </c:pt>
                <c:pt idx="1895">
                  <c:v>2.0499999999999972</c:v>
                </c:pt>
                <c:pt idx="1896">
                  <c:v>2.75</c:v>
                </c:pt>
                <c:pt idx="1897">
                  <c:v>0.41999999999999815</c:v>
                </c:pt>
                <c:pt idx="1898">
                  <c:v>5.8700000000000045</c:v>
                </c:pt>
                <c:pt idx="1899">
                  <c:v>2.3700000000000045</c:v>
                </c:pt>
                <c:pt idx="1900">
                  <c:v>0.53000000000000114</c:v>
                </c:pt>
                <c:pt idx="1901">
                  <c:v>1.2899999999999991</c:v>
                </c:pt>
                <c:pt idx="1902">
                  <c:v>0.23000000000000398</c:v>
                </c:pt>
                <c:pt idx="1903">
                  <c:v>5.0400000000000205</c:v>
                </c:pt>
                <c:pt idx="1904">
                  <c:v>0.12999999999999901</c:v>
                </c:pt>
                <c:pt idx="1905">
                  <c:v>3.6399999999999864</c:v>
                </c:pt>
                <c:pt idx="1906">
                  <c:v>2.8700000000000045</c:v>
                </c:pt>
                <c:pt idx="1907">
                  <c:v>3.9199999999999875</c:v>
                </c:pt>
                <c:pt idx="1908">
                  <c:v>2.1899999999999977</c:v>
                </c:pt>
                <c:pt idx="1909">
                  <c:v>1.8300000000000054</c:v>
                </c:pt>
                <c:pt idx="1910">
                  <c:v>2.1499999999999986</c:v>
                </c:pt>
                <c:pt idx="1911">
                  <c:v>9.3799999999999955</c:v>
                </c:pt>
                <c:pt idx="1912">
                  <c:v>2.9699999999999704</c:v>
                </c:pt>
                <c:pt idx="1913">
                  <c:v>0.20000000000000018</c:v>
                </c:pt>
                <c:pt idx="1914">
                  <c:v>0.64000000000000057</c:v>
                </c:pt>
                <c:pt idx="1915">
                  <c:v>9.2400000000000091</c:v>
                </c:pt>
                <c:pt idx="1916">
                  <c:v>4.6499999999999773</c:v>
                </c:pt>
                <c:pt idx="1917">
                  <c:v>1.5900000000000034</c:v>
                </c:pt>
                <c:pt idx="1918">
                  <c:v>0.30000000000000071</c:v>
                </c:pt>
                <c:pt idx="1919">
                  <c:v>0.30000000000001137</c:v>
                </c:pt>
                <c:pt idx="1920">
                  <c:v>0.56000000000000227</c:v>
                </c:pt>
                <c:pt idx="1921">
                  <c:v>0.12999999999999545</c:v>
                </c:pt>
                <c:pt idx="1922">
                  <c:v>3.3199999999999932</c:v>
                </c:pt>
                <c:pt idx="1923">
                  <c:v>14.950000000000045</c:v>
                </c:pt>
                <c:pt idx="1924">
                  <c:v>0.6099999999999568</c:v>
                </c:pt>
                <c:pt idx="1925">
                  <c:v>1.1400000000000006</c:v>
                </c:pt>
                <c:pt idx="1926">
                  <c:v>1.7299999999999969</c:v>
                </c:pt>
                <c:pt idx="1927">
                  <c:v>0.44000000000000128</c:v>
                </c:pt>
                <c:pt idx="1928">
                  <c:v>0.25</c:v>
                </c:pt>
                <c:pt idx="1929">
                  <c:v>4.4200000000000159</c:v>
                </c:pt>
                <c:pt idx="1930">
                  <c:v>0.95000000000000284</c:v>
                </c:pt>
                <c:pt idx="1931">
                  <c:v>7.1299999999999955</c:v>
                </c:pt>
                <c:pt idx="1932">
                  <c:v>4.5</c:v>
                </c:pt>
                <c:pt idx="1933">
                  <c:v>4.2700000000000102</c:v>
                </c:pt>
                <c:pt idx="1934">
                  <c:v>2.1099999999999</c:v>
                </c:pt>
                <c:pt idx="1935">
                  <c:v>0.25</c:v>
                </c:pt>
                <c:pt idx="1936">
                  <c:v>2.1099999999999852</c:v>
                </c:pt>
                <c:pt idx="1937">
                  <c:v>0.13999999999999968</c:v>
                </c:pt>
                <c:pt idx="1938">
                  <c:v>3.1500000000000057</c:v>
                </c:pt>
                <c:pt idx="1939">
                  <c:v>1.6500000000000057</c:v>
                </c:pt>
                <c:pt idx="1940">
                  <c:v>6.6400000000000006</c:v>
                </c:pt>
                <c:pt idx="1941">
                  <c:v>8.9499999999999318</c:v>
                </c:pt>
                <c:pt idx="1942">
                  <c:v>0.55000000000001137</c:v>
                </c:pt>
                <c:pt idx="1943">
                  <c:v>0.10999999999999943</c:v>
                </c:pt>
                <c:pt idx="1944">
                  <c:v>1.67</c:v>
                </c:pt>
                <c:pt idx="1945">
                  <c:v>0.60000000000000142</c:v>
                </c:pt>
                <c:pt idx="1946">
                  <c:v>2.0499999999999972</c:v>
                </c:pt>
                <c:pt idx="1947">
                  <c:v>0.35999999999999943</c:v>
                </c:pt>
                <c:pt idx="1948">
                  <c:v>0.12999999999999901</c:v>
                </c:pt>
                <c:pt idx="1949">
                  <c:v>3.6999999999999886</c:v>
                </c:pt>
                <c:pt idx="1950">
                  <c:v>1.6999999999999957</c:v>
                </c:pt>
                <c:pt idx="1951">
                  <c:v>2.5100000000000051</c:v>
                </c:pt>
                <c:pt idx="1952">
                  <c:v>3.0999999999999943</c:v>
                </c:pt>
                <c:pt idx="1953">
                  <c:v>3.9999999999992042E-2</c:v>
                </c:pt>
                <c:pt idx="1954">
                  <c:v>7.789999999999992</c:v>
                </c:pt>
                <c:pt idx="1955">
                  <c:v>3.8900000000000006</c:v>
                </c:pt>
                <c:pt idx="1956">
                  <c:v>3.5</c:v>
                </c:pt>
                <c:pt idx="1957">
                  <c:v>1.0699999999999932</c:v>
                </c:pt>
                <c:pt idx="1958">
                  <c:v>0.64000000000000057</c:v>
                </c:pt>
                <c:pt idx="1959">
                  <c:v>0.91999999999999815</c:v>
                </c:pt>
                <c:pt idx="1960">
                  <c:v>1.9999999999999574E-2</c:v>
                </c:pt>
                <c:pt idx="1961">
                  <c:v>3.3000000000000114</c:v>
                </c:pt>
                <c:pt idx="1962">
                  <c:v>1</c:v>
                </c:pt>
                <c:pt idx="1963">
                  <c:v>0.70999999999999375</c:v>
                </c:pt>
                <c:pt idx="1964">
                  <c:v>2.3100000000000023</c:v>
                </c:pt>
                <c:pt idx="1965">
                  <c:v>4.3700000000000045</c:v>
                </c:pt>
                <c:pt idx="1966">
                  <c:v>0.75</c:v>
                </c:pt>
                <c:pt idx="1967">
                  <c:v>2.6800000000000068</c:v>
                </c:pt>
                <c:pt idx="1968">
                  <c:v>0.81000000000000227</c:v>
                </c:pt>
                <c:pt idx="1969">
                  <c:v>1.2400000000000091</c:v>
                </c:pt>
                <c:pt idx="1970">
                  <c:v>0.3200000000000216</c:v>
                </c:pt>
                <c:pt idx="1971">
                  <c:v>8.2399999999999807</c:v>
                </c:pt>
                <c:pt idx="1972">
                  <c:v>0.87000000000000455</c:v>
                </c:pt>
                <c:pt idx="1973">
                  <c:v>0.53999999999999915</c:v>
                </c:pt>
                <c:pt idx="1974">
                  <c:v>3.8299999999999983</c:v>
                </c:pt>
                <c:pt idx="1975">
                  <c:v>4.2700000000000102</c:v>
                </c:pt>
                <c:pt idx="1976">
                  <c:v>0.53999999999999915</c:v>
                </c:pt>
                <c:pt idx="1977">
                  <c:v>1.9900000000000091</c:v>
                </c:pt>
                <c:pt idx="1978">
                  <c:v>3.8499999999999943</c:v>
                </c:pt>
                <c:pt idx="1979">
                  <c:v>9.1400000000000432</c:v>
                </c:pt>
                <c:pt idx="1980">
                  <c:v>6.9999999999996732E-2</c:v>
                </c:pt>
                <c:pt idx="1981">
                  <c:v>3.6499999999999986</c:v>
                </c:pt>
                <c:pt idx="1982">
                  <c:v>1.789999999999992</c:v>
                </c:pt>
                <c:pt idx="1983">
                  <c:v>1.5999999999999943</c:v>
                </c:pt>
                <c:pt idx="1984">
                  <c:v>4.3900000000000006</c:v>
                </c:pt>
                <c:pt idx="1985">
                  <c:v>0.14000000000000057</c:v>
                </c:pt>
                <c:pt idx="1986">
                  <c:v>0.35000000000000142</c:v>
                </c:pt>
                <c:pt idx="1987">
                  <c:v>0.66000000000000014</c:v>
                </c:pt>
                <c:pt idx="1988">
                  <c:v>2.2600000000000477</c:v>
                </c:pt>
                <c:pt idx="1989">
                  <c:v>8.25</c:v>
                </c:pt>
                <c:pt idx="1990">
                  <c:v>1.0100000000000016</c:v>
                </c:pt>
                <c:pt idx="1991">
                  <c:v>13.039999999999992</c:v>
                </c:pt>
                <c:pt idx="1992">
                  <c:v>1.8499999999999943</c:v>
                </c:pt>
                <c:pt idx="1993">
                  <c:v>6.2099999999999795</c:v>
                </c:pt>
                <c:pt idx="1994">
                  <c:v>4.0600000000000023</c:v>
                </c:pt>
                <c:pt idx="1995">
                  <c:v>3.1200000000000045</c:v>
                </c:pt>
                <c:pt idx="1996">
                  <c:v>0.84000000000000341</c:v>
                </c:pt>
                <c:pt idx="1997">
                  <c:v>4.6299999999999955</c:v>
                </c:pt>
                <c:pt idx="1998">
                  <c:v>3.8999999999999986</c:v>
                </c:pt>
                <c:pt idx="1999">
                  <c:v>1.4200000000000017</c:v>
                </c:pt>
                <c:pt idx="2000">
                  <c:v>2.2099999999999795</c:v>
                </c:pt>
                <c:pt idx="2001">
                  <c:v>1.2800000000000011</c:v>
                </c:pt>
                <c:pt idx="2002">
                  <c:v>4.1700000000000017</c:v>
                </c:pt>
                <c:pt idx="2003">
                  <c:v>4.0799999999999841</c:v>
                </c:pt>
                <c:pt idx="2004">
                  <c:v>11.979999999999961</c:v>
                </c:pt>
                <c:pt idx="2005">
                  <c:v>9.0000000000031832E-2</c:v>
                </c:pt>
                <c:pt idx="2006">
                  <c:v>2.7000000000000028</c:v>
                </c:pt>
                <c:pt idx="2007">
                  <c:v>0.45999999999999996</c:v>
                </c:pt>
                <c:pt idx="2008">
                  <c:v>0.30999999999999961</c:v>
                </c:pt>
                <c:pt idx="2009">
                  <c:v>1.259999999999998</c:v>
                </c:pt>
                <c:pt idx="2010">
                  <c:v>1.4099999999999966</c:v>
                </c:pt>
                <c:pt idx="2011">
                  <c:v>0.92999999999999972</c:v>
                </c:pt>
                <c:pt idx="2012">
                  <c:v>3.7600000000000051</c:v>
                </c:pt>
                <c:pt idx="2013">
                  <c:v>0.78999999999999204</c:v>
                </c:pt>
                <c:pt idx="2014">
                  <c:v>4.3100000000000023</c:v>
                </c:pt>
                <c:pt idx="2015">
                  <c:v>0.72000000000000064</c:v>
                </c:pt>
                <c:pt idx="2016">
                  <c:v>1.0699999999999932</c:v>
                </c:pt>
                <c:pt idx="2017">
                  <c:v>0.28999999999999915</c:v>
                </c:pt>
                <c:pt idx="2018">
                  <c:v>0.12999999999999989</c:v>
                </c:pt>
                <c:pt idx="2019">
                  <c:v>1.6400000000000006</c:v>
                </c:pt>
                <c:pt idx="2020">
                  <c:v>0.13000000000000966</c:v>
                </c:pt>
                <c:pt idx="2021">
                  <c:v>0</c:v>
                </c:pt>
                <c:pt idx="2022">
                  <c:v>0.50999999999999801</c:v>
                </c:pt>
                <c:pt idx="2023">
                  <c:v>0.1699999999999946</c:v>
                </c:pt>
                <c:pt idx="2024">
                  <c:v>2.8400000000000034</c:v>
                </c:pt>
                <c:pt idx="2025">
                  <c:v>1.7700000000000102</c:v>
                </c:pt>
                <c:pt idx="2026">
                  <c:v>5.1100000000000136</c:v>
                </c:pt>
                <c:pt idx="2027">
                  <c:v>0.49000000000000909</c:v>
                </c:pt>
                <c:pt idx="2028">
                  <c:v>0.34999999999999964</c:v>
                </c:pt>
                <c:pt idx="2029">
                  <c:v>1.3900000000000006</c:v>
                </c:pt>
                <c:pt idx="2030">
                  <c:v>1.4200000000000017</c:v>
                </c:pt>
                <c:pt idx="2031">
                  <c:v>0.82999999999999829</c:v>
                </c:pt>
                <c:pt idx="2032">
                  <c:v>0.37999999999999989</c:v>
                </c:pt>
                <c:pt idx="2033">
                  <c:v>3.9500000000000028</c:v>
                </c:pt>
                <c:pt idx="2034">
                  <c:v>6.6800000000000068</c:v>
                </c:pt>
                <c:pt idx="2035">
                  <c:v>0.41999999999998749</c:v>
                </c:pt>
                <c:pt idx="2036">
                  <c:v>1.8299999999999983</c:v>
                </c:pt>
                <c:pt idx="2037">
                  <c:v>0.53000000000002956</c:v>
                </c:pt>
                <c:pt idx="2038">
                  <c:v>5.3100000000000023</c:v>
                </c:pt>
                <c:pt idx="2039">
                  <c:v>0.27000000000000046</c:v>
                </c:pt>
                <c:pt idx="2040">
                  <c:v>1.7000000000000011</c:v>
                </c:pt>
                <c:pt idx="2041">
                  <c:v>6.6100000000000136</c:v>
                </c:pt>
                <c:pt idx="2042">
                  <c:v>5.4399999999999977</c:v>
                </c:pt>
                <c:pt idx="2043">
                  <c:v>5.5900000000000318</c:v>
                </c:pt>
                <c:pt idx="2044">
                  <c:v>4.5999999999999943</c:v>
                </c:pt>
                <c:pt idx="2045">
                  <c:v>4.0600000000000023</c:v>
                </c:pt>
                <c:pt idx="2046">
                  <c:v>1.1099999999999994</c:v>
                </c:pt>
                <c:pt idx="2047">
                  <c:v>0.91000000000000369</c:v>
                </c:pt>
                <c:pt idx="2048">
                  <c:v>3.9399999999999977</c:v>
                </c:pt>
                <c:pt idx="2049">
                  <c:v>3.1999999999999886</c:v>
                </c:pt>
                <c:pt idx="2050">
                  <c:v>5.6099999999999923</c:v>
                </c:pt>
                <c:pt idx="2051">
                  <c:v>3.039999999999992</c:v>
                </c:pt>
                <c:pt idx="2052">
                  <c:v>7.0799999999999841</c:v>
                </c:pt>
                <c:pt idx="2053">
                  <c:v>0.40999999999999659</c:v>
                </c:pt>
                <c:pt idx="2054">
                  <c:v>1.7399999999999949</c:v>
                </c:pt>
                <c:pt idx="2055">
                  <c:v>4.8299999999999841</c:v>
                </c:pt>
                <c:pt idx="2056">
                  <c:v>1.0499999999999972</c:v>
                </c:pt>
                <c:pt idx="2057">
                  <c:v>5.0300000000000011</c:v>
                </c:pt>
                <c:pt idx="2058">
                  <c:v>5.9900000000000091</c:v>
                </c:pt>
                <c:pt idx="2059">
                  <c:v>4.289999999999992</c:v>
                </c:pt>
                <c:pt idx="2060">
                  <c:v>9.9399999999999977</c:v>
                </c:pt>
                <c:pt idx="2061">
                  <c:v>1.8700000000000045</c:v>
                </c:pt>
                <c:pt idx="2062">
                  <c:v>9.5699999999999932</c:v>
                </c:pt>
                <c:pt idx="2063">
                  <c:v>4.1099999999999994</c:v>
                </c:pt>
                <c:pt idx="2064">
                  <c:v>0.12</c:v>
                </c:pt>
                <c:pt idx="2065">
                  <c:v>7.9499999999999886</c:v>
                </c:pt>
                <c:pt idx="2066">
                  <c:v>2.3500000000000014</c:v>
                </c:pt>
                <c:pt idx="2067">
                  <c:v>2.8799999999999955</c:v>
                </c:pt>
                <c:pt idx="2068">
                  <c:v>1.1399999999999864</c:v>
                </c:pt>
                <c:pt idx="2069">
                  <c:v>0.49000000000000909</c:v>
                </c:pt>
                <c:pt idx="2070">
                  <c:v>2.0199999999999996</c:v>
                </c:pt>
                <c:pt idx="2071">
                  <c:v>0.87000000000000455</c:v>
                </c:pt>
                <c:pt idx="2072">
                  <c:v>4.8600000000000136</c:v>
                </c:pt>
                <c:pt idx="2073">
                  <c:v>0.21999999999999886</c:v>
                </c:pt>
                <c:pt idx="2074">
                  <c:v>6.1400000000000006</c:v>
                </c:pt>
                <c:pt idx="2075">
                  <c:v>4.5200000000000102</c:v>
                </c:pt>
                <c:pt idx="2076">
                  <c:v>0.50999999999999979</c:v>
                </c:pt>
                <c:pt idx="2077">
                  <c:v>9.7099999999999227</c:v>
                </c:pt>
                <c:pt idx="2078">
                  <c:v>0.35999999999999943</c:v>
                </c:pt>
                <c:pt idx="2079">
                  <c:v>1.730000000000004</c:v>
                </c:pt>
                <c:pt idx="2080">
                  <c:v>7.1099999999999852</c:v>
                </c:pt>
                <c:pt idx="2081">
                  <c:v>2.0000000000000018E-2</c:v>
                </c:pt>
                <c:pt idx="2082">
                  <c:v>5.0000000000000044E-2</c:v>
                </c:pt>
                <c:pt idx="2083">
                  <c:v>1.3499999999999979</c:v>
                </c:pt>
                <c:pt idx="2084">
                  <c:v>8.3000000000000114</c:v>
                </c:pt>
                <c:pt idx="2085">
                  <c:v>2.0900000000000034</c:v>
                </c:pt>
                <c:pt idx="2086">
                  <c:v>1.25</c:v>
                </c:pt>
                <c:pt idx="2087">
                  <c:v>0.3300000000000054</c:v>
                </c:pt>
                <c:pt idx="2088">
                  <c:v>0.58000000000000007</c:v>
                </c:pt>
                <c:pt idx="2089">
                  <c:v>0.48000000000000398</c:v>
                </c:pt>
                <c:pt idx="2090">
                  <c:v>0.23000000000001819</c:v>
                </c:pt>
                <c:pt idx="2091">
                  <c:v>1.7199999999999989</c:v>
                </c:pt>
                <c:pt idx="2092">
                  <c:v>0.69999999999999929</c:v>
                </c:pt>
                <c:pt idx="2093">
                  <c:v>0.40000000000000568</c:v>
                </c:pt>
                <c:pt idx="2094">
                  <c:v>0.27000000000000313</c:v>
                </c:pt>
                <c:pt idx="2095">
                  <c:v>0.33999999999999986</c:v>
                </c:pt>
                <c:pt idx="2096">
                  <c:v>2.0699999999999932</c:v>
                </c:pt>
                <c:pt idx="2097">
                  <c:v>2.16</c:v>
                </c:pt>
                <c:pt idx="2098">
                  <c:v>1.2999999999999972</c:v>
                </c:pt>
                <c:pt idx="2099">
                  <c:v>2.7400000000000091</c:v>
                </c:pt>
                <c:pt idx="2100">
                  <c:v>4.710000000000008</c:v>
                </c:pt>
                <c:pt idx="2101">
                  <c:v>1.5800000000000125</c:v>
                </c:pt>
                <c:pt idx="2102">
                  <c:v>6.4300000000000068</c:v>
                </c:pt>
                <c:pt idx="2103">
                  <c:v>1.1900000000000013</c:v>
                </c:pt>
                <c:pt idx="2104">
                  <c:v>2.0899999999999963</c:v>
                </c:pt>
                <c:pt idx="2105">
                  <c:v>0.64999999999999147</c:v>
                </c:pt>
                <c:pt idx="2106">
                  <c:v>0.12000000000000455</c:v>
                </c:pt>
                <c:pt idx="2107">
                  <c:v>0.72999999999999687</c:v>
                </c:pt>
                <c:pt idx="2108">
                  <c:v>6.3999999999999773</c:v>
                </c:pt>
                <c:pt idx="2109">
                  <c:v>1.4399999999999977</c:v>
                </c:pt>
                <c:pt idx="2110">
                  <c:v>0.82999999999999829</c:v>
                </c:pt>
                <c:pt idx="2111">
                  <c:v>1.3200000000000003</c:v>
                </c:pt>
                <c:pt idx="2112">
                  <c:v>5.1700000000000159</c:v>
                </c:pt>
                <c:pt idx="2113">
                  <c:v>1.9299999999999997</c:v>
                </c:pt>
                <c:pt idx="2114">
                  <c:v>1.1200000000000045</c:v>
                </c:pt>
                <c:pt idx="2115">
                  <c:v>0.5</c:v>
                </c:pt>
                <c:pt idx="2116">
                  <c:v>1.5799999999999983</c:v>
                </c:pt>
                <c:pt idx="2117">
                  <c:v>2.6799999999999926</c:v>
                </c:pt>
                <c:pt idx="2118">
                  <c:v>0.52000000000000313</c:v>
                </c:pt>
                <c:pt idx="2119">
                  <c:v>0.75999999999999979</c:v>
                </c:pt>
                <c:pt idx="2120">
                  <c:v>0.57000000000000028</c:v>
                </c:pt>
                <c:pt idx="2121">
                  <c:v>4.8400000000000034</c:v>
                </c:pt>
                <c:pt idx="2122">
                  <c:v>0.25</c:v>
                </c:pt>
                <c:pt idx="2123">
                  <c:v>2.9000000000000057</c:v>
                </c:pt>
                <c:pt idx="2124">
                  <c:v>3.7700000000000102</c:v>
                </c:pt>
                <c:pt idx="2125">
                  <c:v>0.41999999999999993</c:v>
                </c:pt>
                <c:pt idx="2126">
                  <c:v>2</c:v>
                </c:pt>
                <c:pt idx="2127">
                  <c:v>0.25999999999999801</c:v>
                </c:pt>
                <c:pt idx="2128">
                  <c:v>6.0000000000002274E-2</c:v>
                </c:pt>
                <c:pt idx="2129">
                  <c:v>2.4500000000000028</c:v>
                </c:pt>
                <c:pt idx="2130">
                  <c:v>0.45000000000000284</c:v>
                </c:pt>
                <c:pt idx="2131">
                  <c:v>1.8900000000000006</c:v>
                </c:pt>
                <c:pt idx="2132">
                  <c:v>1.25</c:v>
                </c:pt>
                <c:pt idx="2133">
                  <c:v>3.9599999999999937</c:v>
                </c:pt>
                <c:pt idx="2134">
                  <c:v>6.289999999999992</c:v>
                </c:pt>
                <c:pt idx="2135">
                  <c:v>1.240000000000002</c:v>
                </c:pt>
                <c:pt idx="2136">
                  <c:v>0.52999999999999936</c:v>
                </c:pt>
                <c:pt idx="2137">
                  <c:v>4.039999999999992</c:v>
                </c:pt>
                <c:pt idx="2138">
                  <c:v>5.0000000000000711E-2</c:v>
                </c:pt>
                <c:pt idx="2139">
                  <c:v>0.84999999999999432</c:v>
                </c:pt>
                <c:pt idx="2140">
                  <c:v>0.47999999999999687</c:v>
                </c:pt>
                <c:pt idx="2141">
                  <c:v>1.5100000000000016</c:v>
                </c:pt>
                <c:pt idx="2142">
                  <c:v>2.8599999999999994</c:v>
                </c:pt>
                <c:pt idx="2143">
                  <c:v>4.0899999999999892</c:v>
                </c:pt>
                <c:pt idx="2144">
                  <c:v>0.46999999999999886</c:v>
                </c:pt>
                <c:pt idx="2145">
                  <c:v>1.9999999999999574E-2</c:v>
                </c:pt>
                <c:pt idx="2146">
                  <c:v>0.53000000000000114</c:v>
                </c:pt>
                <c:pt idx="2147">
                  <c:v>1.0399999999999991</c:v>
                </c:pt>
                <c:pt idx="2148">
                  <c:v>5.0000000000000711E-2</c:v>
                </c:pt>
                <c:pt idx="2149">
                  <c:v>6.6299999999999955</c:v>
                </c:pt>
                <c:pt idx="2150">
                  <c:v>0.97999999999998977</c:v>
                </c:pt>
                <c:pt idx="2151">
                  <c:v>1.7300000000000004</c:v>
                </c:pt>
                <c:pt idx="2152">
                  <c:v>0.16000000000000369</c:v>
                </c:pt>
                <c:pt idx="2153">
                  <c:v>1.3900000000000148</c:v>
                </c:pt>
                <c:pt idx="2154">
                  <c:v>0.51000000000000512</c:v>
                </c:pt>
                <c:pt idx="2155">
                  <c:v>0.90000000000000568</c:v>
                </c:pt>
                <c:pt idx="2156">
                  <c:v>5.0899999999999963</c:v>
                </c:pt>
                <c:pt idx="2157">
                  <c:v>3.039999999999992</c:v>
                </c:pt>
                <c:pt idx="2158">
                  <c:v>3.1900000000000119</c:v>
                </c:pt>
                <c:pt idx="2159">
                  <c:v>3.8799999999999955</c:v>
                </c:pt>
                <c:pt idx="2160">
                  <c:v>1.6800000000000068</c:v>
                </c:pt>
                <c:pt idx="2161">
                  <c:v>2.5799999999999983</c:v>
                </c:pt>
                <c:pt idx="2162">
                  <c:v>7.4799999999999898</c:v>
                </c:pt>
                <c:pt idx="2163">
                  <c:v>6.0000000000002274E-2</c:v>
                </c:pt>
                <c:pt idx="2164">
                  <c:v>2.0499999999999972</c:v>
                </c:pt>
                <c:pt idx="2165">
                  <c:v>0.62999999999999545</c:v>
                </c:pt>
                <c:pt idx="2166">
                  <c:v>6.0699999999999932</c:v>
                </c:pt>
                <c:pt idx="2167">
                  <c:v>2.4199999999999982</c:v>
                </c:pt>
                <c:pt idx="2168">
                  <c:v>1.4299999999999979</c:v>
                </c:pt>
                <c:pt idx="2169">
                  <c:v>2.1899999999999977</c:v>
                </c:pt>
                <c:pt idx="2170">
                  <c:v>0.40000000000000036</c:v>
                </c:pt>
                <c:pt idx="2171">
                  <c:v>7.7799999999999869</c:v>
                </c:pt>
                <c:pt idx="2172">
                  <c:v>0</c:v>
                </c:pt>
                <c:pt idx="2173">
                  <c:v>3.1200000000000045</c:v>
                </c:pt>
                <c:pt idx="2174">
                  <c:v>0.89999999999999858</c:v>
                </c:pt>
                <c:pt idx="2175">
                  <c:v>2.4399999999999977</c:v>
                </c:pt>
                <c:pt idx="2176">
                  <c:v>3.5600000000000023</c:v>
                </c:pt>
                <c:pt idx="2177">
                  <c:v>7.000000000000739E-2</c:v>
                </c:pt>
                <c:pt idx="2178">
                  <c:v>2.019999999999996</c:v>
                </c:pt>
                <c:pt idx="2179">
                  <c:v>1.0999999999999996</c:v>
                </c:pt>
                <c:pt idx="2180">
                  <c:v>0.44000000000000039</c:v>
                </c:pt>
                <c:pt idx="2181">
                  <c:v>2.1500000000000057</c:v>
                </c:pt>
                <c:pt idx="2182">
                  <c:v>0.78000000000000114</c:v>
                </c:pt>
                <c:pt idx="2183">
                  <c:v>5.2300000000000182</c:v>
                </c:pt>
                <c:pt idx="2184">
                  <c:v>0.44999999999999929</c:v>
                </c:pt>
                <c:pt idx="2185">
                  <c:v>2.3800000000000026</c:v>
                </c:pt>
                <c:pt idx="2186">
                  <c:v>4.5900000000000034</c:v>
                </c:pt>
                <c:pt idx="2187">
                  <c:v>1.6500000000000057</c:v>
                </c:pt>
                <c:pt idx="2188">
                  <c:v>5.8199999999999932</c:v>
                </c:pt>
                <c:pt idx="2189">
                  <c:v>2.6599999999999966</c:v>
                </c:pt>
                <c:pt idx="2190">
                  <c:v>1.7999999999999972</c:v>
                </c:pt>
                <c:pt idx="2191">
                  <c:v>1.2300000000000004</c:v>
                </c:pt>
                <c:pt idx="2192">
                  <c:v>0.81000000000000227</c:v>
                </c:pt>
                <c:pt idx="2193">
                  <c:v>0.60000000000002274</c:v>
                </c:pt>
                <c:pt idx="2194">
                  <c:v>1</c:v>
                </c:pt>
                <c:pt idx="2195">
                  <c:v>0.41999999999999815</c:v>
                </c:pt>
                <c:pt idx="2196">
                  <c:v>1.0000000000005116E-2</c:v>
                </c:pt>
                <c:pt idx="2197">
                  <c:v>9.6100000000000136</c:v>
                </c:pt>
                <c:pt idx="2198">
                  <c:v>1.1499999999999986</c:v>
                </c:pt>
                <c:pt idx="2199">
                  <c:v>1.0000000000000002E-2</c:v>
                </c:pt>
                <c:pt idx="2200">
                  <c:v>7.0000000000000284E-2</c:v>
                </c:pt>
                <c:pt idx="2201">
                  <c:v>2.0999999999999659</c:v>
                </c:pt>
                <c:pt idx="2202">
                  <c:v>0.32999999999999829</c:v>
                </c:pt>
                <c:pt idx="2203">
                  <c:v>1.3300000000000125</c:v>
                </c:pt>
                <c:pt idx="2204">
                  <c:v>0.84999999999999432</c:v>
                </c:pt>
                <c:pt idx="2205">
                  <c:v>0.53999999999999204</c:v>
                </c:pt>
                <c:pt idx="2206">
                  <c:v>1.7299999999999898</c:v>
                </c:pt>
                <c:pt idx="2207">
                  <c:v>7.1799999999999784</c:v>
                </c:pt>
                <c:pt idx="2208">
                  <c:v>5.3000000000000114</c:v>
                </c:pt>
                <c:pt idx="2209">
                  <c:v>4.5099999999999909</c:v>
                </c:pt>
                <c:pt idx="2210">
                  <c:v>4.1399999999999864</c:v>
                </c:pt>
                <c:pt idx="2211">
                  <c:v>0.18000000000000682</c:v>
                </c:pt>
                <c:pt idx="2212">
                  <c:v>6.0000000000000053E-2</c:v>
                </c:pt>
                <c:pt idx="2213">
                  <c:v>0.47000000000000064</c:v>
                </c:pt>
                <c:pt idx="2214">
                  <c:v>0.71999999999999886</c:v>
                </c:pt>
                <c:pt idx="2215">
                  <c:v>0.25</c:v>
                </c:pt>
                <c:pt idx="2216">
                  <c:v>0.47000000000000064</c:v>
                </c:pt>
                <c:pt idx="2217">
                  <c:v>3.9300000000000068</c:v>
                </c:pt>
                <c:pt idx="2218">
                  <c:v>0.46999999999999886</c:v>
                </c:pt>
                <c:pt idx="2219">
                  <c:v>3.0199999999999818</c:v>
                </c:pt>
                <c:pt idx="2220">
                  <c:v>0.56000000000000227</c:v>
                </c:pt>
                <c:pt idx="2221">
                  <c:v>0.38000000000000256</c:v>
                </c:pt>
                <c:pt idx="2222">
                  <c:v>1.1500000000000057</c:v>
                </c:pt>
                <c:pt idx="2223">
                  <c:v>0.29999999999999716</c:v>
                </c:pt>
                <c:pt idx="2224">
                  <c:v>5.7700000000000102</c:v>
                </c:pt>
                <c:pt idx="2225">
                  <c:v>1.9699999999999704</c:v>
                </c:pt>
                <c:pt idx="2226">
                  <c:v>3</c:v>
                </c:pt>
                <c:pt idx="2227">
                  <c:v>0.41999999999999993</c:v>
                </c:pt>
                <c:pt idx="2228">
                  <c:v>0.12999999999999545</c:v>
                </c:pt>
                <c:pt idx="2229">
                  <c:v>3.0100000000000051</c:v>
                </c:pt>
                <c:pt idx="2230">
                  <c:v>0.38000000000000966</c:v>
                </c:pt>
                <c:pt idx="2231">
                  <c:v>0.10999999999999999</c:v>
                </c:pt>
                <c:pt idx="2232">
                  <c:v>0.61999999999997613</c:v>
                </c:pt>
                <c:pt idx="2233">
                  <c:v>7.730000000000004</c:v>
                </c:pt>
                <c:pt idx="2234">
                  <c:v>1.4400000000000048</c:v>
                </c:pt>
                <c:pt idx="2235">
                  <c:v>0.11999999999999744</c:v>
                </c:pt>
                <c:pt idx="2236">
                  <c:v>5.0000000000000711E-2</c:v>
                </c:pt>
                <c:pt idx="2237">
                  <c:v>3.0099999999999909</c:v>
                </c:pt>
                <c:pt idx="2238">
                  <c:v>2.4799999999999898</c:v>
                </c:pt>
                <c:pt idx="2239">
                  <c:v>2.2400000000000091</c:v>
                </c:pt>
                <c:pt idx="2240">
                  <c:v>6.0000000000002274E-2</c:v>
                </c:pt>
                <c:pt idx="2241">
                  <c:v>1.0799999999999983</c:v>
                </c:pt>
                <c:pt idx="2242">
                  <c:v>4.7000000000000171</c:v>
                </c:pt>
                <c:pt idx="2243">
                  <c:v>2.75</c:v>
                </c:pt>
                <c:pt idx="2244">
                  <c:v>3.4099999999999966</c:v>
                </c:pt>
                <c:pt idx="2245">
                  <c:v>0.35999999999999943</c:v>
                </c:pt>
                <c:pt idx="2246">
                  <c:v>0.32999999999999829</c:v>
                </c:pt>
                <c:pt idx="2247">
                  <c:v>5.9300000000000068</c:v>
                </c:pt>
                <c:pt idx="2248">
                  <c:v>0.87000000000000099</c:v>
                </c:pt>
                <c:pt idx="2249">
                  <c:v>1.5999999999999996</c:v>
                </c:pt>
                <c:pt idx="2250">
                  <c:v>0.44999999999998863</c:v>
                </c:pt>
                <c:pt idx="2251">
                  <c:v>8.9999999999999858E-2</c:v>
                </c:pt>
                <c:pt idx="2252">
                  <c:v>0.15999999999999659</c:v>
                </c:pt>
                <c:pt idx="2253">
                  <c:v>1.4700000000000006</c:v>
                </c:pt>
                <c:pt idx="2254">
                  <c:v>0.78999999999999915</c:v>
                </c:pt>
                <c:pt idx="2255">
                  <c:v>3.0000000000001137E-2</c:v>
                </c:pt>
                <c:pt idx="2256">
                  <c:v>1.6000000000000227</c:v>
                </c:pt>
                <c:pt idx="2257">
                  <c:v>2.6400000000000006</c:v>
                </c:pt>
                <c:pt idx="2258">
                  <c:v>0.16999999999998749</c:v>
                </c:pt>
                <c:pt idx="2259">
                  <c:v>0.75</c:v>
                </c:pt>
                <c:pt idx="2260">
                  <c:v>1.7000000000000028</c:v>
                </c:pt>
                <c:pt idx="2261">
                  <c:v>1.1999999999999993</c:v>
                </c:pt>
                <c:pt idx="2262">
                  <c:v>4.7000000000000171</c:v>
                </c:pt>
                <c:pt idx="2263">
                  <c:v>0.53000000000000114</c:v>
                </c:pt>
                <c:pt idx="2264">
                  <c:v>4.9900000000000091</c:v>
                </c:pt>
                <c:pt idx="2265">
                  <c:v>1.5200000000000031</c:v>
                </c:pt>
                <c:pt idx="2266">
                  <c:v>1.8100000000000023</c:v>
                </c:pt>
                <c:pt idx="2267">
                  <c:v>1.1799999999999784</c:v>
                </c:pt>
                <c:pt idx="2268">
                  <c:v>0.35000000000000142</c:v>
                </c:pt>
                <c:pt idx="2269">
                  <c:v>6.9900000000000091</c:v>
                </c:pt>
                <c:pt idx="2270">
                  <c:v>6.0699999999999932</c:v>
                </c:pt>
                <c:pt idx="2271">
                  <c:v>1.8500000000000085</c:v>
                </c:pt>
                <c:pt idx="2272">
                  <c:v>0.58999999999999986</c:v>
                </c:pt>
                <c:pt idx="2273">
                  <c:v>0.98000000000001819</c:v>
                </c:pt>
                <c:pt idx="2274">
                  <c:v>1.1700000000000017</c:v>
                </c:pt>
                <c:pt idx="2275">
                  <c:v>0.78999999999999915</c:v>
                </c:pt>
                <c:pt idx="2276">
                  <c:v>4.269999999999996</c:v>
                </c:pt>
                <c:pt idx="2277">
                  <c:v>3.5300000000000011</c:v>
                </c:pt>
                <c:pt idx="2278">
                  <c:v>13.440000000000055</c:v>
                </c:pt>
                <c:pt idx="2279">
                  <c:v>0.31000000000000227</c:v>
                </c:pt>
                <c:pt idx="2280">
                  <c:v>2.3700000000000045</c:v>
                </c:pt>
                <c:pt idx="2281">
                  <c:v>1.8599999999999994</c:v>
                </c:pt>
                <c:pt idx="2282">
                  <c:v>1.0799999999999841</c:v>
                </c:pt>
                <c:pt idx="2283">
                  <c:v>0.83999999999997499</c:v>
                </c:pt>
                <c:pt idx="2284">
                  <c:v>1.8400000000000034</c:v>
                </c:pt>
                <c:pt idx="2285">
                  <c:v>1.4799999999999898</c:v>
                </c:pt>
                <c:pt idx="2286">
                  <c:v>1.8699999999999974</c:v>
                </c:pt>
                <c:pt idx="2287">
                  <c:v>0.30000000000001137</c:v>
                </c:pt>
                <c:pt idx="2288">
                  <c:v>10.090000000000003</c:v>
                </c:pt>
                <c:pt idx="2289">
                  <c:v>0.33999999999999986</c:v>
                </c:pt>
                <c:pt idx="2290">
                  <c:v>0.60999999999998522</c:v>
                </c:pt>
                <c:pt idx="2291">
                  <c:v>1.1700000000000017</c:v>
                </c:pt>
                <c:pt idx="2292">
                  <c:v>3.0300000000000011</c:v>
                </c:pt>
                <c:pt idx="2293">
                  <c:v>0.84999999999999964</c:v>
                </c:pt>
                <c:pt idx="2294">
                  <c:v>0.56000000000000227</c:v>
                </c:pt>
                <c:pt idx="2295">
                  <c:v>0.33999999999999986</c:v>
                </c:pt>
                <c:pt idx="2296">
                  <c:v>0.17000000000000171</c:v>
                </c:pt>
                <c:pt idx="2297">
                  <c:v>0.44999999999999929</c:v>
                </c:pt>
                <c:pt idx="2298">
                  <c:v>0.39000000000001478</c:v>
                </c:pt>
                <c:pt idx="2299">
                  <c:v>0.26</c:v>
                </c:pt>
                <c:pt idx="2300">
                  <c:v>5.3700000000000045</c:v>
                </c:pt>
                <c:pt idx="2301">
                  <c:v>2.4099999999999824</c:v>
                </c:pt>
                <c:pt idx="2302">
                  <c:v>0.79999999999998295</c:v>
                </c:pt>
                <c:pt idx="2303">
                  <c:v>0.54000000000000048</c:v>
                </c:pt>
                <c:pt idx="2304">
                  <c:v>2.6100000000000136</c:v>
                </c:pt>
                <c:pt idx="2305">
                  <c:v>2.0600000000000023</c:v>
                </c:pt>
                <c:pt idx="2306">
                  <c:v>5.0699999999999932</c:v>
                </c:pt>
                <c:pt idx="2307">
                  <c:v>0.67000000000001592</c:v>
                </c:pt>
                <c:pt idx="2308">
                  <c:v>1.4099999999999966</c:v>
                </c:pt>
                <c:pt idx="2309">
                  <c:v>5.3599999999999852</c:v>
                </c:pt>
                <c:pt idx="2310">
                  <c:v>1.4599999999999937</c:v>
                </c:pt>
                <c:pt idx="2311">
                  <c:v>1.6899999999999977</c:v>
                </c:pt>
                <c:pt idx="2312">
                  <c:v>0.57999999999999829</c:v>
                </c:pt>
                <c:pt idx="2313">
                  <c:v>0.35999999999999943</c:v>
                </c:pt>
                <c:pt idx="2314">
                  <c:v>0.13999999999998636</c:v>
                </c:pt>
                <c:pt idx="2315">
                  <c:v>0.35000000000002274</c:v>
                </c:pt>
                <c:pt idx="2316">
                  <c:v>2.2299999999999898</c:v>
                </c:pt>
                <c:pt idx="2317">
                  <c:v>1.2700000000000387</c:v>
                </c:pt>
                <c:pt idx="2318">
                  <c:v>10.470000000000027</c:v>
                </c:pt>
                <c:pt idx="2319">
                  <c:v>1.0499999999999545</c:v>
                </c:pt>
                <c:pt idx="2320">
                  <c:v>9.9999999999980105E-3</c:v>
                </c:pt>
                <c:pt idx="2321">
                  <c:v>5.9999999999998721E-2</c:v>
                </c:pt>
                <c:pt idx="2322">
                  <c:v>1.0099999999999909</c:v>
                </c:pt>
                <c:pt idx="2323">
                  <c:v>1.9099999999999966</c:v>
                </c:pt>
                <c:pt idx="2324">
                  <c:v>6.5600000000000023</c:v>
                </c:pt>
                <c:pt idx="2325">
                  <c:v>5.1100000000000136</c:v>
                </c:pt>
                <c:pt idx="2326">
                  <c:v>1.7000000000000028</c:v>
                </c:pt>
                <c:pt idx="2327">
                  <c:v>1.25</c:v>
                </c:pt>
                <c:pt idx="2328">
                  <c:v>0.67000000000000171</c:v>
                </c:pt>
                <c:pt idx="2329">
                  <c:v>2.6399999999999864</c:v>
                </c:pt>
                <c:pt idx="2330">
                  <c:v>3</c:v>
                </c:pt>
                <c:pt idx="2331">
                  <c:v>0.44000000000000128</c:v>
                </c:pt>
                <c:pt idx="2332">
                  <c:v>2.16</c:v>
                </c:pt>
                <c:pt idx="2333">
                  <c:v>4.9500000000000171</c:v>
                </c:pt>
                <c:pt idx="2334">
                  <c:v>2.5300000000000011</c:v>
                </c:pt>
                <c:pt idx="2335">
                  <c:v>0.33999999999999631</c:v>
                </c:pt>
                <c:pt idx="2336">
                  <c:v>0.16999999999999993</c:v>
                </c:pt>
                <c:pt idx="2337">
                  <c:v>1.0799999999999983</c:v>
                </c:pt>
                <c:pt idx="2338">
                  <c:v>0.79999999999999716</c:v>
                </c:pt>
                <c:pt idx="2339">
                  <c:v>1.2699999999999996</c:v>
                </c:pt>
                <c:pt idx="2340">
                  <c:v>0.96000000000003638</c:v>
                </c:pt>
                <c:pt idx="2341">
                  <c:v>4.4699999999999989</c:v>
                </c:pt>
                <c:pt idx="2342">
                  <c:v>0.30000000000000071</c:v>
                </c:pt>
                <c:pt idx="2343">
                  <c:v>2.1200000000000045</c:v>
                </c:pt>
                <c:pt idx="2344">
                  <c:v>3.210000000000008</c:v>
                </c:pt>
                <c:pt idx="2345">
                  <c:v>0.90000000000000036</c:v>
                </c:pt>
                <c:pt idx="2346">
                  <c:v>0.25</c:v>
                </c:pt>
                <c:pt idx="2347">
                  <c:v>2.7800000000000011</c:v>
                </c:pt>
                <c:pt idx="2348">
                  <c:v>2.9399999999999977</c:v>
                </c:pt>
                <c:pt idx="2349">
                  <c:v>0.63000000000000256</c:v>
                </c:pt>
                <c:pt idx="2350">
                  <c:v>1.2700000000000014</c:v>
                </c:pt>
                <c:pt idx="2351">
                  <c:v>3.7900000000000063</c:v>
                </c:pt>
                <c:pt idx="2352">
                  <c:v>0.84000000000000341</c:v>
                </c:pt>
                <c:pt idx="2353">
                  <c:v>2.3999999999999986</c:v>
                </c:pt>
                <c:pt idx="2354">
                  <c:v>0.25</c:v>
                </c:pt>
                <c:pt idx="2355">
                  <c:v>0.16000000000000369</c:v>
                </c:pt>
                <c:pt idx="2356">
                  <c:v>3.1599999999999966</c:v>
                </c:pt>
                <c:pt idx="2357">
                  <c:v>5.6699999999999875</c:v>
                </c:pt>
                <c:pt idx="2358">
                  <c:v>1.730000000000004</c:v>
                </c:pt>
                <c:pt idx="2359">
                  <c:v>6.0600000000000023</c:v>
                </c:pt>
                <c:pt idx="2360">
                  <c:v>1.6499999999999986</c:v>
                </c:pt>
                <c:pt idx="2361">
                  <c:v>3.3300000000000125</c:v>
                </c:pt>
                <c:pt idx="2362">
                  <c:v>0.56000000000000227</c:v>
                </c:pt>
                <c:pt idx="2363">
                  <c:v>0.25</c:v>
                </c:pt>
                <c:pt idx="2364">
                  <c:v>2.5899999999999892</c:v>
                </c:pt>
                <c:pt idx="2365">
                  <c:v>0.94999999999999574</c:v>
                </c:pt>
                <c:pt idx="2366">
                  <c:v>1.6599999999999966</c:v>
                </c:pt>
                <c:pt idx="2367">
                  <c:v>1.9100000000000108</c:v>
                </c:pt>
                <c:pt idx="2368">
                  <c:v>0.51999999999999602</c:v>
                </c:pt>
                <c:pt idx="2369">
                  <c:v>1.75</c:v>
                </c:pt>
                <c:pt idx="2370">
                  <c:v>0.81000000000000227</c:v>
                </c:pt>
                <c:pt idx="2371">
                  <c:v>6.5</c:v>
                </c:pt>
                <c:pt idx="2372">
                  <c:v>0.25</c:v>
                </c:pt>
                <c:pt idx="2373">
                  <c:v>3.1099999999999994</c:v>
                </c:pt>
                <c:pt idx="2374">
                  <c:v>3.75</c:v>
                </c:pt>
                <c:pt idx="2375">
                  <c:v>0.65999999999999659</c:v>
                </c:pt>
                <c:pt idx="2376">
                  <c:v>5.1200000000000045</c:v>
                </c:pt>
                <c:pt idx="2377">
                  <c:v>0.17999999999999972</c:v>
                </c:pt>
                <c:pt idx="2378">
                  <c:v>3.8699999999999903</c:v>
                </c:pt>
                <c:pt idx="2379">
                  <c:v>0.19999999999998863</c:v>
                </c:pt>
                <c:pt idx="2380">
                  <c:v>0.91000000000000014</c:v>
                </c:pt>
                <c:pt idx="2381">
                  <c:v>1.5</c:v>
                </c:pt>
                <c:pt idx="2382">
                  <c:v>2.5600000000000023</c:v>
                </c:pt>
                <c:pt idx="2383">
                  <c:v>0.48000000000000398</c:v>
                </c:pt>
                <c:pt idx="2384">
                  <c:v>0.44999999999998863</c:v>
                </c:pt>
                <c:pt idx="2385">
                  <c:v>2.1700000000000017</c:v>
                </c:pt>
                <c:pt idx="2386">
                  <c:v>1.4700000000000024</c:v>
                </c:pt>
                <c:pt idx="2387">
                  <c:v>0.96999999999999886</c:v>
                </c:pt>
                <c:pt idx="2388">
                  <c:v>5.0900000000000318</c:v>
                </c:pt>
                <c:pt idx="2389">
                  <c:v>3.6500000000000057</c:v>
                </c:pt>
                <c:pt idx="2390">
                  <c:v>4.3599999999999994</c:v>
                </c:pt>
                <c:pt idx="2391">
                  <c:v>0.45999999999999375</c:v>
                </c:pt>
                <c:pt idx="2392">
                  <c:v>3.3300000000000125</c:v>
                </c:pt>
                <c:pt idx="2393">
                  <c:v>3.9799999999999898</c:v>
                </c:pt>
                <c:pt idx="2394">
                  <c:v>0.72000000000000597</c:v>
                </c:pt>
                <c:pt idx="2395">
                  <c:v>4</c:v>
                </c:pt>
                <c:pt idx="2396">
                  <c:v>1.1499999999999986</c:v>
                </c:pt>
                <c:pt idx="2397">
                  <c:v>0.92999999999999972</c:v>
                </c:pt>
                <c:pt idx="2398">
                  <c:v>2.1700000000000017</c:v>
                </c:pt>
                <c:pt idx="2399">
                  <c:v>2.7699999999999818</c:v>
                </c:pt>
                <c:pt idx="2400">
                  <c:v>0.51999999999999957</c:v>
                </c:pt>
                <c:pt idx="2401">
                  <c:v>1.8400000000000034</c:v>
                </c:pt>
                <c:pt idx="2402">
                  <c:v>2.8599999999999994</c:v>
                </c:pt>
                <c:pt idx="2403">
                  <c:v>3.7800000000000011</c:v>
                </c:pt>
                <c:pt idx="2404">
                  <c:v>0.92000000000001592</c:v>
                </c:pt>
                <c:pt idx="2405">
                  <c:v>2.5200000000000102</c:v>
                </c:pt>
                <c:pt idx="2406">
                  <c:v>5.289999999999992</c:v>
                </c:pt>
                <c:pt idx="2407">
                  <c:v>1.9799999999999898</c:v>
                </c:pt>
                <c:pt idx="2408">
                  <c:v>1.9399999999999977</c:v>
                </c:pt>
                <c:pt idx="2409">
                  <c:v>1.4500000000000028</c:v>
                </c:pt>
                <c:pt idx="2410">
                  <c:v>6.0000000000002274E-2</c:v>
                </c:pt>
                <c:pt idx="2411">
                  <c:v>0.66000000000000369</c:v>
                </c:pt>
                <c:pt idx="2412">
                  <c:v>2.2400000000000002</c:v>
                </c:pt>
                <c:pt idx="2413">
                  <c:v>0.30000000000000071</c:v>
                </c:pt>
                <c:pt idx="2414">
                  <c:v>0.83000000000000007</c:v>
                </c:pt>
                <c:pt idx="2415">
                  <c:v>9.0000000000003411E-2</c:v>
                </c:pt>
                <c:pt idx="2416">
                  <c:v>1.2599999999999909</c:v>
                </c:pt>
                <c:pt idx="2417">
                  <c:v>1.4200000000000017</c:v>
                </c:pt>
                <c:pt idx="2418">
                  <c:v>4.6599999999999966</c:v>
                </c:pt>
                <c:pt idx="2419">
                  <c:v>0.54999999999999716</c:v>
                </c:pt>
                <c:pt idx="2420">
                  <c:v>0.39000000000000057</c:v>
                </c:pt>
                <c:pt idx="2421">
                  <c:v>1.6399999999999864</c:v>
                </c:pt>
                <c:pt idx="2422">
                  <c:v>5.7400000000000091</c:v>
                </c:pt>
                <c:pt idx="2423">
                  <c:v>0.32999999999999829</c:v>
                </c:pt>
                <c:pt idx="2424">
                  <c:v>0.52999999999999758</c:v>
                </c:pt>
                <c:pt idx="2425">
                  <c:v>1.75</c:v>
                </c:pt>
                <c:pt idx="2426">
                  <c:v>0.1600000000000108</c:v>
                </c:pt>
                <c:pt idx="2427">
                  <c:v>1.4200000000000017</c:v>
                </c:pt>
                <c:pt idx="2428">
                  <c:v>2.3599999999999994</c:v>
                </c:pt>
                <c:pt idx="2429">
                  <c:v>0.13999999999998636</c:v>
                </c:pt>
                <c:pt idx="2430">
                  <c:v>0.82000000000000028</c:v>
                </c:pt>
                <c:pt idx="2431">
                  <c:v>1.0000000000000231E-2</c:v>
                </c:pt>
                <c:pt idx="2432">
                  <c:v>2.25</c:v>
                </c:pt>
                <c:pt idx="2433">
                  <c:v>0.28999999999999915</c:v>
                </c:pt>
                <c:pt idx="2434">
                  <c:v>1.6700000000000017</c:v>
                </c:pt>
                <c:pt idx="2435">
                  <c:v>1.5899999999999892</c:v>
                </c:pt>
                <c:pt idx="2436">
                  <c:v>1.1599999999999966</c:v>
                </c:pt>
                <c:pt idx="2437">
                  <c:v>2.6400000000000006</c:v>
                </c:pt>
                <c:pt idx="2438">
                  <c:v>0.83000000000000007</c:v>
                </c:pt>
                <c:pt idx="2439">
                  <c:v>5.2199999999999989</c:v>
                </c:pt>
                <c:pt idx="2440">
                  <c:v>0.5</c:v>
                </c:pt>
                <c:pt idx="2441">
                  <c:v>2.7000000000000028</c:v>
                </c:pt>
                <c:pt idx="2442">
                  <c:v>1.1499999999999986</c:v>
                </c:pt>
                <c:pt idx="2443">
                  <c:v>0</c:v>
                </c:pt>
                <c:pt idx="2444">
                  <c:v>2.0400000000000063</c:v>
                </c:pt>
                <c:pt idx="2445">
                  <c:v>1.0199999999999818</c:v>
                </c:pt>
                <c:pt idx="2446">
                  <c:v>1.75</c:v>
                </c:pt>
                <c:pt idx="2447">
                  <c:v>0.23999999999999488</c:v>
                </c:pt>
                <c:pt idx="2448">
                  <c:v>1.539999999999992</c:v>
                </c:pt>
                <c:pt idx="2449">
                  <c:v>1.9299999999999997</c:v>
                </c:pt>
                <c:pt idx="2450">
                  <c:v>1.1499999999999915</c:v>
                </c:pt>
                <c:pt idx="2451">
                  <c:v>7.4300000000000068</c:v>
                </c:pt>
                <c:pt idx="2452">
                  <c:v>1.7000000000000028</c:v>
                </c:pt>
                <c:pt idx="2453">
                  <c:v>2.6799999999999997</c:v>
                </c:pt>
                <c:pt idx="2454">
                  <c:v>1.4200000000000017</c:v>
                </c:pt>
                <c:pt idx="2455">
                  <c:v>0.55999999999999872</c:v>
                </c:pt>
                <c:pt idx="2456">
                  <c:v>2.230000000000004</c:v>
                </c:pt>
                <c:pt idx="2457">
                  <c:v>3.3400000000000034</c:v>
                </c:pt>
                <c:pt idx="2458">
                  <c:v>4.8099999999999881</c:v>
                </c:pt>
                <c:pt idx="2459">
                  <c:v>0.15000000000000568</c:v>
                </c:pt>
                <c:pt idx="2460">
                  <c:v>0.60999999999999943</c:v>
                </c:pt>
                <c:pt idx="2461">
                  <c:v>1.6699999999999875</c:v>
                </c:pt>
                <c:pt idx="2462">
                  <c:v>7.0300000000000296</c:v>
                </c:pt>
                <c:pt idx="2463">
                  <c:v>1.0999999999999996</c:v>
                </c:pt>
                <c:pt idx="2464">
                  <c:v>1.6099999999999994</c:v>
                </c:pt>
                <c:pt idx="2465">
                  <c:v>0.54999999999999716</c:v>
                </c:pt>
                <c:pt idx="2466">
                  <c:v>2.3100000000000023</c:v>
                </c:pt>
                <c:pt idx="2467">
                  <c:v>6.0000000000002274E-2</c:v>
                </c:pt>
                <c:pt idx="2468">
                  <c:v>1.8099999999999952</c:v>
                </c:pt>
                <c:pt idx="2469">
                  <c:v>0.46999999999999886</c:v>
                </c:pt>
                <c:pt idx="2470">
                  <c:v>0.25999999999999979</c:v>
                </c:pt>
                <c:pt idx="2471">
                  <c:v>6.6899999999999977</c:v>
                </c:pt>
                <c:pt idx="2472">
                  <c:v>2.519999999999996</c:v>
                </c:pt>
                <c:pt idx="2473">
                  <c:v>3.839999999999975</c:v>
                </c:pt>
                <c:pt idx="2474">
                  <c:v>3.1400000000000006</c:v>
                </c:pt>
                <c:pt idx="2475">
                  <c:v>0.10999999999999943</c:v>
                </c:pt>
                <c:pt idx="2476">
                  <c:v>0.98999999999999488</c:v>
                </c:pt>
                <c:pt idx="2477">
                  <c:v>1.4299999999999997</c:v>
                </c:pt>
                <c:pt idx="2478">
                  <c:v>4.1799999999999784</c:v>
                </c:pt>
                <c:pt idx="2479">
                  <c:v>1.75</c:v>
                </c:pt>
                <c:pt idx="2480">
                  <c:v>1.230000000000004</c:v>
                </c:pt>
                <c:pt idx="2481">
                  <c:v>2.2900000000000063</c:v>
                </c:pt>
                <c:pt idx="2482">
                  <c:v>3.4100000000000037</c:v>
                </c:pt>
                <c:pt idx="2483">
                  <c:v>2.9100000000000037</c:v>
                </c:pt>
                <c:pt idx="2484">
                  <c:v>1.8800000000000239</c:v>
                </c:pt>
                <c:pt idx="2485">
                  <c:v>2.7999999999999545</c:v>
                </c:pt>
                <c:pt idx="2486">
                  <c:v>0.41000000000000014</c:v>
                </c:pt>
                <c:pt idx="2487">
                  <c:v>0.65000000000000213</c:v>
                </c:pt>
                <c:pt idx="2488">
                  <c:v>2.3499999999999979</c:v>
                </c:pt>
                <c:pt idx="2489">
                  <c:v>9.000000000000008E-2</c:v>
                </c:pt>
                <c:pt idx="2490">
                  <c:v>0.79</c:v>
                </c:pt>
                <c:pt idx="2491">
                  <c:v>0.40999999999999659</c:v>
                </c:pt>
                <c:pt idx="2492">
                  <c:v>0.41999999999999993</c:v>
                </c:pt>
                <c:pt idx="2493">
                  <c:v>6.4699999999999704</c:v>
                </c:pt>
                <c:pt idx="2494">
                  <c:v>0.71</c:v>
                </c:pt>
                <c:pt idx="2495">
                  <c:v>3.3600000000000136</c:v>
                </c:pt>
                <c:pt idx="2496">
                  <c:v>0.55000000000000071</c:v>
                </c:pt>
                <c:pt idx="2497">
                  <c:v>0.32000000000000028</c:v>
                </c:pt>
                <c:pt idx="2498">
                  <c:v>1.9999999999999574E-2</c:v>
                </c:pt>
                <c:pt idx="2499">
                  <c:v>2.0600000000000023</c:v>
                </c:pt>
                <c:pt idx="2500">
                  <c:v>0.92000000000000171</c:v>
                </c:pt>
                <c:pt idx="2501">
                  <c:v>3.3199999999999932</c:v>
                </c:pt>
                <c:pt idx="2502">
                  <c:v>0.35999999999999943</c:v>
                </c:pt>
                <c:pt idx="2503">
                  <c:v>2.9699999999999989</c:v>
                </c:pt>
                <c:pt idx="2504">
                  <c:v>1.3899999999999935</c:v>
                </c:pt>
                <c:pt idx="2505">
                  <c:v>9.1299999999999955</c:v>
                </c:pt>
                <c:pt idx="2506">
                  <c:v>1</c:v>
                </c:pt>
                <c:pt idx="2507">
                  <c:v>0.96999999999999886</c:v>
                </c:pt>
                <c:pt idx="2508">
                  <c:v>0.85999999999999943</c:v>
                </c:pt>
                <c:pt idx="2509">
                  <c:v>0.17999999999999972</c:v>
                </c:pt>
                <c:pt idx="2510">
                  <c:v>1.6700000000000159</c:v>
                </c:pt>
                <c:pt idx="2511">
                  <c:v>2.6500000000000057</c:v>
                </c:pt>
                <c:pt idx="2512">
                  <c:v>0.37999999999999545</c:v>
                </c:pt>
                <c:pt idx="2513">
                  <c:v>0.28999999999999915</c:v>
                </c:pt>
                <c:pt idx="2514">
                  <c:v>2.8500000000000085</c:v>
                </c:pt>
                <c:pt idx="2515">
                  <c:v>1.519999999999996</c:v>
                </c:pt>
                <c:pt idx="2516">
                  <c:v>0.67000000000000171</c:v>
                </c:pt>
                <c:pt idx="2517">
                  <c:v>1.3299999999999983</c:v>
                </c:pt>
                <c:pt idx="2518">
                  <c:v>1.3399999999999999</c:v>
                </c:pt>
                <c:pt idx="2519">
                  <c:v>5.1700000000000159</c:v>
                </c:pt>
                <c:pt idx="2520">
                  <c:v>4.289999999999992</c:v>
                </c:pt>
                <c:pt idx="2521">
                  <c:v>1.2700000000000102</c:v>
                </c:pt>
                <c:pt idx="2522">
                  <c:v>1.9499999999999886</c:v>
                </c:pt>
                <c:pt idx="2523">
                  <c:v>0.37000000000000455</c:v>
                </c:pt>
                <c:pt idx="2524">
                  <c:v>3.0000000000001137E-2</c:v>
                </c:pt>
                <c:pt idx="2525">
                  <c:v>0.89000000000000057</c:v>
                </c:pt>
                <c:pt idx="2526">
                  <c:v>0.37000000000000011</c:v>
                </c:pt>
                <c:pt idx="2527">
                  <c:v>0.59000000000000341</c:v>
                </c:pt>
                <c:pt idx="2528">
                  <c:v>2.1200000000000045</c:v>
                </c:pt>
                <c:pt idx="2529">
                  <c:v>0.12999999999999901</c:v>
                </c:pt>
                <c:pt idx="2530">
                  <c:v>0.5</c:v>
                </c:pt>
                <c:pt idx="2531">
                  <c:v>2.4200000000000017</c:v>
                </c:pt>
                <c:pt idx="2532">
                  <c:v>1.33</c:v>
                </c:pt>
                <c:pt idx="2533">
                  <c:v>2.1899999999999977</c:v>
                </c:pt>
                <c:pt idx="2534">
                  <c:v>0.30999999999999872</c:v>
                </c:pt>
                <c:pt idx="2535">
                  <c:v>0.88999999999999879</c:v>
                </c:pt>
                <c:pt idx="2536">
                  <c:v>1.6099999999999852</c:v>
                </c:pt>
                <c:pt idx="2537">
                  <c:v>7.0000000000000062E-2</c:v>
                </c:pt>
                <c:pt idx="2538">
                  <c:v>0.82999999999999829</c:v>
                </c:pt>
                <c:pt idx="2539">
                  <c:v>0.95999999999999375</c:v>
                </c:pt>
                <c:pt idx="2540">
                  <c:v>6.6200000000000045</c:v>
                </c:pt>
                <c:pt idx="2541">
                  <c:v>0.62999999999999901</c:v>
                </c:pt>
                <c:pt idx="2542">
                  <c:v>4.460000000000008</c:v>
                </c:pt>
                <c:pt idx="2543">
                  <c:v>1.6099999999999994</c:v>
                </c:pt>
                <c:pt idx="2544">
                  <c:v>3.2900000000000027</c:v>
                </c:pt>
                <c:pt idx="2545">
                  <c:v>1.2600000000000051</c:v>
                </c:pt>
                <c:pt idx="2546">
                  <c:v>1.460000000000008</c:v>
                </c:pt>
                <c:pt idx="2547">
                  <c:v>0.56000000000000227</c:v>
                </c:pt>
                <c:pt idx="2548">
                  <c:v>1.75</c:v>
                </c:pt>
                <c:pt idx="2549">
                  <c:v>8.0000000000012506E-2</c:v>
                </c:pt>
                <c:pt idx="2550">
                  <c:v>5.1299999999999955</c:v>
                </c:pt>
                <c:pt idx="2551">
                  <c:v>1.1099999999999994</c:v>
                </c:pt>
                <c:pt idx="2552">
                  <c:v>1.0100000000000051</c:v>
                </c:pt>
                <c:pt idx="2553">
                  <c:v>1.259999999999998</c:v>
                </c:pt>
                <c:pt idx="2554">
                  <c:v>4.4500000000000028</c:v>
                </c:pt>
                <c:pt idx="2555">
                  <c:v>1.7299999999999898</c:v>
                </c:pt>
                <c:pt idx="2556">
                  <c:v>3.0599999999999952</c:v>
                </c:pt>
                <c:pt idx="2557">
                  <c:v>1.0900000000000034</c:v>
                </c:pt>
                <c:pt idx="2558">
                  <c:v>0.81000000000000227</c:v>
                </c:pt>
                <c:pt idx="2559">
                  <c:v>0.59999999999999432</c:v>
                </c:pt>
                <c:pt idx="2560">
                  <c:v>1.1499999999999986</c:v>
                </c:pt>
                <c:pt idx="2561">
                  <c:v>0.57999999999999829</c:v>
                </c:pt>
                <c:pt idx="2562">
                  <c:v>0.9100000000000108</c:v>
                </c:pt>
                <c:pt idx="2563">
                  <c:v>9.0000000000003411E-2</c:v>
                </c:pt>
                <c:pt idx="2564">
                  <c:v>1.3200000000000003</c:v>
                </c:pt>
                <c:pt idx="2565">
                  <c:v>0.34999999999999432</c:v>
                </c:pt>
                <c:pt idx="2566">
                  <c:v>0.66000000000000369</c:v>
                </c:pt>
                <c:pt idx="2567">
                  <c:v>0.65999999999999925</c:v>
                </c:pt>
                <c:pt idx="2568">
                  <c:v>1.8999999999999986</c:v>
                </c:pt>
                <c:pt idx="2569">
                  <c:v>1.9599999999999973</c:v>
                </c:pt>
                <c:pt idx="2570">
                  <c:v>0.16999999999999993</c:v>
                </c:pt>
                <c:pt idx="2571">
                  <c:v>3.4600000000000364</c:v>
                </c:pt>
                <c:pt idx="2572">
                  <c:v>4.0600000000000023</c:v>
                </c:pt>
                <c:pt idx="2573">
                  <c:v>1.2999999999999972</c:v>
                </c:pt>
                <c:pt idx="2574">
                  <c:v>1.2700000000000102</c:v>
                </c:pt>
                <c:pt idx="2575">
                  <c:v>0.80999999999999872</c:v>
                </c:pt>
                <c:pt idx="2576">
                  <c:v>1.6600000000000108</c:v>
                </c:pt>
                <c:pt idx="2577">
                  <c:v>0.10999999999999943</c:v>
                </c:pt>
                <c:pt idx="2578">
                  <c:v>4.25</c:v>
                </c:pt>
                <c:pt idx="2579">
                  <c:v>1.8599999999999994</c:v>
                </c:pt>
                <c:pt idx="2580">
                  <c:v>2.6099999999999994</c:v>
                </c:pt>
                <c:pt idx="2581">
                  <c:v>3.2000000000000028</c:v>
                </c:pt>
                <c:pt idx="2582">
                  <c:v>0.26999999999999602</c:v>
                </c:pt>
                <c:pt idx="2583">
                  <c:v>1.6899999999999977</c:v>
                </c:pt>
                <c:pt idx="2584">
                  <c:v>1.4100000000000108</c:v>
                </c:pt>
                <c:pt idx="2585">
                  <c:v>1.1300000000000026</c:v>
                </c:pt>
                <c:pt idx="2586">
                  <c:v>0.5</c:v>
                </c:pt>
                <c:pt idx="2587">
                  <c:v>5.6099999999999994</c:v>
                </c:pt>
                <c:pt idx="2588">
                  <c:v>2.1200000000000045</c:v>
                </c:pt>
                <c:pt idx="2589">
                  <c:v>0.98000000000000043</c:v>
                </c:pt>
                <c:pt idx="2590">
                  <c:v>1.2399999999999984</c:v>
                </c:pt>
                <c:pt idx="2591">
                  <c:v>0.21999999999999997</c:v>
                </c:pt>
                <c:pt idx="2592">
                  <c:v>6.4399999999999977</c:v>
                </c:pt>
                <c:pt idx="2593">
                  <c:v>0.57000000000000028</c:v>
                </c:pt>
                <c:pt idx="2594">
                  <c:v>1.3600000000000136</c:v>
                </c:pt>
                <c:pt idx="2595">
                  <c:v>5.25</c:v>
                </c:pt>
                <c:pt idx="2596">
                  <c:v>2.3199999999999932</c:v>
                </c:pt>
                <c:pt idx="2597">
                  <c:v>1.1700000000000017</c:v>
                </c:pt>
                <c:pt idx="2598">
                  <c:v>1</c:v>
                </c:pt>
                <c:pt idx="2599">
                  <c:v>3.2600000000000051</c:v>
                </c:pt>
                <c:pt idx="2600">
                  <c:v>1.3999999999999915</c:v>
                </c:pt>
                <c:pt idx="2601">
                  <c:v>1.5399999999999991</c:v>
                </c:pt>
                <c:pt idx="2602">
                  <c:v>1.0300000000000011</c:v>
                </c:pt>
                <c:pt idx="2603">
                  <c:v>0.60000000000000142</c:v>
                </c:pt>
                <c:pt idx="2604">
                  <c:v>1.1599999999999966</c:v>
                </c:pt>
                <c:pt idx="2605">
                  <c:v>0.49000000000000909</c:v>
                </c:pt>
                <c:pt idx="2606">
                  <c:v>0.62000000000000455</c:v>
                </c:pt>
                <c:pt idx="2607">
                  <c:v>3.0499999999999972</c:v>
                </c:pt>
                <c:pt idx="2608">
                  <c:v>2.5700000000000003</c:v>
                </c:pt>
              </c:numCache>
            </c:numRef>
          </c:yVal>
        </c:ser>
        <c:axId val="124144640"/>
        <c:axId val="113600768"/>
      </c:scatterChart>
      <c:valAx>
        <c:axId val="124144640"/>
        <c:scaling>
          <c:orientation val="minMax"/>
        </c:scaling>
        <c:axPos val="b"/>
        <c:numFmt formatCode="0.00" sourceLinked="1"/>
        <c:tickLblPos val="nextTo"/>
        <c:crossAx val="113600768"/>
        <c:crosses val="autoZero"/>
        <c:crossBetween val="midCat"/>
      </c:valAx>
      <c:valAx>
        <c:axId val="113600768"/>
        <c:scaling>
          <c:orientation val="minMax"/>
        </c:scaling>
        <c:axPos val="l"/>
        <c:majorGridlines/>
        <c:numFmt formatCode="General" sourceLinked="1"/>
        <c:tickLblPos val="nextTo"/>
        <c:crossAx val="12414464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26</xdr:row>
      <xdr:rowOff>9525</xdr:rowOff>
    </xdr:from>
    <xdr:to>
      <xdr:col>13</xdr:col>
      <xdr:colOff>419100</xdr:colOff>
      <xdr:row>54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12</xdr:row>
      <xdr:rowOff>0</xdr:rowOff>
    </xdr:from>
    <xdr:to>
      <xdr:col>11</xdr:col>
      <xdr:colOff>466725</xdr:colOff>
      <xdr:row>28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190500</xdr:colOff>
      <xdr:row>31</xdr:row>
      <xdr:rowOff>28575</xdr:rowOff>
    </xdr:from>
    <xdr:to>
      <xdr:col>11</xdr:col>
      <xdr:colOff>495300</xdr:colOff>
      <xdr:row>48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486"/>
  <sheetViews>
    <sheetView topLeftCell="N2644" workbookViewId="0">
      <selection activeCell="Z45" sqref="Z45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53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40</v>
      </c>
    </row>
    <row r="6" spans="1:22">
      <c r="A6" s="3" t="s">
        <v>16</v>
      </c>
      <c r="B6" s="1">
        <f t="shared" ref="B6:R6" si="0">COUNT(B54:B2662)</f>
        <v>2609</v>
      </c>
      <c r="C6" s="1">
        <f t="shared" si="0"/>
        <v>2609</v>
      </c>
      <c r="D6" s="1">
        <f t="shared" si="0"/>
        <v>2609</v>
      </c>
      <c r="E6" s="1">
        <f t="shared" si="0"/>
        <v>2609</v>
      </c>
      <c r="F6" s="1">
        <f t="shared" si="0"/>
        <v>2609</v>
      </c>
      <c r="G6" s="1">
        <f t="shared" si="0"/>
        <v>2609</v>
      </c>
      <c r="H6" s="1">
        <f t="shared" si="0"/>
        <v>2609</v>
      </c>
      <c r="I6" s="1">
        <f t="shared" si="0"/>
        <v>2609</v>
      </c>
      <c r="J6" s="1">
        <f t="shared" si="0"/>
        <v>2609</v>
      </c>
      <c r="K6" s="1">
        <f t="shared" si="0"/>
        <v>2609</v>
      </c>
      <c r="L6" s="1">
        <f t="shared" si="0"/>
        <v>2609</v>
      </c>
      <c r="M6" s="1">
        <f t="shared" si="0"/>
        <v>2609</v>
      </c>
      <c r="N6" s="1">
        <f t="shared" si="0"/>
        <v>2609</v>
      </c>
      <c r="O6" s="1">
        <f t="shared" si="0"/>
        <v>2609</v>
      </c>
      <c r="P6" s="1">
        <f t="shared" si="0"/>
        <v>2609</v>
      </c>
      <c r="Q6" s="1">
        <f t="shared" si="0"/>
        <v>2609</v>
      </c>
      <c r="R6" s="1">
        <f t="shared" si="0"/>
        <v>2609</v>
      </c>
      <c r="T6" s="3" t="s">
        <v>16</v>
      </c>
      <c r="V6" s="1">
        <f>COUNT(V54:V2662)</f>
        <v>2609</v>
      </c>
    </row>
    <row r="7" spans="1:22">
      <c r="A7" s="3" t="s">
        <v>13</v>
      </c>
      <c r="D7" s="1"/>
      <c r="E7" s="5">
        <f t="shared" ref="E7:R7" si="1">AVERAGE(E54:E2662)</f>
        <v>466.72301264852365</v>
      </c>
      <c r="F7" s="5">
        <f t="shared" si="1"/>
        <v>467.99971253353925</v>
      </c>
      <c r="G7" s="5">
        <f t="shared" si="1"/>
        <v>48.253917209658887</v>
      </c>
      <c r="H7" s="5">
        <f t="shared" si="1"/>
        <v>466.91773476427824</v>
      </c>
      <c r="I7" s="5">
        <f t="shared" si="1"/>
        <v>468.30564967420423</v>
      </c>
      <c r="J7" s="5">
        <f t="shared" si="1"/>
        <v>59.397416634725957</v>
      </c>
      <c r="K7" s="5">
        <f t="shared" si="1"/>
        <v>466.82037370640182</v>
      </c>
      <c r="L7" s="5">
        <f t="shared" si="1"/>
        <v>-0.19472211575316342</v>
      </c>
      <c r="M7" s="5">
        <f t="shared" si="1"/>
        <v>468.15268110387353</v>
      </c>
      <c r="N7" s="5">
        <f t="shared" si="1"/>
        <v>39.149633817896486</v>
      </c>
      <c r="O7" s="5">
        <f t="shared" si="1"/>
        <v>-0.30593714066692329</v>
      </c>
      <c r="P7" s="5">
        <f t="shared" si="1"/>
        <v>78.299267635792972</v>
      </c>
      <c r="Q7" s="5">
        <f t="shared" si="1"/>
        <v>-0.17228753847113262</v>
      </c>
      <c r="R7" s="5">
        <f t="shared" si="1"/>
        <v>0.66898302121181086</v>
      </c>
      <c r="T7" s="3" t="s">
        <v>13</v>
      </c>
      <c r="V7" s="5">
        <f>AVERAGE(V54:V2662)</f>
        <v>0.86404951180510159</v>
      </c>
    </row>
    <row r="8" spans="1:22">
      <c r="A8" s="3" t="s">
        <v>14</v>
      </c>
      <c r="B8" s="1">
        <f t="shared" ref="B8:R8" si="2">MIN(B54:B2662)</f>
        <v>1</v>
      </c>
      <c r="C8" s="1">
        <f t="shared" si="2"/>
        <v>1</v>
      </c>
      <c r="D8" s="1">
        <f t="shared" si="2"/>
        <v>1</v>
      </c>
      <c r="E8" s="6">
        <f t="shared" si="2"/>
        <v>0.03</v>
      </c>
      <c r="F8" s="6">
        <f t="shared" si="2"/>
        <v>-147.09</v>
      </c>
      <c r="G8" s="6">
        <f t="shared" si="2"/>
        <v>7.49</v>
      </c>
      <c r="H8" s="6">
        <f t="shared" si="2"/>
        <v>0.04</v>
      </c>
      <c r="I8" s="6">
        <f t="shared" si="2"/>
        <v>-207.88</v>
      </c>
      <c r="J8" s="6">
        <f t="shared" si="2"/>
        <v>7.66</v>
      </c>
      <c r="K8" s="6">
        <f t="shared" si="2"/>
        <v>3.5000000000000003E-2</v>
      </c>
      <c r="L8" s="6">
        <f t="shared" si="2"/>
        <v>-195.61000000000058</v>
      </c>
      <c r="M8" s="6">
        <f t="shared" si="2"/>
        <v>-97.56</v>
      </c>
      <c r="N8" s="6">
        <f t="shared" si="2"/>
        <v>6.5106931274634645</v>
      </c>
      <c r="O8" s="6">
        <f t="shared" si="2"/>
        <v>-533.6</v>
      </c>
      <c r="P8" s="6">
        <f t="shared" si="2"/>
        <v>13.021386254926929</v>
      </c>
      <c r="Q8" s="6">
        <f t="shared" si="2"/>
        <v>-0.98196073273636808</v>
      </c>
      <c r="R8" s="6">
        <f t="shared" si="2"/>
        <v>3.3669955778129905E-4</v>
      </c>
      <c r="T8" s="3" t="s">
        <v>14</v>
      </c>
      <c r="V8" s="6">
        <f>MIN(V54:V2662)</f>
        <v>1.5857317149025612E-4</v>
      </c>
    </row>
    <row r="9" spans="1:22">
      <c r="A9" s="3" t="s">
        <v>15</v>
      </c>
      <c r="B9" s="1">
        <f t="shared" ref="B9:R9" si="3">MAX(B54:B2662)</f>
        <v>15</v>
      </c>
      <c r="C9" s="1">
        <f t="shared" si="3"/>
        <v>19</v>
      </c>
      <c r="D9" s="1">
        <f t="shared" si="3"/>
        <v>19</v>
      </c>
      <c r="E9" s="6">
        <f t="shared" si="3"/>
        <v>13612.75</v>
      </c>
      <c r="F9" s="6">
        <f t="shared" si="3"/>
        <v>12115.83</v>
      </c>
      <c r="G9" s="6">
        <f t="shared" si="3"/>
        <v>518.27</v>
      </c>
      <c r="H9" s="6">
        <f t="shared" si="3"/>
        <v>13519</v>
      </c>
      <c r="I9" s="6">
        <f t="shared" si="3"/>
        <v>12258.18</v>
      </c>
      <c r="J9" s="6">
        <f t="shared" si="3"/>
        <v>319.57</v>
      </c>
      <c r="K9" s="6">
        <f t="shared" si="3"/>
        <v>13565.875</v>
      </c>
      <c r="L9" s="6">
        <f t="shared" si="3"/>
        <v>137.80999999999949</v>
      </c>
      <c r="M9" s="6">
        <f t="shared" si="3"/>
        <v>12103.785</v>
      </c>
      <c r="N9" s="6">
        <f t="shared" si="3"/>
        <v>261.15265310733491</v>
      </c>
      <c r="O9" s="6">
        <f t="shared" si="3"/>
        <v>363.01</v>
      </c>
      <c r="P9" s="6">
        <f t="shared" si="3"/>
        <v>522.30530621466983</v>
      </c>
      <c r="Q9" s="6">
        <f t="shared" si="3"/>
        <v>0.96921556894873451</v>
      </c>
      <c r="R9" s="6">
        <f t="shared" si="3"/>
        <v>2.9356883002096765</v>
      </c>
      <c r="T9" s="3" t="s">
        <v>15</v>
      </c>
      <c r="V9" s="6">
        <f>MAX(V54:V2662)</f>
        <v>8.6115208158806755</v>
      </c>
    </row>
    <row r="10" spans="1:22">
      <c r="A10" s="3" t="s">
        <v>17</v>
      </c>
      <c r="E10" s="5">
        <f t="shared" ref="E10:R10" si="4">STDEV(E54:E2662)</f>
        <v>949.00773507948099</v>
      </c>
      <c r="F10" s="5">
        <f t="shared" si="4"/>
        <v>930.25321037714252</v>
      </c>
      <c r="G10" s="5">
        <f t="shared" si="4"/>
        <v>30.595612950424144</v>
      </c>
      <c r="H10" s="5">
        <f t="shared" si="4"/>
        <v>949.46744192498886</v>
      </c>
      <c r="I10" s="5">
        <f t="shared" si="4"/>
        <v>934.95136250246662</v>
      </c>
      <c r="J10" s="5">
        <f t="shared" si="4"/>
        <v>34.841746481027805</v>
      </c>
      <c r="K10" s="5">
        <f t="shared" si="4"/>
        <v>949.21559649023357</v>
      </c>
      <c r="L10" s="5">
        <f t="shared" si="4"/>
        <v>12.931146558318225</v>
      </c>
      <c r="M10" s="5">
        <f t="shared" si="4"/>
        <v>931.84816796698635</v>
      </c>
      <c r="N10" s="5">
        <f t="shared" si="4"/>
        <v>21.654398958165181</v>
      </c>
      <c r="O10" s="5">
        <f t="shared" si="4"/>
        <v>75.140792853580919</v>
      </c>
      <c r="P10" s="5">
        <f t="shared" si="4"/>
        <v>43.308797916330363</v>
      </c>
      <c r="Q10" s="5">
        <f t="shared" si="4"/>
        <v>0.34642967629521348</v>
      </c>
      <c r="R10" s="5">
        <f t="shared" si="4"/>
        <v>0.50871551537702731</v>
      </c>
      <c r="T10" s="3" t="s">
        <v>17</v>
      </c>
      <c r="V10" s="5">
        <f>STDEV(V54:V2662)</f>
        <v>0.7741251908157295</v>
      </c>
    </row>
    <row r="11" spans="1:22">
      <c r="A11" s="3" t="s">
        <v>25</v>
      </c>
      <c r="L11" s="6">
        <f>SQRT(SUMSQ(L54:L2662)/L6)</f>
        <v>12.930134437857408</v>
      </c>
      <c r="O11" s="6">
        <f>SQRT(SUMSQ(O54:O2662)/O6)</f>
        <v>75.12701409938677</v>
      </c>
      <c r="R11" s="6">
        <f>SQRT(SUMSQ(R54:R2662)/R6)</f>
        <v>0.84037525334126906</v>
      </c>
      <c r="S11" s="6" t="e">
        <f>SQRT((SUMSQ(O54:O2662)-SUMSQ(P54:P2662))/M6)</f>
        <v>#NUM!</v>
      </c>
      <c r="T11" s="3" t="s">
        <v>25</v>
      </c>
      <c r="V11" s="6">
        <f>SQRT(SUMSQ(V54:V2662)/V6)</f>
        <v>1.1600093433285084</v>
      </c>
    </row>
    <row r="12" spans="1:22" ht="14.25">
      <c r="A12" s="3" t="s">
        <v>26</v>
      </c>
      <c r="B12" s="3" t="s">
        <v>51</v>
      </c>
      <c r="L12" s="1">
        <f>10000*L11/K7</f>
        <v>276.9830788488589</v>
      </c>
      <c r="O12" s="1">
        <f>10000*O11/M7</f>
        <v>1604.7545412373195</v>
      </c>
      <c r="S12" s="1" t="e">
        <f>10000*S11/M7</f>
        <v>#NUM!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33</v>
      </c>
      <c r="F14" s="7">
        <f>SUM(W54:W2662)/SUM(X54:X2662)</f>
        <v>7.1265177620180989E-2</v>
      </c>
      <c r="H14" s="5" t="s">
        <v>34</v>
      </c>
      <c r="I14" s="8">
        <f>SQRT(SUMSQ(V54:V2662)/SUMSQ(Y54:Y2662))</f>
        <v>5.4781427456582994E-2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35</v>
      </c>
      <c r="F15" s="7">
        <f>SUM(S54:S2662)/SUM(T54:T2662)</f>
        <v>0.98176185985685682</v>
      </c>
      <c r="H15" s="5" t="s">
        <v>36</v>
      </c>
      <c r="I15" s="8">
        <f>SQRT(SUMSQ(R54:R2662)/SUMSQ(U54:U2662))</f>
        <v>0.9766136260683147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29</v>
      </c>
      <c r="K17" s="1"/>
      <c r="L17" s="1"/>
      <c r="N17"/>
      <c r="P17"/>
      <c r="Q17"/>
      <c r="S17" s="1"/>
    </row>
    <row r="18" spans="1:26">
      <c r="A18" s="3" t="s">
        <v>45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44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COUNT(K54:K2453)</f>
        <v>2400</v>
      </c>
      <c r="L20" s="1">
        <f>COUNT(L54:L2453)</f>
        <v>2400</v>
      </c>
      <c r="M20" s="1">
        <f>COUNT(M54:M2453)</f>
        <v>2400</v>
      </c>
      <c r="N20" s="1"/>
      <c r="O20" s="1">
        <f>COUNT(O54:O2453)</f>
        <v>2400</v>
      </c>
      <c r="P20" s="1"/>
      <c r="Q20" s="1"/>
      <c r="R20" s="1"/>
      <c r="T20" s="3"/>
      <c r="V20" s="1"/>
      <c r="Y20" s="3" t="s">
        <v>16</v>
      </c>
      <c r="Z20" s="1">
        <f>COUNT(Z54:Z2453)</f>
        <v>2400</v>
      </c>
    </row>
    <row r="21" spans="1:26">
      <c r="A21" s="3" t="s">
        <v>13</v>
      </c>
      <c r="D21" s="1"/>
      <c r="J21" s="3" t="s">
        <v>13</v>
      </c>
      <c r="K21" s="5">
        <f>AVERAGE(K54:K2453)</f>
        <v>498.92040000000077</v>
      </c>
      <c r="L21" s="5">
        <f>AVERAGE(L54:L2453)</f>
        <v>-0.21030833333333457</v>
      </c>
      <c r="M21" s="5">
        <f>AVERAGE(M54:M2453)</f>
        <v>499.87156666666903</v>
      </c>
      <c r="O21" s="5">
        <f>AVERAGE(O54:O2453)</f>
        <v>1.0534083333333322</v>
      </c>
      <c r="P21" s="5"/>
      <c r="Q21" s="5"/>
      <c r="R21" s="5"/>
      <c r="T21" s="3"/>
      <c r="V21" s="5"/>
      <c r="Y21" s="3" t="s">
        <v>13</v>
      </c>
      <c r="Z21" s="5">
        <f>AVERAGE(Z54:Z2453)</f>
        <v>0.4770744193866443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MIN(K54:K2453)</f>
        <v>3.5000000000000003E-2</v>
      </c>
      <c r="L22" s="6">
        <f>MIN(L54:L2453)</f>
        <v>-195.61000000000058</v>
      </c>
      <c r="M22" s="6">
        <f>MIN(M54:M2453)</f>
        <v>-97.56</v>
      </c>
      <c r="N22" s="6"/>
      <c r="O22" s="6">
        <f>MIN(O54:O2453)</f>
        <v>-501.46999999999997</v>
      </c>
      <c r="P22" s="6" t="s">
        <v>29</v>
      </c>
      <c r="R22" s="6"/>
      <c r="T22" s="3"/>
      <c r="V22" s="6"/>
      <c r="Y22" s="3" t="s">
        <v>14</v>
      </c>
      <c r="Z22" s="6">
        <f>MIN(Z54:Z2453)</f>
        <v>8.5188027327788254E-2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MAX(K54:K2453)</f>
        <v>13565.875</v>
      </c>
      <c r="L23" s="6">
        <f>MAX(L54:L2453)</f>
        <v>137.80999999999949</v>
      </c>
      <c r="M23" s="6">
        <f>MAX(M54:M2453)</f>
        <v>12103.785</v>
      </c>
      <c r="N23" s="6"/>
      <c r="O23" s="6">
        <f>MAX(O54:O2453)</f>
        <v>363.01</v>
      </c>
      <c r="R23" s="6"/>
      <c r="T23" s="3"/>
      <c r="V23" s="6"/>
      <c r="Y23" s="3" t="s">
        <v>15</v>
      </c>
      <c r="Z23" s="6">
        <f>MAX(Z54:Z2453)</f>
        <v>0.63076223729706582</v>
      </c>
    </row>
    <row r="24" spans="1:26">
      <c r="A24" s="3" t="s">
        <v>17</v>
      </c>
      <c r="J24" s="3" t="s">
        <v>17</v>
      </c>
      <c r="K24" s="5">
        <f>STDEV(K54:K2453)</f>
        <v>982.77105044414486</v>
      </c>
      <c r="L24" s="5">
        <f>STDEV(L54:L2453)</f>
        <v>13.464011397282091</v>
      </c>
      <c r="M24" s="5">
        <f>STDEV(M54:M2453)</f>
        <v>964.5705772604457</v>
      </c>
      <c r="O24" s="5">
        <f>STDEV(O54:O2453)</f>
        <v>70.867255104072953</v>
      </c>
      <c r="P24" s="5"/>
      <c r="Q24" s="5"/>
      <c r="R24" s="5"/>
      <c r="T24" s="3"/>
      <c r="V24" s="5"/>
      <c r="Y24" s="3" t="s">
        <v>17</v>
      </c>
      <c r="Z24" s="5">
        <f>STDEV(Z54:Z2453)</f>
        <v>0.11622120691718289</v>
      </c>
    </row>
    <row r="25" spans="1:26">
      <c r="A25" s="3" t="s">
        <v>25</v>
      </c>
      <c r="L25" s="6">
        <f>SQRT(SUMSQ(L54:L2453)/L20)</f>
        <v>13.462848856513762</v>
      </c>
      <c r="O25" s="6">
        <f>SQRT(SUMSQ(O54:O2453)/O20)</f>
        <v>70.860319962350317</v>
      </c>
      <c r="R25" s="6"/>
      <c r="S25" s="6"/>
      <c r="T25" s="3"/>
      <c r="V25" s="6"/>
    </row>
    <row r="26" spans="1:26" ht="14.25">
      <c r="A26" s="3" t="s">
        <v>26</v>
      </c>
      <c r="B26" s="3"/>
      <c r="L26" s="1">
        <f>10000*L25/K21</f>
        <v>269.8396148266084</v>
      </c>
      <c r="O26" s="1">
        <f>10000*O25/M21</f>
        <v>1417.5705258627429</v>
      </c>
      <c r="S26" s="1"/>
      <c r="T26" s="3"/>
      <c r="U26" t="s">
        <v>29</v>
      </c>
    </row>
    <row r="27" spans="1:26">
      <c r="A27" s="3"/>
      <c r="B27" s="3"/>
      <c r="L27" s="1"/>
      <c r="S27" s="1"/>
      <c r="T27" s="3"/>
    </row>
    <row r="28" spans="1:26">
      <c r="A28" s="3"/>
      <c r="B28" s="3"/>
      <c r="L28" s="1"/>
      <c r="S28" s="1"/>
      <c r="T28" s="3"/>
    </row>
    <row r="29" spans="1:26">
      <c r="A29" s="3" t="s">
        <v>54</v>
      </c>
      <c r="B29" s="3"/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L30" s="1"/>
    </row>
    <row r="31" spans="1:26">
      <c r="A31" s="3" t="s">
        <v>16</v>
      </c>
      <c r="B31" s="1">
        <f t="shared" ref="B31:G31" si="5">COUNT(B2668:B3402)</f>
        <v>735</v>
      </c>
      <c r="C31" s="1">
        <f t="shared" si="5"/>
        <v>735</v>
      </c>
      <c r="D31" s="1">
        <f t="shared" si="5"/>
        <v>735</v>
      </c>
      <c r="E31" s="1">
        <f t="shared" si="5"/>
        <v>735</v>
      </c>
      <c r="F31" s="1">
        <f t="shared" si="5"/>
        <v>735</v>
      </c>
      <c r="G31" s="1">
        <f t="shared" si="5"/>
        <v>735</v>
      </c>
      <c r="L31" s="1"/>
    </row>
    <row r="32" spans="1:26">
      <c r="A32" s="3" t="s">
        <v>13</v>
      </c>
      <c r="D32" s="1"/>
      <c r="E32" s="5">
        <f>AVERAGE(E2668:E3402)</f>
        <v>1028.3100816326532</v>
      </c>
      <c r="F32" s="5">
        <f>AVERAGE(F2668:F3402)</f>
        <v>1008.2174421768707</v>
      </c>
      <c r="G32" s="5">
        <f>AVERAGE(G2668:G3402)</f>
        <v>54.359129251700587</v>
      </c>
      <c r="L32" s="1"/>
    </row>
    <row r="33" spans="1:26">
      <c r="A33" s="3" t="s">
        <v>14</v>
      </c>
      <c r="B33" s="1">
        <f t="shared" ref="B33:G33" si="6">MIN(B2668:B3402)</f>
        <v>0</v>
      </c>
      <c r="C33" s="1">
        <f t="shared" si="6"/>
        <v>0</v>
      </c>
      <c r="D33" s="1">
        <f t="shared" si="6"/>
        <v>0</v>
      </c>
      <c r="E33" s="6">
        <f t="shared" si="6"/>
        <v>0</v>
      </c>
      <c r="F33" s="6">
        <f t="shared" si="6"/>
        <v>-133.41</v>
      </c>
      <c r="G33" s="6">
        <f t="shared" si="6"/>
        <v>4.4800000000000004</v>
      </c>
      <c r="L33" s="1"/>
    </row>
    <row r="34" spans="1:26">
      <c r="A34" s="3" t="s">
        <v>15</v>
      </c>
      <c r="B34" s="1">
        <f t="shared" ref="B34:G34" si="7">MAX(B2668:B3402)</f>
        <v>15</v>
      </c>
      <c r="C34" s="1">
        <f t="shared" si="7"/>
        <v>19</v>
      </c>
      <c r="D34" s="1">
        <f t="shared" si="7"/>
        <v>19</v>
      </c>
      <c r="E34" s="6">
        <f t="shared" si="7"/>
        <v>44935.18</v>
      </c>
      <c r="F34" s="6">
        <f t="shared" si="7"/>
        <v>41252.6</v>
      </c>
      <c r="G34" s="6">
        <f t="shared" si="7"/>
        <v>728.28</v>
      </c>
      <c r="L34" s="1"/>
    </row>
    <row r="35" spans="1:26">
      <c r="A35" s="3" t="s">
        <v>17</v>
      </c>
      <c r="E35" s="5">
        <f>STDEV(E2668:E3402)</f>
        <v>3558.5237032555492</v>
      </c>
      <c r="F35" s="5">
        <f>STDEV(F2668:F3402)</f>
        <v>3377.2870753162761</v>
      </c>
      <c r="G35" s="5">
        <f>STDEV(G2668:G3402)</f>
        <v>56.42379038895362</v>
      </c>
      <c r="L35" s="1"/>
    </row>
    <row r="36" spans="1:26">
      <c r="A36" s="3"/>
      <c r="L36" s="1"/>
    </row>
    <row r="37" spans="1:26">
      <c r="A37" s="3"/>
      <c r="B37" s="3"/>
      <c r="L37" s="1"/>
      <c r="S37" s="1"/>
      <c r="T37" s="3"/>
    </row>
    <row r="38" spans="1:26">
      <c r="A38" s="3" t="s">
        <v>55</v>
      </c>
      <c r="B38" s="3"/>
      <c r="L38" s="1"/>
    </row>
    <row r="39" spans="1:26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26">
      <c r="A40" s="3" t="s">
        <v>16</v>
      </c>
      <c r="B40" s="1">
        <f t="shared" ref="B40:G40" si="8">COUNT(B3408:B3486)</f>
        <v>79</v>
      </c>
      <c r="C40" s="1">
        <f t="shared" si="8"/>
        <v>79</v>
      </c>
      <c r="D40" s="1">
        <f t="shared" si="8"/>
        <v>79</v>
      </c>
      <c r="E40" s="1">
        <f t="shared" si="8"/>
        <v>79</v>
      </c>
      <c r="F40" s="1">
        <f t="shared" si="8"/>
        <v>79</v>
      </c>
      <c r="G40" s="1">
        <f t="shared" si="8"/>
        <v>79</v>
      </c>
      <c r="L40" s="1"/>
    </row>
    <row r="41" spans="1:26">
      <c r="A41" s="3" t="s">
        <v>13</v>
      </c>
      <c r="D41" s="1"/>
      <c r="E41" s="5">
        <f>AVERAGE(E3408:E3486)</f>
        <v>115.78253164556963</v>
      </c>
      <c r="F41" s="5">
        <f>AVERAGE(F3408:F3486)</f>
        <v>130.37797468354429</v>
      </c>
      <c r="G41" s="5">
        <f>AVERAGE(G3408:G3486)</f>
        <v>89.87936708860758</v>
      </c>
      <c r="L41" s="1"/>
    </row>
    <row r="42" spans="1:26">
      <c r="A42" s="3" t="s">
        <v>14</v>
      </c>
      <c r="B42" s="1">
        <f t="shared" ref="B42:G42" si="9">MIN(B3408:B3486)</f>
        <v>-10</v>
      </c>
      <c r="C42" s="1">
        <f t="shared" si="9"/>
        <v>1</v>
      </c>
      <c r="D42" s="1">
        <f t="shared" si="9"/>
        <v>12</v>
      </c>
      <c r="E42" s="6">
        <f t="shared" si="9"/>
        <v>0.27</v>
      </c>
      <c r="F42" s="6">
        <f t="shared" si="9"/>
        <v>-162.27000000000001</v>
      </c>
      <c r="G42" s="6">
        <f t="shared" si="9"/>
        <v>26.74</v>
      </c>
      <c r="J42" s="5" t="s">
        <v>29</v>
      </c>
      <c r="L42" s="1"/>
    </row>
    <row r="43" spans="1:26">
      <c r="A43" s="3" t="s">
        <v>15</v>
      </c>
      <c r="B43" s="1">
        <f t="shared" ref="B43:G43" si="10">MAX(B3408:B3486)</f>
        <v>10</v>
      </c>
      <c r="C43" s="1">
        <f t="shared" si="10"/>
        <v>13</v>
      </c>
      <c r="D43" s="1">
        <f t="shared" si="10"/>
        <v>19</v>
      </c>
      <c r="E43" s="6">
        <f t="shared" si="10"/>
        <v>633.89</v>
      </c>
      <c r="F43" s="6">
        <f t="shared" si="10"/>
        <v>712.36</v>
      </c>
      <c r="G43" s="6">
        <f t="shared" si="10"/>
        <v>249.76</v>
      </c>
      <c r="L43" s="1"/>
    </row>
    <row r="44" spans="1:26">
      <c r="A44" s="3" t="s">
        <v>17</v>
      </c>
      <c r="E44" s="5">
        <f>STDEV(E3408:E3486)</f>
        <v>114.49860177702266</v>
      </c>
      <c r="F44" s="5">
        <f>STDEV(F3408:F3486)</f>
        <v>135.6433823499425</v>
      </c>
      <c r="G44" s="5">
        <f>STDEV(G3408:G3486)</f>
        <v>35.962510905384946</v>
      </c>
      <c r="L44" s="1"/>
    </row>
    <row r="45" spans="1:26">
      <c r="A45" s="3"/>
      <c r="L45" s="1"/>
      <c r="Z45" t="s">
        <v>29</v>
      </c>
    </row>
    <row r="46" spans="1:26">
      <c r="A46" s="3" t="s">
        <v>28</v>
      </c>
      <c r="E46" s="2">
        <f>2*B6+B31+B40</f>
        <v>6032</v>
      </c>
      <c r="L46" s="1"/>
    </row>
    <row r="47" spans="1:26">
      <c r="A47" s="3"/>
      <c r="E47" s="2"/>
      <c r="L47" s="1"/>
    </row>
    <row r="48" spans="1:26">
      <c r="A48" s="3"/>
      <c r="E48" s="2"/>
      <c r="L48" s="1"/>
    </row>
    <row r="51" spans="1:27">
      <c r="A51" s="3" t="s">
        <v>27</v>
      </c>
    </row>
    <row r="52" spans="1:27" ht="14.25">
      <c r="A52" s="1" t="s">
        <v>12</v>
      </c>
      <c r="B52" s="4" t="s">
        <v>0</v>
      </c>
      <c r="C52" s="4" t="s">
        <v>1</v>
      </c>
      <c r="D52" s="4" t="s">
        <v>2</v>
      </c>
      <c r="E52" s="6" t="s">
        <v>6</v>
      </c>
      <c r="F52" s="6" t="s">
        <v>7</v>
      </c>
      <c r="G52" s="6" t="s">
        <v>8</v>
      </c>
      <c r="H52" s="6" t="s">
        <v>9</v>
      </c>
      <c r="I52" s="6" t="s">
        <v>10</v>
      </c>
      <c r="J52" s="6" t="s">
        <v>11</v>
      </c>
      <c r="K52" s="6" t="s">
        <v>18</v>
      </c>
      <c r="L52" s="6" t="s">
        <v>19</v>
      </c>
      <c r="M52" s="6" t="s">
        <v>20</v>
      </c>
      <c r="N52" s="6" t="s">
        <v>22</v>
      </c>
      <c r="O52" s="1" t="s">
        <v>21</v>
      </c>
      <c r="P52" s="6" t="s">
        <v>23</v>
      </c>
      <c r="Q52" s="6" t="s">
        <v>24</v>
      </c>
      <c r="R52" s="6" t="s">
        <v>30</v>
      </c>
      <c r="S52" s="6" t="s">
        <v>37</v>
      </c>
      <c r="T52" s="6" t="s">
        <v>38</v>
      </c>
      <c r="U52" s="6" t="s">
        <v>39</v>
      </c>
      <c r="V52" s="6" t="s">
        <v>40</v>
      </c>
      <c r="W52" s="6" t="s">
        <v>41</v>
      </c>
      <c r="X52" s="6" t="s">
        <v>42</v>
      </c>
      <c r="Y52" s="6" t="s">
        <v>43</v>
      </c>
      <c r="Z52" s="6" t="s">
        <v>44</v>
      </c>
      <c r="AA52" s="6" t="s">
        <v>56</v>
      </c>
    </row>
    <row r="54" spans="1:27">
      <c r="A54" s="1">
        <f t="shared" ref="A54:A117" si="11">1000000*D54+1000*C54+ABS(B54)</f>
        <v>2001001</v>
      </c>
      <c r="B54" s="1">
        <v>1</v>
      </c>
      <c r="C54" s="1">
        <v>1</v>
      </c>
      <c r="D54" s="2">
        <v>2</v>
      </c>
      <c r="E54" s="5">
        <v>584.73</v>
      </c>
      <c r="F54" s="5">
        <v>632.94000000000005</v>
      </c>
      <c r="G54" s="5">
        <v>34.130000000000003</v>
      </c>
      <c r="H54" s="5">
        <v>580.52</v>
      </c>
      <c r="I54" s="5">
        <v>534.07000000000005</v>
      </c>
      <c r="J54" s="5">
        <v>19.05</v>
      </c>
      <c r="K54" s="6">
        <f t="shared" ref="K54:K117" si="12" xml:space="preserve"> 0.5*(E54+H54)</f>
        <v>582.625</v>
      </c>
      <c r="L54" s="6">
        <f t="shared" ref="L54:L117" si="13">E54-H54</f>
        <v>4.2100000000000364</v>
      </c>
      <c r="M54" s="6">
        <f t="shared" ref="M54:M117" si="14">0.5*(F54+I54)</f>
        <v>583.50500000000011</v>
      </c>
      <c r="N54" s="5">
        <f t="shared" ref="N54:N117" si="15">0.5*P54</f>
        <v>19.543281454249183</v>
      </c>
      <c r="O54" s="6">
        <f t="shared" ref="O54:O117" si="16">F54-I54</f>
        <v>98.87</v>
      </c>
      <c r="P54" s="6">
        <f t="shared" ref="P54:P117" si="17">SQRT(G54*G54+J54*J54)</f>
        <v>39.086562908498365</v>
      </c>
      <c r="Q54" s="6">
        <f t="shared" ref="Q54:Q117" si="18">(G54*G54-J54*J54)/(G54*G54+J54*J54)</f>
        <v>0.5249219216062424</v>
      </c>
      <c r="R54" s="9">
        <f t="shared" ref="R54:R117" si="19">ABS(O54-L54)/P54</f>
        <v>2.4218041433215554</v>
      </c>
      <c r="S54" s="9">
        <f t="shared" ref="S54:S117" si="20">ABS(O54-L54)</f>
        <v>94.659999999999968</v>
      </c>
      <c r="T54">
        <f t="shared" ref="T54:T117" si="21">ABS(O54)</f>
        <v>98.87</v>
      </c>
      <c r="U54" s="9">
        <f t="shared" ref="U54:U117" si="22">ABS(O54)/P54</f>
        <v>2.5295137930509433</v>
      </c>
      <c r="V54" s="9">
        <f t="shared" ref="V54:V117" si="23">ABS(M54-K54)/N54</f>
        <v>4.502826211965421E-2</v>
      </c>
      <c r="W54" s="9">
        <f t="shared" ref="W54:W117" si="24">ABS(M54-K54)</f>
        <v>0.88000000000010914</v>
      </c>
      <c r="X54">
        <f t="shared" ref="X54:X117" si="25">ABS(M54)</f>
        <v>583.50500000000011</v>
      </c>
      <c r="Y54" s="9">
        <f t="shared" ref="Y54:Y117" si="26">ABS(M54)/N54</f>
        <v>29.857063736506337</v>
      </c>
      <c r="Z54" s="10">
        <f t="shared" ref="Z54:Z117" si="27">SQRT(0.001808*B54*B54+0.001113*C54*C54+0.001084*D54*D54)</f>
        <v>8.5188027327788254E-2</v>
      </c>
      <c r="AA54">
        <f>ABS(L54)</f>
        <v>4.2100000000000364</v>
      </c>
    </row>
    <row r="55" spans="1:27">
      <c r="A55" s="1">
        <f t="shared" si="11"/>
        <v>1002001</v>
      </c>
      <c r="B55" s="1">
        <v>1</v>
      </c>
      <c r="C55" s="1">
        <v>2</v>
      </c>
      <c r="D55" s="2">
        <v>1</v>
      </c>
      <c r="E55" s="5">
        <v>473.05</v>
      </c>
      <c r="F55" s="5">
        <v>464.48</v>
      </c>
      <c r="G55" s="5">
        <v>15.45</v>
      </c>
      <c r="H55" s="5">
        <v>473.93</v>
      </c>
      <c r="I55" s="5">
        <v>508.21</v>
      </c>
      <c r="J55" s="5">
        <v>20.76</v>
      </c>
      <c r="K55" s="6">
        <f t="shared" si="12"/>
        <v>473.49</v>
      </c>
      <c r="L55" s="6">
        <f t="shared" si="13"/>
        <v>-0.87999999999999545</v>
      </c>
      <c r="M55" s="6">
        <f t="shared" si="14"/>
        <v>486.34500000000003</v>
      </c>
      <c r="N55" s="5">
        <f t="shared" si="15"/>
        <v>12.93908903284926</v>
      </c>
      <c r="O55" s="6">
        <f t="shared" si="16"/>
        <v>-43.729999999999961</v>
      </c>
      <c r="P55" s="6">
        <f t="shared" si="17"/>
        <v>25.878178065698521</v>
      </c>
      <c r="Q55" s="6">
        <f t="shared" si="18"/>
        <v>-0.28711484782062369</v>
      </c>
      <c r="R55" s="9">
        <f t="shared" si="19"/>
        <v>1.6558352713708839</v>
      </c>
      <c r="S55" s="9">
        <f t="shared" si="20"/>
        <v>42.849999999999966</v>
      </c>
      <c r="T55">
        <f t="shared" si="21"/>
        <v>43.729999999999961</v>
      </c>
      <c r="U55" s="9">
        <f t="shared" si="22"/>
        <v>1.6898407565238915</v>
      </c>
      <c r="V55" s="9">
        <f t="shared" si="23"/>
        <v>0.99350116282253254</v>
      </c>
      <c r="W55" s="9">
        <f t="shared" si="24"/>
        <v>12.855000000000018</v>
      </c>
      <c r="X55">
        <f t="shared" si="25"/>
        <v>486.34500000000003</v>
      </c>
      <c r="Y55" s="9">
        <f t="shared" si="26"/>
        <v>37.587267447135275</v>
      </c>
      <c r="Z55" s="10">
        <f t="shared" si="27"/>
        <v>8.5697141142514199E-2</v>
      </c>
      <c r="AA55">
        <f t="shared" ref="AA55:AA118" si="28">ABS(L55)</f>
        <v>0.87999999999999545</v>
      </c>
    </row>
    <row r="56" spans="1:27">
      <c r="A56" s="1">
        <f t="shared" si="11"/>
        <v>1001002</v>
      </c>
      <c r="B56" s="1">
        <v>2</v>
      </c>
      <c r="C56" s="1">
        <v>1</v>
      </c>
      <c r="D56" s="2">
        <v>1</v>
      </c>
      <c r="E56" s="5">
        <v>13612.75</v>
      </c>
      <c r="F56" s="5">
        <v>12115.83</v>
      </c>
      <c r="G56" s="5">
        <v>242.23</v>
      </c>
      <c r="H56" s="5">
        <v>13519</v>
      </c>
      <c r="I56" s="5">
        <v>12091.74</v>
      </c>
      <c r="J56" s="5">
        <v>237.97</v>
      </c>
      <c r="K56" s="6">
        <f t="shared" si="12"/>
        <v>13565.875</v>
      </c>
      <c r="L56" s="6">
        <f t="shared" si="13"/>
        <v>93.75</v>
      </c>
      <c r="M56" s="6">
        <f t="shared" si="14"/>
        <v>12103.785</v>
      </c>
      <c r="N56" s="5">
        <f t="shared" si="15"/>
        <v>169.78301873273429</v>
      </c>
      <c r="O56" s="6">
        <f t="shared" si="16"/>
        <v>24.090000000000146</v>
      </c>
      <c r="P56" s="6">
        <f t="shared" si="17"/>
        <v>339.56603746546858</v>
      </c>
      <c r="Q56" s="6">
        <f t="shared" si="18"/>
        <v>1.774121101317724E-2</v>
      </c>
      <c r="R56" s="9">
        <f t="shared" si="19"/>
        <v>0.205144190861796</v>
      </c>
      <c r="S56" s="9">
        <f t="shared" si="20"/>
        <v>69.659999999999854</v>
      </c>
      <c r="T56">
        <f t="shared" si="21"/>
        <v>24.090000000000146</v>
      </c>
      <c r="U56" s="9">
        <f t="shared" si="22"/>
        <v>7.0943490638253018E-2</v>
      </c>
      <c r="V56" s="9">
        <f t="shared" si="23"/>
        <v>8.6115208158806755</v>
      </c>
      <c r="W56" s="9">
        <f t="shared" si="24"/>
        <v>1462.0900000000001</v>
      </c>
      <c r="X56">
        <f t="shared" si="25"/>
        <v>12103.785</v>
      </c>
      <c r="Y56" s="9">
        <f t="shared" si="26"/>
        <v>71.289726677868174</v>
      </c>
      <c r="Z56" s="10">
        <f t="shared" si="27"/>
        <v>9.7103038057519089E-2</v>
      </c>
      <c r="AA56">
        <f t="shared" si="28"/>
        <v>93.75</v>
      </c>
    </row>
    <row r="57" spans="1:27">
      <c r="A57" s="1">
        <f t="shared" si="11"/>
        <v>2002001</v>
      </c>
      <c r="B57" s="1">
        <v>1</v>
      </c>
      <c r="C57" s="1">
        <v>2</v>
      </c>
      <c r="D57" s="2">
        <v>2</v>
      </c>
      <c r="E57" s="5">
        <v>702.77</v>
      </c>
      <c r="F57" s="5">
        <v>670.7</v>
      </c>
      <c r="G57" s="5">
        <v>24.03</v>
      </c>
      <c r="H57" s="5">
        <v>727.94</v>
      </c>
      <c r="I57" s="5">
        <v>684.41</v>
      </c>
      <c r="J57" s="5">
        <v>24.16</v>
      </c>
      <c r="K57" s="6">
        <f t="shared" si="12"/>
        <v>715.35500000000002</v>
      </c>
      <c r="L57" s="6">
        <f t="shared" si="13"/>
        <v>-25.170000000000073</v>
      </c>
      <c r="M57" s="6">
        <f t="shared" si="14"/>
        <v>677.55500000000006</v>
      </c>
      <c r="N57" s="5">
        <f t="shared" si="15"/>
        <v>17.037799887309394</v>
      </c>
      <c r="O57" s="6">
        <f t="shared" si="16"/>
        <v>-13.709999999999923</v>
      </c>
      <c r="P57" s="6">
        <f t="shared" si="17"/>
        <v>34.075599774618787</v>
      </c>
      <c r="Q57" s="6">
        <f t="shared" si="18"/>
        <v>-5.3952709671001445E-3</v>
      </c>
      <c r="R57" s="9">
        <f t="shared" si="19"/>
        <v>0.33631102829585796</v>
      </c>
      <c r="S57" s="9">
        <f t="shared" si="20"/>
        <v>11.46000000000015</v>
      </c>
      <c r="T57">
        <f t="shared" si="21"/>
        <v>13.709999999999923</v>
      </c>
      <c r="U57" s="9">
        <f t="shared" si="22"/>
        <v>0.40234068044817856</v>
      </c>
      <c r="V57" s="9">
        <f t="shared" si="23"/>
        <v>2.2185963123181938</v>
      </c>
      <c r="W57" s="9">
        <f t="shared" si="24"/>
        <v>37.799999999999955</v>
      </c>
      <c r="X57">
        <f t="shared" si="25"/>
        <v>677.55500000000006</v>
      </c>
      <c r="Y57" s="9">
        <f t="shared" si="26"/>
        <v>39.767751968062321</v>
      </c>
      <c r="Z57" s="10">
        <f t="shared" si="27"/>
        <v>0.10293687385966216</v>
      </c>
      <c r="AA57">
        <f t="shared" si="28"/>
        <v>25.170000000000073</v>
      </c>
    </row>
    <row r="58" spans="1:27">
      <c r="A58" s="1">
        <f t="shared" si="11"/>
        <v>3001001</v>
      </c>
      <c r="B58" s="1">
        <v>1</v>
      </c>
      <c r="C58" s="1">
        <v>1</v>
      </c>
      <c r="D58" s="2">
        <v>3</v>
      </c>
      <c r="E58" s="5">
        <v>804.26</v>
      </c>
      <c r="F58" s="5">
        <v>820.41</v>
      </c>
      <c r="G58" s="5">
        <v>24.13</v>
      </c>
      <c r="H58" s="5">
        <v>840.26</v>
      </c>
      <c r="I58" s="5">
        <v>816.5</v>
      </c>
      <c r="J58" s="5">
        <v>20.46</v>
      </c>
      <c r="K58" s="6">
        <f t="shared" si="12"/>
        <v>822.26</v>
      </c>
      <c r="L58" s="6">
        <f t="shared" si="13"/>
        <v>-36</v>
      </c>
      <c r="M58" s="6">
        <f t="shared" si="14"/>
        <v>818.45499999999993</v>
      </c>
      <c r="N58" s="5">
        <f t="shared" si="15"/>
        <v>15.818252906057609</v>
      </c>
      <c r="O58" s="6">
        <f t="shared" si="16"/>
        <v>3.9099999999999682</v>
      </c>
      <c r="P58" s="6">
        <f t="shared" si="17"/>
        <v>31.636505812115217</v>
      </c>
      <c r="Q58" s="6">
        <f t="shared" si="18"/>
        <v>0.16350329738622002</v>
      </c>
      <c r="R58" s="9">
        <f t="shared" si="19"/>
        <v>1.2615173191698184</v>
      </c>
      <c r="S58" s="9">
        <f t="shared" si="20"/>
        <v>39.909999999999968</v>
      </c>
      <c r="T58">
        <f t="shared" si="21"/>
        <v>3.9099999999999682</v>
      </c>
      <c r="U58" s="9">
        <f t="shared" si="22"/>
        <v>0.12359139859568914</v>
      </c>
      <c r="V58" s="9">
        <f t="shared" si="23"/>
        <v>0.24054489598803525</v>
      </c>
      <c r="W58" s="9">
        <f t="shared" si="24"/>
        <v>3.8050000000000637</v>
      </c>
      <c r="X58">
        <f t="shared" si="25"/>
        <v>818.45499999999993</v>
      </c>
      <c r="Y58" s="9">
        <f t="shared" si="26"/>
        <v>51.74117551797216</v>
      </c>
      <c r="Z58" s="10">
        <f t="shared" si="27"/>
        <v>0.11259218445345129</v>
      </c>
      <c r="AA58">
        <f t="shared" si="28"/>
        <v>36</v>
      </c>
    </row>
    <row r="59" spans="1:27">
      <c r="A59" s="1">
        <f t="shared" si="11"/>
        <v>2001002</v>
      </c>
      <c r="B59" s="1">
        <v>2</v>
      </c>
      <c r="C59" s="1">
        <v>1</v>
      </c>
      <c r="D59" s="2">
        <v>2</v>
      </c>
      <c r="E59" s="5">
        <v>967.97</v>
      </c>
      <c r="F59" s="5">
        <v>983.79</v>
      </c>
      <c r="G59" s="5">
        <v>21.85</v>
      </c>
      <c r="H59" s="5">
        <v>963.39</v>
      </c>
      <c r="I59" s="5">
        <v>955.59</v>
      </c>
      <c r="J59" s="5">
        <v>33.14</v>
      </c>
      <c r="K59" s="6">
        <f t="shared" si="12"/>
        <v>965.68000000000006</v>
      </c>
      <c r="L59" s="6">
        <f t="shared" si="13"/>
        <v>4.5800000000000409</v>
      </c>
      <c r="M59" s="6">
        <f t="shared" si="14"/>
        <v>969.69</v>
      </c>
      <c r="N59" s="5">
        <f t="shared" si="15"/>
        <v>19.847431193985788</v>
      </c>
      <c r="O59" s="6">
        <f t="shared" si="16"/>
        <v>28.199999999999932</v>
      </c>
      <c r="P59" s="6">
        <f t="shared" si="17"/>
        <v>39.694862387971575</v>
      </c>
      <c r="Q59" s="6">
        <f t="shared" si="18"/>
        <v>-0.39401164740019567</v>
      </c>
      <c r="R59" s="9">
        <f t="shared" si="19"/>
        <v>0.59503922117531449</v>
      </c>
      <c r="S59" s="9">
        <f t="shared" si="20"/>
        <v>23.619999999999891</v>
      </c>
      <c r="T59">
        <f t="shared" si="21"/>
        <v>28.199999999999932</v>
      </c>
      <c r="U59" s="9">
        <f t="shared" si="22"/>
        <v>0.71041939191972503</v>
      </c>
      <c r="V59" s="9">
        <f t="shared" si="23"/>
        <v>0.20204125968780837</v>
      </c>
      <c r="W59" s="9">
        <f t="shared" si="24"/>
        <v>4.0099999999999909</v>
      </c>
      <c r="X59">
        <f t="shared" si="25"/>
        <v>969.69</v>
      </c>
      <c r="Y59" s="9">
        <f t="shared" si="26"/>
        <v>48.857204266002832</v>
      </c>
      <c r="Z59" s="10">
        <f t="shared" si="27"/>
        <v>0.11260994627474076</v>
      </c>
      <c r="AA59">
        <f t="shared" si="28"/>
        <v>4.5800000000000409</v>
      </c>
    </row>
    <row r="60" spans="1:27">
      <c r="A60" s="1">
        <f t="shared" si="11"/>
        <v>1002002</v>
      </c>
      <c r="B60" s="1">
        <v>2</v>
      </c>
      <c r="C60" s="1">
        <v>2</v>
      </c>
      <c r="D60" s="2">
        <v>1</v>
      </c>
      <c r="E60" s="5">
        <v>12710.88</v>
      </c>
      <c r="F60" s="5">
        <v>11837.95</v>
      </c>
      <c r="G60" s="5">
        <v>166.58</v>
      </c>
      <c r="H60" s="5">
        <v>12906.49</v>
      </c>
      <c r="I60" s="5">
        <v>12258.18</v>
      </c>
      <c r="J60" s="5">
        <v>185.47</v>
      </c>
      <c r="K60" s="6">
        <f t="shared" si="12"/>
        <v>12808.684999999999</v>
      </c>
      <c r="L60" s="6">
        <f t="shared" si="13"/>
        <v>-195.61000000000058</v>
      </c>
      <c r="M60" s="6">
        <f t="shared" si="14"/>
        <v>12048.065000000001</v>
      </c>
      <c r="N60" s="5">
        <f t="shared" si="15"/>
        <v>124.64752033233555</v>
      </c>
      <c r="O60" s="6">
        <f t="shared" si="16"/>
        <v>-420.22999999999956</v>
      </c>
      <c r="P60" s="6">
        <f t="shared" si="17"/>
        <v>249.29504066467109</v>
      </c>
      <c r="Q60" s="6">
        <f t="shared" si="18"/>
        <v>-0.10700622141971368</v>
      </c>
      <c r="R60" s="9">
        <f t="shared" si="19"/>
        <v>0.90102073190512155</v>
      </c>
      <c r="S60" s="9">
        <f t="shared" si="20"/>
        <v>224.61999999999898</v>
      </c>
      <c r="T60">
        <f t="shared" si="21"/>
        <v>420.22999999999956</v>
      </c>
      <c r="U60" s="9">
        <f t="shared" si="22"/>
        <v>1.6856733245859252</v>
      </c>
      <c r="V60" s="9">
        <f t="shared" si="23"/>
        <v>6.102167118704263</v>
      </c>
      <c r="W60" s="9">
        <f t="shared" si="24"/>
        <v>760.61999999999898</v>
      </c>
      <c r="X60">
        <f t="shared" si="25"/>
        <v>12048.065000000001</v>
      </c>
      <c r="Y60" s="9">
        <f t="shared" si="26"/>
        <v>96.657077235691631</v>
      </c>
      <c r="Z60" s="10">
        <f t="shared" si="27"/>
        <v>0.11299557513460427</v>
      </c>
      <c r="AA60">
        <f t="shared" si="28"/>
        <v>195.61000000000058</v>
      </c>
    </row>
    <row r="61" spans="1:27">
      <c r="A61" s="1">
        <f t="shared" si="11"/>
        <v>1003001</v>
      </c>
      <c r="B61" s="1">
        <v>1</v>
      </c>
      <c r="C61" s="1">
        <v>3</v>
      </c>
      <c r="D61" s="2">
        <v>1</v>
      </c>
      <c r="E61" s="5">
        <v>685.5</v>
      </c>
      <c r="F61" s="5">
        <v>725.69</v>
      </c>
      <c r="G61" s="5">
        <v>15.13</v>
      </c>
      <c r="H61" s="5">
        <v>685.66</v>
      </c>
      <c r="I61" s="5">
        <v>700.48</v>
      </c>
      <c r="J61" s="5">
        <v>14.74</v>
      </c>
      <c r="K61" s="6">
        <f t="shared" si="12"/>
        <v>685.57999999999993</v>
      </c>
      <c r="L61" s="6">
        <f t="shared" si="13"/>
        <v>-0.15999999999996817</v>
      </c>
      <c r="M61" s="6">
        <f t="shared" si="14"/>
        <v>713.08500000000004</v>
      </c>
      <c r="N61" s="5">
        <f t="shared" si="15"/>
        <v>10.561539897193024</v>
      </c>
      <c r="O61" s="6">
        <f t="shared" si="16"/>
        <v>25.210000000000036</v>
      </c>
      <c r="P61" s="6">
        <f t="shared" si="17"/>
        <v>21.123079794386047</v>
      </c>
      <c r="Q61" s="6">
        <f t="shared" si="18"/>
        <v>2.6108706151827348E-2</v>
      </c>
      <c r="R61" s="9">
        <f t="shared" si="19"/>
        <v>1.2010559183108647</v>
      </c>
      <c r="S61" s="9">
        <f t="shared" si="20"/>
        <v>25.370000000000005</v>
      </c>
      <c r="T61">
        <f t="shared" si="21"/>
        <v>25.210000000000036</v>
      </c>
      <c r="U61" s="9">
        <f t="shared" si="22"/>
        <v>1.1934812652982631</v>
      </c>
      <c r="V61" s="9">
        <f t="shared" si="23"/>
        <v>2.604260388895582</v>
      </c>
      <c r="W61" s="9">
        <f t="shared" si="24"/>
        <v>27.505000000000109</v>
      </c>
      <c r="X61">
        <f t="shared" si="25"/>
        <v>713.08500000000004</v>
      </c>
      <c r="Y61" s="9">
        <f t="shared" si="26"/>
        <v>67.517143043650208</v>
      </c>
      <c r="Z61" s="10">
        <f t="shared" si="27"/>
        <v>0.11361778029868388</v>
      </c>
      <c r="AA61">
        <f t="shared" si="28"/>
        <v>0.15999999999996817</v>
      </c>
    </row>
    <row r="62" spans="1:27">
      <c r="A62" s="1">
        <f t="shared" si="11"/>
        <v>3002001</v>
      </c>
      <c r="B62" s="1">
        <v>1</v>
      </c>
      <c r="C62" s="1">
        <v>2</v>
      </c>
      <c r="D62" s="2">
        <v>3</v>
      </c>
      <c r="E62" s="5">
        <v>9752.24</v>
      </c>
      <c r="F62" s="5">
        <v>8987.6200000000008</v>
      </c>
      <c r="G62" s="5">
        <v>163.44</v>
      </c>
      <c r="H62" s="5">
        <v>9742.9</v>
      </c>
      <c r="I62" s="5">
        <v>9028.59</v>
      </c>
      <c r="J62" s="5">
        <v>161.29</v>
      </c>
      <c r="K62" s="6">
        <f t="shared" si="12"/>
        <v>9747.57</v>
      </c>
      <c r="L62" s="6">
        <f t="shared" si="13"/>
        <v>9.3400000000001455</v>
      </c>
      <c r="M62" s="6">
        <f t="shared" si="14"/>
        <v>9008.1049999999996</v>
      </c>
      <c r="N62" s="5">
        <f t="shared" si="15"/>
        <v>114.81190889885944</v>
      </c>
      <c r="O62" s="6">
        <f t="shared" si="16"/>
        <v>-40.969999999999345</v>
      </c>
      <c r="P62" s="6">
        <f t="shared" si="17"/>
        <v>229.62381779771889</v>
      </c>
      <c r="Q62" s="6">
        <f t="shared" si="18"/>
        <v>1.3241189643555966E-2</v>
      </c>
      <c r="R62" s="9">
        <f t="shared" si="19"/>
        <v>0.21909748075140348</v>
      </c>
      <c r="S62" s="9">
        <f t="shared" si="20"/>
        <v>50.309999999999491</v>
      </c>
      <c r="T62">
        <f t="shared" si="21"/>
        <v>40.969999999999345</v>
      </c>
      <c r="U62" s="9">
        <f t="shared" si="22"/>
        <v>0.17842225772977435</v>
      </c>
      <c r="V62" s="9">
        <f t="shared" si="23"/>
        <v>6.4406646234879048</v>
      </c>
      <c r="W62" s="9">
        <f t="shared" si="24"/>
        <v>739.46500000000015</v>
      </c>
      <c r="X62">
        <f t="shared" si="25"/>
        <v>9008.1049999999996</v>
      </c>
      <c r="Y62" s="9">
        <f t="shared" si="26"/>
        <v>78.459674491915777</v>
      </c>
      <c r="Z62" s="10">
        <f t="shared" si="27"/>
        <v>0.12655433615645098</v>
      </c>
      <c r="AA62">
        <f t="shared" si="28"/>
        <v>9.3400000000001455</v>
      </c>
    </row>
    <row r="63" spans="1:27">
      <c r="A63" s="1">
        <f t="shared" si="11"/>
        <v>2002002</v>
      </c>
      <c r="B63" s="1">
        <v>2</v>
      </c>
      <c r="C63" s="1">
        <v>2</v>
      </c>
      <c r="D63" s="2">
        <v>2</v>
      </c>
      <c r="E63" s="5">
        <v>1012.41</v>
      </c>
      <c r="F63" s="5">
        <v>1033.2</v>
      </c>
      <c r="G63" s="5">
        <v>31.03</v>
      </c>
      <c r="H63" s="5">
        <v>1044.48</v>
      </c>
      <c r="I63" s="5">
        <v>1051.5899999999999</v>
      </c>
      <c r="J63" s="5">
        <v>31.48</v>
      </c>
      <c r="K63" s="6">
        <f t="shared" si="12"/>
        <v>1028.4449999999999</v>
      </c>
      <c r="L63" s="6">
        <f t="shared" si="13"/>
        <v>-32.07000000000005</v>
      </c>
      <c r="M63" s="6">
        <f t="shared" si="14"/>
        <v>1042.395</v>
      </c>
      <c r="N63" s="5">
        <f t="shared" si="15"/>
        <v>22.101195103432755</v>
      </c>
      <c r="O63" s="6">
        <f t="shared" si="16"/>
        <v>-18.389999999999873</v>
      </c>
      <c r="P63" s="6">
        <f t="shared" si="17"/>
        <v>44.202390206865509</v>
      </c>
      <c r="Q63" s="6">
        <f t="shared" si="18"/>
        <v>-1.4396950269449885E-2</v>
      </c>
      <c r="R63" s="9">
        <f t="shared" si="19"/>
        <v>0.30948552637036814</v>
      </c>
      <c r="S63" s="9">
        <f t="shared" si="20"/>
        <v>13.680000000000177</v>
      </c>
      <c r="T63">
        <f t="shared" si="21"/>
        <v>18.389999999999873</v>
      </c>
      <c r="U63" s="9">
        <f t="shared" si="22"/>
        <v>0.41604085014261377</v>
      </c>
      <c r="V63" s="9">
        <f t="shared" si="23"/>
        <v>0.63118758667640251</v>
      </c>
      <c r="W63" s="9">
        <f t="shared" si="24"/>
        <v>13.950000000000045</v>
      </c>
      <c r="X63">
        <f t="shared" si="25"/>
        <v>1042.395</v>
      </c>
      <c r="Y63" s="9">
        <f t="shared" si="26"/>
        <v>47.164644043981824</v>
      </c>
      <c r="Z63" s="10">
        <f t="shared" si="27"/>
        <v>0.12657013865837391</v>
      </c>
      <c r="AA63">
        <f t="shared" si="28"/>
        <v>32.07000000000005</v>
      </c>
    </row>
    <row r="64" spans="1:27">
      <c r="A64" s="1">
        <f t="shared" si="11"/>
        <v>2003001</v>
      </c>
      <c r="B64" s="1">
        <v>1</v>
      </c>
      <c r="C64" s="1">
        <v>3</v>
      </c>
      <c r="D64" s="2">
        <v>2</v>
      </c>
      <c r="E64" s="5">
        <v>5043.45</v>
      </c>
      <c r="F64" s="5">
        <v>4822.17</v>
      </c>
      <c r="G64" s="5">
        <v>83.24</v>
      </c>
      <c r="H64" s="5">
        <v>4980.99</v>
      </c>
      <c r="I64" s="5">
        <v>4805.4399999999996</v>
      </c>
      <c r="J64" s="5">
        <v>105.31</v>
      </c>
      <c r="K64" s="6">
        <f t="shared" si="12"/>
        <v>5012.2199999999993</v>
      </c>
      <c r="L64" s="6">
        <f t="shared" si="13"/>
        <v>62.460000000000036</v>
      </c>
      <c r="M64" s="6">
        <f t="shared" si="14"/>
        <v>4813.8050000000003</v>
      </c>
      <c r="N64" s="5">
        <f t="shared" si="15"/>
        <v>67.117608904072256</v>
      </c>
      <c r="O64" s="6">
        <f t="shared" si="16"/>
        <v>16.730000000000473</v>
      </c>
      <c r="P64" s="6">
        <f t="shared" si="17"/>
        <v>134.23521780814451</v>
      </c>
      <c r="Q64" s="6">
        <f t="shared" si="18"/>
        <v>-0.23093827965387634</v>
      </c>
      <c r="R64" s="9">
        <f t="shared" si="19"/>
        <v>0.34067065816780734</v>
      </c>
      <c r="S64" s="9">
        <f t="shared" si="20"/>
        <v>45.729999999999563</v>
      </c>
      <c r="T64">
        <f t="shared" si="21"/>
        <v>16.730000000000473</v>
      </c>
      <c r="U64" s="9">
        <f t="shared" si="22"/>
        <v>0.12463197269074201</v>
      </c>
      <c r="V64" s="9">
        <f t="shared" si="23"/>
        <v>2.9562286744091764</v>
      </c>
      <c r="W64" s="9">
        <f t="shared" si="24"/>
        <v>198.41499999999905</v>
      </c>
      <c r="X64">
        <f t="shared" si="25"/>
        <v>4813.8050000000003</v>
      </c>
      <c r="Y64" s="9">
        <f t="shared" si="26"/>
        <v>71.721938230548773</v>
      </c>
      <c r="Z64" s="10">
        <f t="shared" si="27"/>
        <v>0.12712592182556634</v>
      </c>
      <c r="AA64">
        <f t="shared" si="28"/>
        <v>62.460000000000036</v>
      </c>
    </row>
    <row r="65" spans="1:27">
      <c r="A65" s="1">
        <f t="shared" si="11"/>
        <v>3001002</v>
      </c>
      <c r="B65" s="1">
        <v>2</v>
      </c>
      <c r="C65" s="1">
        <v>1</v>
      </c>
      <c r="D65" s="2">
        <v>3</v>
      </c>
      <c r="E65" s="5">
        <v>7876.99</v>
      </c>
      <c r="F65" s="5">
        <v>7721.19</v>
      </c>
      <c r="G65" s="5">
        <v>131.05000000000001</v>
      </c>
      <c r="H65" s="5">
        <v>7845.08</v>
      </c>
      <c r="I65" s="5">
        <v>7707.35</v>
      </c>
      <c r="J65" s="5">
        <v>142.81</v>
      </c>
      <c r="K65" s="6">
        <f t="shared" si="12"/>
        <v>7861.0349999999999</v>
      </c>
      <c r="L65" s="6">
        <f t="shared" si="13"/>
        <v>31.909999999999854</v>
      </c>
      <c r="M65" s="6">
        <f t="shared" si="14"/>
        <v>7714.27</v>
      </c>
      <c r="N65" s="5">
        <f t="shared" si="15"/>
        <v>96.913361565885239</v>
      </c>
      <c r="O65" s="6">
        <f t="shared" si="16"/>
        <v>13.839999999999236</v>
      </c>
      <c r="P65" s="6">
        <f t="shared" si="17"/>
        <v>193.82672313177048</v>
      </c>
      <c r="Q65" s="6">
        <f t="shared" si="18"/>
        <v>-8.5725221993124781E-2</v>
      </c>
      <c r="R65" s="9">
        <f t="shared" si="19"/>
        <v>9.3227598898816308E-2</v>
      </c>
      <c r="S65" s="9">
        <f t="shared" si="20"/>
        <v>18.070000000000618</v>
      </c>
      <c r="T65">
        <f t="shared" si="21"/>
        <v>13.839999999999236</v>
      </c>
      <c r="U65" s="9">
        <f t="shared" si="22"/>
        <v>7.140398277584406E-2</v>
      </c>
      <c r="V65" s="9">
        <f t="shared" si="23"/>
        <v>1.5143938630198397</v>
      </c>
      <c r="W65" s="9">
        <f t="shared" si="24"/>
        <v>146.76499999999942</v>
      </c>
      <c r="X65">
        <f t="shared" si="25"/>
        <v>7714.27</v>
      </c>
      <c r="Y65" s="9">
        <f t="shared" si="26"/>
        <v>79.599653498300725</v>
      </c>
      <c r="Z65" s="10">
        <f t="shared" si="27"/>
        <v>0.13453995689013729</v>
      </c>
      <c r="AA65">
        <f t="shared" si="28"/>
        <v>31.909999999999854</v>
      </c>
    </row>
    <row r="66" spans="1:27">
      <c r="A66" s="1">
        <f t="shared" si="11"/>
        <v>1003002</v>
      </c>
      <c r="B66" s="1">
        <v>2</v>
      </c>
      <c r="C66" s="1">
        <v>3</v>
      </c>
      <c r="D66" s="2">
        <v>1</v>
      </c>
      <c r="E66" s="5">
        <v>9420.17</v>
      </c>
      <c r="F66" s="5">
        <v>8942.18</v>
      </c>
      <c r="G66" s="5">
        <v>158.22</v>
      </c>
      <c r="H66" s="5">
        <v>9483.2800000000007</v>
      </c>
      <c r="I66" s="5">
        <v>9022.73</v>
      </c>
      <c r="J66" s="5">
        <v>129.06</v>
      </c>
      <c r="K66" s="6">
        <f t="shared" si="12"/>
        <v>9451.7250000000004</v>
      </c>
      <c r="L66" s="6">
        <f t="shared" si="13"/>
        <v>-63.110000000000582</v>
      </c>
      <c r="M66" s="6">
        <f t="shared" si="14"/>
        <v>8982.4549999999999</v>
      </c>
      <c r="N66" s="5">
        <f t="shared" si="15"/>
        <v>102.09070966547347</v>
      </c>
      <c r="O66" s="6">
        <f t="shared" si="16"/>
        <v>-80.549999999999272</v>
      </c>
      <c r="P66" s="6">
        <f t="shared" si="17"/>
        <v>204.18141933094694</v>
      </c>
      <c r="Q66" s="6">
        <f t="shared" si="18"/>
        <v>0.20093725956494374</v>
      </c>
      <c r="R66" s="9">
        <f t="shared" si="19"/>
        <v>8.5414236305856567E-2</v>
      </c>
      <c r="S66" s="9">
        <f t="shared" si="20"/>
        <v>17.43999999999869</v>
      </c>
      <c r="T66">
        <f t="shared" si="21"/>
        <v>80.549999999999272</v>
      </c>
      <c r="U66" s="9">
        <f t="shared" si="22"/>
        <v>0.39450210633240829</v>
      </c>
      <c r="V66" s="9">
        <f t="shared" si="23"/>
        <v>4.5965984714738939</v>
      </c>
      <c r="W66" s="9">
        <f t="shared" si="24"/>
        <v>469.27000000000044</v>
      </c>
      <c r="X66">
        <f t="shared" si="25"/>
        <v>8982.4549999999999</v>
      </c>
      <c r="Y66" s="9">
        <f t="shared" si="26"/>
        <v>87.985038300089499</v>
      </c>
      <c r="Z66" s="10">
        <f t="shared" si="27"/>
        <v>0.1353994091567611</v>
      </c>
      <c r="AA66">
        <f t="shared" si="28"/>
        <v>63.110000000000582</v>
      </c>
    </row>
    <row r="67" spans="1:27">
      <c r="A67" s="1">
        <f t="shared" si="11"/>
        <v>1001003</v>
      </c>
      <c r="B67" s="1">
        <v>3</v>
      </c>
      <c r="C67" s="1">
        <v>1</v>
      </c>
      <c r="D67" s="2">
        <v>1</v>
      </c>
      <c r="E67" s="5">
        <v>7200.28</v>
      </c>
      <c r="F67" s="5">
        <v>6961.05</v>
      </c>
      <c r="G67" s="5">
        <v>113.2</v>
      </c>
      <c r="H67" s="5">
        <v>7062.47</v>
      </c>
      <c r="I67" s="5">
        <v>6796.11</v>
      </c>
      <c r="J67" s="5">
        <v>126.28</v>
      </c>
      <c r="K67" s="6">
        <f t="shared" si="12"/>
        <v>7131.375</v>
      </c>
      <c r="L67" s="6">
        <f t="shared" si="13"/>
        <v>137.80999999999949</v>
      </c>
      <c r="M67" s="6">
        <f t="shared" si="14"/>
        <v>6878.58</v>
      </c>
      <c r="N67" s="5">
        <f t="shared" si="15"/>
        <v>84.795162597874651</v>
      </c>
      <c r="O67" s="6">
        <f t="shared" si="16"/>
        <v>164.94000000000051</v>
      </c>
      <c r="P67" s="6">
        <f t="shared" si="17"/>
        <v>169.5903251957493</v>
      </c>
      <c r="Q67" s="6">
        <f t="shared" si="18"/>
        <v>-0.10891177788227775</v>
      </c>
      <c r="R67" s="9">
        <f t="shared" si="19"/>
        <v>0.15997374831781394</v>
      </c>
      <c r="S67" s="9">
        <f t="shared" si="20"/>
        <v>27.130000000001019</v>
      </c>
      <c r="T67">
        <f t="shared" si="21"/>
        <v>164.94000000000051</v>
      </c>
      <c r="U67" s="9">
        <f t="shared" si="22"/>
        <v>0.97257906551932627</v>
      </c>
      <c r="V67" s="9">
        <f t="shared" si="23"/>
        <v>2.9812431777368427</v>
      </c>
      <c r="W67" s="9">
        <f t="shared" si="24"/>
        <v>252.79500000000007</v>
      </c>
      <c r="X67">
        <f t="shared" si="25"/>
        <v>6878.58</v>
      </c>
      <c r="Y67" s="9">
        <f t="shared" si="26"/>
        <v>81.119957663391617</v>
      </c>
      <c r="Z67" s="10">
        <f t="shared" si="27"/>
        <v>0.13590069904161642</v>
      </c>
      <c r="AA67">
        <f t="shared" si="28"/>
        <v>137.80999999999949</v>
      </c>
    </row>
    <row r="68" spans="1:27">
      <c r="A68" s="1">
        <f t="shared" si="11"/>
        <v>4001001</v>
      </c>
      <c r="B68" s="1">
        <v>1</v>
      </c>
      <c r="C68" s="1">
        <v>1</v>
      </c>
      <c r="D68" s="2">
        <v>4</v>
      </c>
      <c r="E68" s="5">
        <v>2588.66</v>
      </c>
      <c r="F68" s="5">
        <v>2501.52</v>
      </c>
      <c r="G68" s="5">
        <v>65.959999999999994</v>
      </c>
      <c r="H68" s="5">
        <v>2663.31</v>
      </c>
      <c r="I68" s="5">
        <v>2508.64</v>
      </c>
      <c r="J68" s="5">
        <v>50.42</v>
      </c>
      <c r="K68" s="6">
        <f t="shared" si="12"/>
        <v>2625.9849999999997</v>
      </c>
      <c r="L68" s="6">
        <f t="shared" si="13"/>
        <v>-74.650000000000091</v>
      </c>
      <c r="M68" s="6">
        <f t="shared" si="14"/>
        <v>2505.08</v>
      </c>
      <c r="N68" s="5">
        <f t="shared" si="15"/>
        <v>41.511739303478961</v>
      </c>
      <c r="O68" s="6">
        <f t="shared" si="16"/>
        <v>-7.1199999999998909</v>
      </c>
      <c r="P68" s="6">
        <f t="shared" si="17"/>
        <v>83.023478606957923</v>
      </c>
      <c r="Q68" s="6">
        <f t="shared" si="18"/>
        <v>0.26237805927202157</v>
      </c>
      <c r="R68" s="9">
        <f t="shared" si="19"/>
        <v>0.81338437190393431</v>
      </c>
      <c r="S68" s="9">
        <f t="shared" si="20"/>
        <v>67.5300000000002</v>
      </c>
      <c r="T68">
        <f t="shared" si="21"/>
        <v>7.1199999999998909</v>
      </c>
      <c r="U68" s="9">
        <f t="shared" si="22"/>
        <v>8.5758873507417538E-2</v>
      </c>
      <c r="V68" s="9">
        <f t="shared" si="23"/>
        <v>2.9125496071388919</v>
      </c>
      <c r="W68" s="9">
        <f t="shared" si="24"/>
        <v>120.90499999999975</v>
      </c>
      <c r="X68">
        <f t="shared" si="25"/>
        <v>2505.08</v>
      </c>
      <c r="Y68" s="9">
        <f t="shared" si="26"/>
        <v>60.346303046619333</v>
      </c>
      <c r="Z68" s="10">
        <f t="shared" si="27"/>
        <v>0.14235518957874349</v>
      </c>
      <c r="AA68">
        <f t="shared" si="28"/>
        <v>74.650000000000091</v>
      </c>
    </row>
    <row r="69" spans="1:27">
      <c r="A69" s="1">
        <f t="shared" si="11"/>
        <v>1004001</v>
      </c>
      <c r="B69" s="1">
        <v>1</v>
      </c>
      <c r="C69" s="1">
        <v>4</v>
      </c>
      <c r="D69" s="2">
        <v>1</v>
      </c>
      <c r="E69" s="5">
        <v>3205.98</v>
      </c>
      <c r="F69" s="5">
        <v>3075.16</v>
      </c>
      <c r="G69" s="5">
        <v>61.05</v>
      </c>
      <c r="H69" s="5">
        <v>3297.31</v>
      </c>
      <c r="I69" s="5">
        <v>3133.66</v>
      </c>
      <c r="J69" s="5">
        <v>47.07</v>
      </c>
      <c r="K69" s="6">
        <f t="shared" si="12"/>
        <v>3251.645</v>
      </c>
      <c r="L69" s="6">
        <f t="shared" si="13"/>
        <v>-91.329999999999927</v>
      </c>
      <c r="M69" s="6">
        <f t="shared" si="14"/>
        <v>3104.41</v>
      </c>
      <c r="N69" s="5">
        <f t="shared" si="15"/>
        <v>38.544413992172714</v>
      </c>
      <c r="O69" s="6">
        <f t="shared" si="16"/>
        <v>-58.5</v>
      </c>
      <c r="P69" s="6">
        <f t="shared" si="17"/>
        <v>77.088827984345428</v>
      </c>
      <c r="Q69" s="6">
        <f t="shared" si="18"/>
        <v>0.25434916869428464</v>
      </c>
      <c r="R69" s="9">
        <f t="shared" si="19"/>
        <v>0.42587234568758492</v>
      </c>
      <c r="S69" s="9">
        <f t="shared" si="20"/>
        <v>32.829999999999927</v>
      </c>
      <c r="T69">
        <f t="shared" si="21"/>
        <v>58.5</v>
      </c>
      <c r="U69" s="9">
        <f t="shared" si="22"/>
        <v>0.75886482554748014</v>
      </c>
      <c r="V69" s="9">
        <f t="shared" si="23"/>
        <v>3.8198790628883192</v>
      </c>
      <c r="W69" s="9">
        <f t="shared" si="24"/>
        <v>147.23500000000013</v>
      </c>
      <c r="X69">
        <f t="shared" si="25"/>
        <v>3104.41</v>
      </c>
      <c r="Y69" s="9">
        <f t="shared" si="26"/>
        <v>80.54111292573856</v>
      </c>
      <c r="Z69" s="10">
        <f t="shared" si="27"/>
        <v>0.14387494569938158</v>
      </c>
      <c r="AA69">
        <f t="shared" si="28"/>
        <v>91.329999999999927</v>
      </c>
    </row>
    <row r="70" spans="1:27">
      <c r="A70" s="1">
        <f t="shared" si="11"/>
        <v>3002002</v>
      </c>
      <c r="B70" s="1">
        <v>2</v>
      </c>
      <c r="C70" s="1">
        <v>2</v>
      </c>
      <c r="D70" s="2">
        <v>3</v>
      </c>
      <c r="E70" s="5">
        <v>618.84</v>
      </c>
      <c r="F70" s="5">
        <v>636.16</v>
      </c>
      <c r="G70" s="5">
        <v>18.84</v>
      </c>
      <c r="H70" s="5">
        <v>640.57000000000005</v>
      </c>
      <c r="I70" s="5">
        <v>637.38</v>
      </c>
      <c r="J70" s="5">
        <v>30.9</v>
      </c>
      <c r="K70" s="6">
        <f t="shared" si="12"/>
        <v>629.70500000000004</v>
      </c>
      <c r="L70" s="6">
        <f t="shared" si="13"/>
        <v>-21.730000000000018</v>
      </c>
      <c r="M70" s="6">
        <f t="shared" si="14"/>
        <v>636.77</v>
      </c>
      <c r="N70" s="5">
        <f t="shared" si="15"/>
        <v>18.095272863375119</v>
      </c>
      <c r="O70" s="6">
        <f t="shared" si="16"/>
        <v>-1.2200000000000273</v>
      </c>
      <c r="P70" s="6">
        <f t="shared" si="17"/>
        <v>36.190545726750237</v>
      </c>
      <c r="Q70" s="6">
        <f t="shared" si="18"/>
        <v>-0.45799720192072474</v>
      </c>
      <c r="R70" s="9">
        <f t="shared" si="19"/>
        <v>0.56672259531140556</v>
      </c>
      <c r="S70" s="9">
        <f t="shared" si="20"/>
        <v>20.509999999999991</v>
      </c>
      <c r="T70">
        <f t="shared" si="21"/>
        <v>1.2200000000000273</v>
      </c>
      <c r="U70" s="9">
        <f t="shared" si="22"/>
        <v>3.3710461544608994E-2</v>
      </c>
      <c r="V70" s="9">
        <f t="shared" si="23"/>
        <v>0.39043346034861515</v>
      </c>
      <c r="W70" s="9">
        <f t="shared" si="24"/>
        <v>7.0649999999999409</v>
      </c>
      <c r="X70">
        <f t="shared" si="25"/>
        <v>636.77</v>
      </c>
      <c r="Y70" s="9">
        <f t="shared" si="26"/>
        <v>35.189853438951133</v>
      </c>
      <c r="Z70" s="10">
        <f t="shared" si="27"/>
        <v>0.14642404174178503</v>
      </c>
      <c r="AA70">
        <f t="shared" si="28"/>
        <v>21.730000000000018</v>
      </c>
    </row>
    <row r="71" spans="1:27">
      <c r="A71" s="1">
        <f t="shared" si="11"/>
        <v>3003001</v>
      </c>
      <c r="B71" s="1">
        <v>1</v>
      </c>
      <c r="C71" s="1">
        <v>3</v>
      </c>
      <c r="D71" s="2">
        <v>3</v>
      </c>
      <c r="E71" s="5">
        <v>10614.05</v>
      </c>
      <c r="F71" s="5">
        <v>9998.98</v>
      </c>
      <c r="G71" s="5">
        <v>166.53</v>
      </c>
      <c r="H71" s="5">
        <v>10784.99</v>
      </c>
      <c r="I71" s="5">
        <v>10243.82</v>
      </c>
      <c r="J71" s="5">
        <v>211.27</v>
      </c>
      <c r="K71" s="6">
        <f t="shared" si="12"/>
        <v>10699.52</v>
      </c>
      <c r="L71" s="6">
        <f t="shared" si="13"/>
        <v>-170.94000000000051</v>
      </c>
      <c r="M71" s="6">
        <f t="shared" si="14"/>
        <v>10121.4</v>
      </c>
      <c r="N71" s="5">
        <f t="shared" si="15"/>
        <v>134.50581195621251</v>
      </c>
      <c r="O71" s="6">
        <f t="shared" si="16"/>
        <v>-244.84000000000015</v>
      </c>
      <c r="P71" s="6">
        <f t="shared" si="17"/>
        <v>269.01162391242502</v>
      </c>
      <c r="Q71" s="6">
        <f t="shared" si="18"/>
        <v>-0.2335693440394169</v>
      </c>
      <c r="R71" s="9">
        <f t="shared" si="19"/>
        <v>0.27470931897001333</v>
      </c>
      <c r="S71" s="9">
        <f t="shared" si="20"/>
        <v>73.899999999999636</v>
      </c>
      <c r="T71">
        <f t="shared" si="21"/>
        <v>244.84000000000015</v>
      </c>
      <c r="U71" s="9">
        <f t="shared" si="22"/>
        <v>0.91014654474449852</v>
      </c>
      <c r="V71" s="9">
        <f t="shared" si="23"/>
        <v>4.2981042349917491</v>
      </c>
      <c r="W71" s="9">
        <f t="shared" si="24"/>
        <v>578.1200000000008</v>
      </c>
      <c r="X71">
        <f t="shared" si="25"/>
        <v>10121.4</v>
      </c>
      <c r="Y71" s="9">
        <f t="shared" si="26"/>
        <v>75.248792991153095</v>
      </c>
      <c r="Z71" s="10">
        <f t="shared" si="27"/>
        <v>0.14690473103341498</v>
      </c>
      <c r="AA71">
        <f t="shared" si="28"/>
        <v>170.94000000000051</v>
      </c>
    </row>
    <row r="72" spans="1:27">
      <c r="A72" s="1">
        <f t="shared" si="11"/>
        <v>2003002</v>
      </c>
      <c r="B72" s="1">
        <v>2</v>
      </c>
      <c r="C72" s="1">
        <v>3</v>
      </c>
      <c r="D72" s="2">
        <v>2</v>
      </c>
      <c r="E72" s="5">
        <v>837.83</v>
      </c>
      <c r="F72" s="5">
        <v>788.59</v>
      </c>
      <c r="G72" s="5">
        <v>24.44</v>
      </c>
      <c r="H72" s="5">
        <v>871.74</v>
      </c>
      <c r="I72" s="5">
        <v>863.58</v>
      </c>
      <c r="J72" s="5">
        <v>43.44</v>
      </c>
      <c r="K72" s="6">
        <f t="shared" si="12"/>
        <v>854.78500000000008</v>
      </c>
      <c r="L72" s="6">
        <f t="shared" si="13"/>
        <v>-33.909999999999968</v>
      </c>
      <c r="M72" s="6">
        <f t="shared" si="14"/>
        <v>826.08500000000004</v>
      </c>
      <c r="N72" s="5">
        <f t="shared" si="15"/>
        <v>24.921613109909238</v>
      </c>
      <c r="O72" s="6">
        <f t="shared" si="16"/>
        <v>-74.990000000000009</v>
      </c>
      <c r="P72" s="6">
        <f t="shared" si="17"/>
        <v>49.843226219818476</v>
      </c>
      <c r="Q72" s="6">
        <f t="shared" si="18"/>
        <v>-0.51913838774226084</v>
      </c>
      <c r="R72" s="9">
        <f t="shared" si="19"/>
        <v>0.82418420948172821</v>
      </c>
      <c r="S72" s="9">
        <f t="shared" si="20"/>
        <v>41.080000000000041</v>
      </c>
      <c r="T72">
        <f t="shared" si="21"/>
        <v>74.990000000000009</v>
      </c>
      <c r="U72" s="9">
        <f t="shared" si="22"/>
        <v>1.5045173775324914</v>
      </c>
      <c r="V72" s="9">
        <f t="shared" si="23"/>
        <v>1.1516108477178975</v>
      </c>
      <c r="W72" s="9">
        <f t="shared" si="24"/>
        <v>28.700000000000045</v>
      </c>
      <c r="X72">
        <f t="shared" si="25"/>
        <v>826.08500000000004</v>
      </c>
      <c r="Y72" s="9">
        <f t="shared" si="26"/>
        <v>33.147332652858466</v>
      </c>
      <c r="Z72" s="10">
        <f t="shared" si="27"/>
        <v>0.1469183446680502</v>
      </c>
      <c r="AA72">
        <f t="shared" si="28"/>
        <v>33.909999999999968</v>
      </c>
    </row>
    <row r="73" spans="1:27">
      <c r="A73" s="1">
        <f t="shared" si="11"/>
        <v>2001003</v>
      </c>
      <c r="B73" s="1">
        <v>3</v>
      </c>
      <c r="C73" s="1">
        <v>1</v>
      </c>
      <c r="D73" s="2">
        <v>2</v>
      </c>
      <c r="E73" s="5">
        <v>103.99</v>
      </c>
      <c r="F73" s="5">
        <v>113.8</v>
      </c>
      <c r="G73" s="5">
        <v>8.18</v>
      </c>
      <c r="H73" s="5">
        <v>89.64</v>
      </c>
      <c r="I73" s="5">
        <v>105.87</v>
      </c>
      <c r="J73" s="5">
        <v>10.99</v>
      </c>
      <c r="K73" s="6">
        <f t="shared" si="12"/>
        <v>96.814999999999998</v>
      </c>
      <c r="L73" s="6">
        <f t="shared" si="13"/>
        <v>14.349999999999994</v>
      </c>
      <c r="M73" s="6">
        <f t="shared" si="14"/>
        <v>109.83500000000001</v>
      </c>
      <c r="N73" s="5">
        <f t="shared" si="15"/>
        <v>6.8500456202860427</v>
      </c>
      <c r="O73" s="6">
        <f t="shared" si="16"/>
        <v>7.9299999999999926</v>
      </c>
      <c r="P73" s="6">
        <f t="shared" si="17"/>
        <v>13.700091240572085</v>
      </c>
      <c r="Q73" s="6">
        <f t="shared" si="18"/>
        <v>-0.28699974692648889</v>
      </c>
      <c r="R73" s="9">
        <f t="shared" si="19"/>
        <v>0.46861001779225497</v>
      </c>
      <c r="S73" s="9">
        <f t="shared" si="20"/>
        <v>6.4200000000000017</v>
      </c>
      <c r="T73">
        <f t="shared" si="21"/>
        <v>7.9299999999999926</v>
      </c>
      <c r="U73" s="9">
        <f t="shared" si="22"/>
        <v>0.57882826185242642</v>
      </c>
      <c r="V73" s="9">
        <f t="shared" si="23"/>
        <v>1.9007172684283997</v>
      </c>
      <c r="W73" s="9">
        <f t="shared" si="24"/>
        <v>13.02000000000001</v>
      </c>
      <c r="X73">
        <f t="shared" si="25"/>
        <v>109.83500000000001</v>
      </c>
      <c r="Y73" s="9">
        <f t="shared" si="26"/>
        <v>16.034199783243711</v>
      </c>
      <c r="Z73" s="10">
        <f t="shared" si="27"/>
        <v>0.14738046003456495</v>
      </c>
      <c r="AA73">
        <f t="shared" si="28"/>
        <v>14.349999999999994</v>
      </c>
    </row>
    <row r="74" spans="1:27">
      <c r="A74" s="1">
        <f t="shared" si="11"/>
        <v>1002003</v>
      </c>
      <c r="B74" s="1">
        <v>3</v>
      </c>
      <c r="C74" s="1">
        <v>2</v>
      </c>
      <c r="D74" s="2">
        <v>1</v>
      </c>
      <c r="E74" s="5">
        <v>3032.75</v>
      </c>
      <c r="F74" s="5">
        <v>2987.88</v>
      </c>
      <c r="G74" s="5">
        <v>48.92</v>
      </c>
      <c r="H74" s="5">
        <v>3044.05</v>
      </c>
      <c r="I74" s="5">
        <v>2978.58</v>
      </c>
      <c r="J74" s="5">
        <v>55.25</v>
      </c>
      <c r="K74" s="6">
        <f t="shared" si="12"/>
        <v>3038.4</v>
      </c>
      <c r="L74" s="6">
        <f t="shared" si="13"/>
        <v>-11.300000000000182</v>
      </c>
      <c r="M74" s="6">
        <f t="shared" si="14"/>
        <v>2983.23</v>
      </c>
      <c r="N74" s="5">
        <f t="shared" si="15"/>
        <v>36.897591046029007</v>
      </c>
      <c r="O74" s="6">
        <f t="shared" si="16"/>
        <v>9.3000000000001819</v>
      </c>
      <c r="P74" s="6">
        <f t="shared" si="17"/>
        <v>73.795182092058013</v>
      </c>
      <c r="Q74" s="6">
        <f t="shared" si="18"/>
        <v>-0.12108500296443327</v>
      </c>
      <c r="R74" s="9">
        <f t="shared" si="19"/>
        <v>0.27915101522891123</v>
      </c>
      <c r="S74" s="9">
        <f t="shared" si="20"/>
        <v>20.600000000000364</v>
      </c>
      <c r="T74">
        <f t="shared" si="21"/>
        <v>9.3000000000001819</v>
      </c>
      <c r="U74" s="9">
        <f t="shared" si="22"/>
        <v>0.12602448745771258</v>
      </c>
      <c r="V74" s="9">
        <f t="shared" si="23"/>
        <v>1.4952195640950272</v>
      </c>
      <c r="W74" s="9">
        <f t="shared" si="24"/>
        <v>55.170000000000073</v>
      </c>
      <c r="X74">
        <f t="shared" si="25"/>
        <v>2983.23</v>
      </c>
      <c r="Y74" s="9">
        <f t="shared" si="26"/>
        <v>80.85161972440099</v>
      </c>
      <c r="Z74" s="10">
        <f t="shared" si="27"/>
        <v>0.14767531953579785</v>
      </c>
      <c r="AA74">
        <f t="shared" si="28"/>
        <v>11.300000000000182</v>
      </c>
    </row>
    <row r="75" spans="1:27">
      <c r="A75" s="1">
        <f t="shared" si="11"/>
        <v>4002001</v>
      </c>
      <c r="B75" s="1">
        <v>1</v>
      </c>
      <c r="C75" s="1">
        <v>2</v>
      </c>
      <c r="D75" s="2">
        <v>4</v>
      </c>
      <c r="E75" s="5">
        <v>2629.79</v>
      </c>
      <c r="F75" s="5">
        <v>2485.37</v>
      </c>
      <c r="G75" s="5">
        <v>55.2</v>
      </c>
      <c r="H75" s="5">
        <v>2686.07</v>
      </c>
      <c r="I75" s="5">
        <v>2560.75</v>
      </c>
      <c r="J75" s="5">
        <v>49.82</v>
      </c>
      <c r="K75" s="6">
        <f t="shared" si="12"/>
        <v>2657.9300000000003</v>
      </c>
      <c r="L75" s="6">
        <f t="shared" si="13"/>
        <v>-56.2800000000002</v>
      </c>
      <c r="M75" s="6">
        <f t="shared" si="14"/>
        <v>2523.06</v>
      </c>
      <c r="N75" s="5">
        <f t="shared" si="15"/>
        <v>37.178866308697472</v>
      </c>
      <c r="O75" s="6">
        <f t="shared" si="16"/>
        <v>-75.380000000000109</v>
      </c>
      <c r="P75" s="6">
        <f t="shared" si="17"/>
        <v>74.357732617394944</v>
      </c>
      <c r="Q75" s="6">
        <f t="shared" si="18"/>
        <v>0.10218849729658094</v>
      </c>
      <c r="R75" s="9">
        <f t="shared" si="19"/>
        <v>0.25686635844960842</v>
      </c>
      <c r="S75" s="9">
        <f t="shared" si="20"/>
        <v>19.099999999999909</v>
      </c>
      <c r="T75">
        <f t="shared" si="21"/>
        <v>75.380000000000109</v>
      </c>
      <c r="U75" s="9">
        <f t="shared" si="22"/>
        <v>1.0137479633472044</v>
      </c>
      <c r="V75" s="9">
        <f t="shared" si="23"/>
        <v>3.627598509329732</v>
      </c>
      <c r="W75" s="9">
        <f t="shared" si="24"/>
        <v>134.87000000000035</v>
      </c>
      <c r="X75">
        <f t="shared" si="25"/>
        <v>2523.06</v>
      </c>
      <c r="Y75" s="9">
        <f t="shared" si="26"/>
        <v>67.862747052342627</v>
      </c>
      <c r="Z75" s="10">
        <f t="shared" si="27"/>
        <v>0.15363593329686906</v>
      </c>
      <c r="AA75">
        <f t="shared" si="28"/>
        <v>56.2800000000002</v>
      </c>
    </row>
    <row r="76" spans="1:27">
      <c r="A76" s="1">
        <f t="shared" si="11"/>
        <v>2004001</v>
      </c>
      <c r="B76" s="1">
        <v>1</v>
      </c>
      <c r="C76" s="1">
        <v>4</v>
      </c>
      <c r="D76" s="2">
        <v>2</v>
      </c>
      <c r="E76" s="5">
        <v>3198.79</v>
      </c>
      <c r="F76" s="5">
        <v>3135.47</v>
      </c>
      <c r="G76" s="5">
        <v>54.85</v>
      </c>
      <c r="H76" s="5">
        <v>3211.7</v>
      </c>
      <c r="I76" s="5">
        <v>3135.89</v>
      </c>
      <c r="J76" s="5">
        <v>68.95</v>
      </c>
      <c r="K76" s="6">
        <f t="shared" si="12"/>
        <v>3205.2449999999999</v>
      </c>
      <c r="L76" s="6">
        <f t="shared" si="13"/>
        <v>-12.909999999999854</v>
      </c>
      <c r="M76" s="6">
        <f t="shared" si="14"/>
        <v>3135.68</v>
      </c>
      <c r="N76" s="5">
        <f t="shared" si="15"/>
        <v>44.052880155558505</v>
      </c>
      <c r="O76" s="6">
        <f t="shared" si="16"/>
        <v>-0.42000000000007276</v>
      </c>
      <c r="P76" s="6">
        <f t="shared" si="17"/>
        <v>88.10576031111701</v>
      </c>
      <c r="Q76" s="6">
        <f t="shared" si="18"/>
        <v>-0.22486980885976071</v>
      </c>
      <c r="R76" s="9">
        <f t="shared" si="19"/>
        <v>0.14176144619710884</v>
      </c>
      <c r="S76" s="9">
        <f t="shared" si="20"/>
        <v>12.489999999999782</v>
      </c>
      <c r="T76">
        <f t="shared" si="21"/>
        <v>0.42000000000007276</v>
      </c>
      <c r="U76" s="9">
        <f t="shared" si="22"/>
        <v>4.7669981907763866E-3</v>
      </c>
      <c r="V76" s="9">
        <f t="shared" si="23"/>
        <v>1.5791249006728674</v>
      </c>
      <c r="W76" s="9">
        <f t="shared" si="24"/>
        <v>69.565000000000055</v>
      </c>
      <c r="X76">
        <f t="shared" si="25"/>
        <v>3135.68</v>
      </c>
      <c r="Y76" s="9">
        <f t="shared" si="26"/>
        <v>71.179908985005284</v>
      </c>
      <c r="Z76" s="10">
        <f t="shared" si="27"/>
        <v>0.15476433697722483</v>
      </c>
      <c r="AA76">
        <f t="shared" si="28"/>
        <v>12.909999999999854</v>
      </c>
    </row>
    <row r="77" spans="1:27">
      <c r="A77" s="1">
        <f t="shared" si="11"/>
        <v>2002003</v>
      </c>
      <c r="B77" s="1">
        <v>3</v>
      </c>
      <c r="C77" s="1">
        <v>2</v>
      </c>
      <c r="D77" s="2">
        <v>2</v>
      </c>
      <c r="E77" s="5">
        <v>422.64</v>
      </c>
      <c r="F77" s="5">
        <v>375.99</v>
      </c>
      <c r="G77" s="5">
        <v>19.260000000000002</v>
      </c>
      <c r="H77" s="5">
        <v>452.43</v>
      </c>
      <c r="I77" s="5">
        <v>419.18</v>
      </c>
      <c r="J77" s="5">
        <v>20.149999999999999</v>
      </c>
      <c r="K77" s="6">
        <f t="shared" si="12"/>
        <v>437.53499999999997</v>
      </c>
      <c r="L77" s="6">
        <f t="shared" si="13"/>
        <v>-29.79000000000002</v>
      </c>
      <c r="M77" s="6">
        <f t="shared" si="14"/>
        <v>397.58500000000004</v>
      </c>
      <c r="N77" s="5">
        <f t="shared" si="15"/>
        <v>13.93709169805523</v>
      </c>
      <c r="O77" s="6">
        <f t="shared" si="16"/>
        <v>-43.19</v>
      </c>
      <c r="P77" s="6">
        <f t="shared" si="17"/>
        <v>27.87418339611046</v>
      </c>
      <c r="Q77" s="6">
        <f t="shared" si="18"/>
        <v>-4.514317861137751E-2</v>
      </c>
      <c r="R77" s="9">
        <f t="shared" si="19"/>
        <v>0.48073157192005134</v>
      </c>
      <c r="S77" s="9">
        <f t="shared" si="20"/>
        <v>13.399999999999977</v>
      </c>
      <c r="T77">
        <f t="shared" si="21"/>
        <v>43.19</v>
      </c>
      <c r="U77" s="9">
        <f t="shared" si="22"/>
        <v>1.5494624321811232</v>
      </c>
      <c r="V77" s="9">
        <f t="shared" si="23"/>
        <v>2.8664516862994107</v>
      </c>
      <c r="W77" s="9">
        <f t="shared" si="24"/>
        <v>39.949999999999932</v>
      </c>
      <c r="X77">
        <f t="shared" si="25"/>
        <v>397.58500000000004</v>
      </c>
      <c r="Y77" s="9">
        <f t="shared" si="26"/>
        <v>28.527113734602082</v>
      </c>
      <c r="Z77" s="10">
        <f t="shared" si="27"/>
        <v>0.15830350596243914</v>
      </c>
      <c r="AA77">
        <f t="shared" si="28"/>
        <v>29.79000000000002</v>
      </c>
    </row>
    <row r="78" spans="1:27">
      <c r="A78" s="1">
        <f t="shared" si="11"/>
        <v>4001002</v>
      </c>
      <c r="B78" s="1">
        <v>2</v>
      </c>
      <c r="C78" s="1">
        <v>1</v>
      </c>
      <c r="D78" s="2">
        <v>4</v>
      </c>
      <c r="E78" s="5">
        <v>3277.53</v>
      </c>
      <c r="F78" s="5">
        <v>3207.6</v>
      </c>
      <c r="G78" s="5">
        <v>62.07</v>
      </c>
      <c r="H78" s="5">
        <v>3346.55</v>
      </c>
      <c r="I78" s="5">
        <v>3253.26</v>
      </c>
      <c r="J78" s="5">
        <v>61.76</v>
      </c>
      <c r="K78" s="6">
        <f t="shared" si="12"/>
        <v>3312.04</v>
      </c>
      <c r="L78" s="6">
        <f t="shared" si="13"/>
        <v>-69.019999999999982</v>
      </c>
      <c r="M78" s="6">
        <f t="shared" si="14"/>
        <v>3230.4300000000003</v>
      </c>
      <c r="N78" s="5">
        <f t="shared" si="15"/>
        <v>43.78065354697209</v>
      </c>
      <c r="O78" s="6">
        <f t="shared" si="16"/>
        <v>-45.660000000000309</v>
      </c>
      <c r="P78" s="6">
        <f t="shared" si="17"/>
        <v>87.56130709394418</v>
      </c>
      <c r="Q78" s="6">
        <f t="shared" si="18"/>
        <v>5.0068328706893905E-3</v>
      </c>
      <c r="R78" s="9">
        <f t="shared" si="19"/>
        <v>0.26678450534020492</v>
      </c>
      <c r="S78" s="9">
        <f t="shared" si="20"/>
        <v>23.359999999999673</v>
      </c>
      <c r="T78">
        <f t="shared" si="21"/>
        <v>45.660000000000309</v>
      </c>
      <c r="U78" s="9">
        <f t="shared" si="22"/>
        <v>0.52146320692782577</v>
      </c>
      <c r="V78" s="9">
        <f t="shared" si="23"/>
        <v>1.8640653665080771</v>
      </c>
      <c r="W78" s="9">
        <f t="shared" si="24"/>
        <v>81.609999999999673</v>
      </c>
      <c r="X78">
        <f t="shared" si="25"/>
        <v>3230.4300000000003</v>
      </c>
      <c r="Y78" s="9">
        <f t="shared" si="26"/>
        <v>73.78670116319951</v>
      </c>
      <c r="Z78" s="10">
        <f t="shared" si="27"/>
        <v>0.16027788368954712</v>
      </c>
      <c r="AA78">
        <f t="shared" si="28"/>
        <v>69.019999999999982</v>
      </c>
    </row>
    <row r="79" spans="1:27">
      <c r="A79" s="1">
        <f t="shared" si="11"/>
        <v>1004002</v>
      </c>
      <c r="B79" s="1">
        <v>2</v>
      </c>
      <c r="C79" s="1">
        <v>4</v>
      </c>
      <c r="D79" s="2">
        <v>1</v>
      </c>
      <c r="E79" s="5">
        <v>3990.8</v>
      </c>
      <c r="F79" s="5">
        <v>3831.91</v>
      </c>
      <c r="G79" s="5">
        <v>60.35</v>
      </c>
      <c r="H79" s="5">
        <v>3982.26</v>
      </c>
      <c r="I79" s="5">
        <v>3841.65</v>
      </c>
      <c r="J79" s="5">
        <v>61.15</v>
      </c>
      <c r="K79" s="6">
        <f t="shared" si="12"/>
        <v>3986.53</v>
      </c>
      <c r="L79" s="6">
        <f t="shared" si="13"/>
        <v>8.5399999999999636</v>
      </c>
      <c r="M79" s="6">
        <f t="shared" si="14"/>
        <v>3836.7799999999997</v>
      </c>
      <c r="N79" s="5">
        <f t="shared" si="15"/>
        <v>42.957668116414325</v>
      </c>
      <c r="O79" s="6">
        <f t="shared" si="16"/>
        <v>-9.7400000000002365</v>
      </c>
      <c r="P79" s="6">
        <f t="shared" si="17"/>
        <v>85.915336232828651</v>
      </c>
      <c r="Q79" s="6">
        <f t="shared" si="18"/>
        <v>-1.3168153390020493E-2</v>
      </c>
      <c r="R79" s="9">
        <f t="shared" si="19"/>
        <v>0.21276760124015354</v>
      </c>
      <c r="S79" s="9">
        <f t="shared" si="20"/>
        <v>18.2800000000002</v>
      </c>
      <c r="T79">
        <f t="shared" si="21"/>
        <v>9.7400000000002365</v>
      </c>
      <c r="U79" s="9">
        <f t="shared" si="22"/>
        <v>0.11336741991680103</v>
      </c>
      <c r="V79" s="9">
        <f t="shared" si="23"/>
        <v>3.4859899656140851</v>
      </c>
      <c r="W79" s="9">
        <f t="shared" si="24"/>
        <v>149.75000000000045</v>
      </c>
      <c r="X79">
        <f t="shared" si="25"/>
        <v>3836.7799999999997</v>
      </c>
      <c r="Y79" s="9">
        <f t="shared" si="26"/>
        <v>89.31536948426556</v>
      </c>
      <c r="Z79" s="10">
        <f t="shared" si="27"/>
        <v>0.16162920528171881</v>
      </c>
      <c r="AA79">
        <f t="shared" si="28"/>
        <v>8.5399999999999636</v>
      </c>
    </row>
    <row r="80" spans="1:27">
      <c r="A80" s="1">
        <f t="shared" si="11"/>
        <v>3003002</v>
      </c>
      <c r="B80" s="1">
        <v>2</v>
      </c>
      <c r="C80" s="1">
        <v>3</v>
      </c>
      <c r="D80" s="2">
        <v>3</v>
      </c>
      <c r="E80" s="5">
        <v>4700.6400000000003</v>
      </c>
      <c r="F80" s="5">
        <v>4362.84</v>
      </c>
      <c r="G80" s="5">
        <v>87.08</v>
      </c>
      <c r="H80" s="5">
        <v>4732.8500000000004</v>
      </c>
      <c r="I80" s="5">
        <v>4391.26</v>
      </c>
      <c r="J80" s="5">
        <v>102.18</v>
      </c>
      <c r="K80" s="6">
        <f t="shared" si="12"/>
        <v>4716.7450000000008</v>
      </c>
      <c r="L80" s="6">
        <f t="shared" si="13"/>
        <v>-32.210000000000036</v>
      </c>
      <c r="M80" s="6">
        <f t="shared" si="14"/>
        <v>4377.05</v>
      </c>
      <c r="N80" s="5">
        <f t="shared" si="15"/>
        <v>67.12614766244225</v>
      </c>
      <c r="O80" s="6">
        <f t="shared" si="16"/>
        <v>-28.420000000000073</v>
      </c>
      <c r="P80" s="6">
        <f t="shared" si="17"/>
        <v>134.2522953248845</v>
      </c>
      <c r="Q80" s="6">
        <f t="shared" si="18"/>
        <v>-0.15855952781404437</v>
      </c>
      <c r="R80" s="9">
        <f t="shared" si="19"/>
        <v>2.8230429809995683E-2</v>
      </c>
      <c r="S80" s="9">
        <f t="shared" si="20"/>
        <v>3.7899999999999636</v>
      </c>
      <c r="T80">
        <f t="shared" si="21"/>
        <v>28.420000000000073</v>
      </c>
      <c r="U80" s="9">
        <f t="shared" si="22"/>
        <v>0.21169098026387523</v>
      </c>
      <c r="V80" s="9">
        <f t="shared" si="23"/>
        <v>5.0605466249639015</v>
      </c>
      <c r="W80" s="9">
        <f t="shared" si="24"/>
        <v>339.69500000000062</v>
      </c>
      <c r="X80">
        <f t="shared" si="25"/>
        <v>4377.05</v>
      </c>
      <c r="Y80" s="9">
        <f t="shared" si="26"/>
        <v>65.206333931315456</v>
      </c>
      <c r="Z80" s="10">
        <f t="shared" si="27"/>
        <v>0.16433198106272559</v>
      </c>
      <c r="AA80">
        <f t="shared" si="28"/>
        <v>32.210000000000036</v>
      </c>
    </row>
    <row r="81" spans="1:27">
      <c r="A81" s="1">
        <f t="shared" si="11"/>
        <v>3001003</v>
      </c>
      <c r="B81" s="1">
        <v>3</v>
      </c>
      <c r="C81" s="1">
        <v>1</v>
      </c>
      <c r="D81" s="2">
        <v>3</v>
      </c>
      <c r="E81" s="5">
        <v>1593.5</v>
      </c>
      <c r="F81" s="5">
        <v>1568.76</v>
      </c>
      <c r="G81" s="5">
        <v>33.729999999999997</v>
      </c>
      <c r="H81" s="5">
        <v>1597.5</v>
      </c>
      <c r="I81" s="5">
        <v>1594.57</v>
      </c>
      <c r="J81" s="5">
        <v>40.659999999999997</v>
      </c>
      <c r="K81" s="6">
        <f t="shared" si="12"/>
        <v>1595.5</v>
      </c>
      <c r="L81" s="6">
        <f t="shared" si="13"/>
        <v>-4</v>
      </c>
      <c r="M81" s="6">
        <f t="shared" si="14"/>
        <v>1581.665</v>
      </c>
      <c r="N81" s="5">
        <f t="shared" si="15"/>
        <v>26.414714176004249</v>
      </c>
      <c r="O81" s="6">
        <f t="shared" si="16"/>
        <v>-25.809999999999945</v>
      </c>
      <c r="P81" s="6">
        <f t="shared" si="17"/>
        <v>52.829428352008499</v>
      </c>
      <c r="Q81" s="6">
        <f t="shared" si="18"/>
        <v>-0.18471236570649729</v>
      </c>
      <c r="R81" s="9">
        <f t="shared" si="19"/>
        <v>0.41283808438504066</v>
      </c>
      <c r="S81" s="9">
        <f t="shared" si="20"/>
        <v>21.809999999999945</v>
      </c>
      <c r="T81">
        <f t="shared" si="21"/>
        <v>25.809999999999945</v>
      </c>
      <c r="U81" s="9">
        <f t="shared" si="22"/>
        <v>0.48855345978807446</v>
      </c>
      <c r="V81" s="9">
        <f t="shared" si="23"/>
        <v>0.52376110935048759</v>
      </c>
      <c r="W81" s="9">
        <f t="shared" si="24"/>
        <v>13.835000000000036</v>
      </c>
      <c r="X81">
        <f t="shared" si="25"/>
        <v>1581.665</v>
      </c>
      <c r="Y81" s="9">
        <f t="shared" si="26"/>
        <v>59.878179618419715</v>
      </c>
      <c r="Z81" s="10">
        <f t="shared" si="27"/>
        <v>0.16474525789836866</v>
      </c>
      <c r="AA81">
        <f t="shared" si="28"/>
        <v>4</v>
      </c>
    </row>
    <row r="82" spans="1:27">
      <c r="A82" s="1">
        <f t="shared" si="11"/>
        <v>1003003</v>
      </c>
      <c r="B82" s="1">
        <v>3</v>
      </c>
      <c r="C82" s="1">
        <v>3</v>
      </c>
      <c r="D82" s="2">
        <v>1</v>
      </c>
      <c r="E82" s="5">
        <v>6085.95</v>
      </c>
      <c r="F82" s="5">
        <v>5968.56</v>
      </c>
      <c r="G82" s="5">
        <v>89.81</v>
      </c>
      <c r="H82" s="5">
        <v>6000.41</v>
      </c>
      <c r="I82" s="5">
        <v>5813.9</v>
      </c>
      <c r="J82" s="5">
        <v>81.06</v>
      </c>
      <c r="K82" s="6">
        <f t="shared" si="12"/>
        <v>6043.18</v>
      </c>
      <c r="L82" s="6">
        <f t="shared" si="13"/>
        <v>85.539999999999964</v>
      </c>
      <c r="M82" s="6">
        <f t="shared" si="14"/>
        <v>5891.23</v>
      </c>
      <c r="N82" s="5">
        <f t="shared" si="15"/>
        <v>60.490825130758466</v>
      </c>
      <c r="O82" s="6">
        <f t="shared" si="16"/>
        <v>154.66000000000076</v>
      </c>
      <c r="P82" s="6">
        <f t="shared" si="17"/>
        <v>120.98165026151693</v>
      </c>
      <c r="Q82" s="6">
        <f t="shared" si="18"/>
        <v>0.10214917512344107</v>
      </c>
      <c r="R82" s="9">
        <f t="shared" si="19"/>
        <v>0.57132631147442026</v>
      </c>
      <c r="S82" s="9">
        <f t="shared" si="20"/>
        <v>69.1200000000008</v>
      </c>
      <c r="T82">
        <f t="shared" si="21"/>
        <v>154.66000000000076</v>
      </c>
      <c r="U82" s="9">
        <f t="shared" si="22"/>
        <v>1.2783756847892542</v>
      </c>
      <c r="V82" s="9">
        <f t="shared" si="23"/>
        <v>2.5119511871683327</v>
      </c>
      <c r="W82" s="9">
        <f t="shared" si="24"/>
        <v>151.95000000000073</v>
      </c>
      <c r="X82">
        <f t="shared" si="25"/>
        <v>5891.23</v>
      </c>
      <c r="Y82" s="9">
        <f t="shared" si="26"/>
        <v>97.390471815607924</v>
      </c>
      <c r="Z82" s="10">
        <f t="shared" si="27"/>
        <v>0.16544787698849447</v>
      </c>
      <c r="AA82">
        <f t="shared" si="28"/>
        <v>85.539999999999964</v>
      </c>
    </row>
    <row r="83" spans="1:27">
      <c r="A83" s="1">
        <f t="shared" si="11"/>
        <v>4002002</v>
      </c>
      <c r="B83" s="1">
        <v>2</v>
      </c>
      <c r="C83" s="1">
        <v>2</v>
      </c>
      <c r="D83" s="2">
        <v>4</v>
      </c>
      <c r="E83" s="5">
        <v>11522.29</v>
      </c>
      <c r="F83" s="5">
        <v>10836.93</v>
      </c>
      <c r="G83" s="5">
        <v>258</v>
      </c>
      <c r="H83" s="5">
        <v>11462.15</v>
      </c>
      <c r="I83" s="5">
        <v>10931.82</v>
      </c>
      <c r="J83" s="5">
        <v>205.8</v>
      </c>
      <c r="K83" s="6">
        <f t="shared" si="12"/>
        <v>11492.220000000001</v>
      </c>
      <c r="L83" s="6">
        <f t="shared" si="13"/>
        <v>60.140000000001237</v>
      </c>
      <c r="M83" s="6">
        <f t="shared" si="14"/>
        <v>10884.375</v>
      </c>
      <c r="N83" s="5">
        <f t="shared" si="15"/>
        <v>165.01336309523543</v>
      </c>
      <c r="O83" s="6">
        <f t="shared" si="16"/>
        <v>-94.889999999999418</v>
      </c>
      <c r="P83" s="6">
        <f t="shared" si="17"/>
        <v>330.02672619047087</v>
      </c>
      <c r="Q83" s="6">
        <f t="shared" si="18"/>
        <v>0.22228134946735892</v>
      </c>
      <c r="R83" s="9">
        <f t="shared" si="19"/>
        <v>0.46974983447409346</v>
      </c>
      <c r="S83" s="9">
        <f t="shared" si="20"/>
        <v>155.03000000000065</v>
      </c>
      <c r="T83">
        <f t="shared" si="21"/>
        <v>94.889999999999418</v>
      </c>
      <c r="U83" s="9">
        <f t="shared" si="22"/>
        <v>0.28752216856896257</v>
      </c>
      <c r="V83" s="9">
        <f t="shared" si="23"/>
        <v>3.6836107609611646</v>
      </c>
      <c r="W83" s="9">
        <f t="shared" si="24"/>
        <v>607.84500000000116</v>
      </c>
      <c r="X83">
        <f t="shared" si="25"/>
        <v>10884.375</v>
      </c>
      <c r="Y83" s="9">
        <f t="shared" si="26"/>
        <v>65.960567046428935</v>
      </c>
      <c r="Z83" s="10">
        <f t="shared" si="27"/>
        <v>0.17037605465557651</v>
      </c>
      <c r="AA83">
        <f t="shared" si="28"/>
        <v>60.140000000001237</v>
      </c>
    </row>
    <row r="84" spans="1:27">
      <c r="A84" s="1">
        <f t="shared" si="11"/>
        <v>4003001</v>
      </c>
      <c r="B84" s="1">
        <v>1</v>
      </c>
      <c r="C84" s="1">
        <v>3</v>
      </c>
      <c r="D84" s="2">
        <v>4</v>
      </c>
      <c r="E84" s="5">
        <v>1685.17</v>
      </c>
      <c r="F84" s="5">
        <v>1644.87</v>
      </c>
      <c r="G84" s="5">
        <v>43.71</v>
      </c>
      <c r="H84" s="5">
        <v>1697.44</v>
      </c>
      <c r="I84" s="5">
        <v>1651.71</v>
      </c>
      <c r="J84" s="5">
        <v>45.89</v>
      </c>
      <c r="K84" s="6">
        <f t="shared" si="12"/>
        <v>1691.3050000000001</v>
      </c>
      <c r="L84" s="6">
        <f t="shared" si="13"/>
        <v>-12.269999999999982</v>
      </c>
      <c r="M84" s="6">
        <f t="shared" si="14"/>
        <v>1648.29</v>
      </c>
      <c r="N84" s="5">
        <f t="shared" si="15"/>
        <v>31.687758677445142</v>
      </c>
      <c r="O84" s="6">
        <f t="shared" si="16"/>
        <v>-6.8400000000001455</v>
      </c>
      <c r="P84" s="6">
        <f t="shared" si="17"/>
        <v>63.375517354890285</v>
      </c>
      <c r="Q84" s="6">
        <f t="shared" si="18"/>
        <v>-4.8631925825557358E-2</v>
      </c>
      <c r="R84" s="9">
        <f t="shared" si="19"/>
        <v>8.5679773935302447E-2</v>
      </c>
      <c r="S84" s="9">
        <f t="shared" si="20"/>
        <v>5.4299999999998363</v>
      </c>
      <c r="T84">
        <f t="shared" si="21"/>
        <v>6.8400000000001455</v>
      </c>
      <c r="U84" s="9">
        <f t="shared" si="22"/>
        <v>0.10792811302348045</v>
      </c>
      <c r="V84" s="9">
        <f t="shared" si="23"/>
        <v>1.3574642636564105</v>
      </c>
      <c r="W84" s="9">
        <f t="shared" si="24"/>
        <v>43.0150000000001</v>
      </c>
      <c r="X84">
        <f t="shared" si="25"/>
        <v>1648.29</v>
      </c>
      <c r="Y84" s="9">
        <f t="shared" si="26"/>
        <v>52.016616788148774</v>
      </c>
      <c r="Z84" s="10">
        <f t="shared" si="27"/>
        <v>0.1707893439298834</v>
      </c>
      <c r="AA84">
        <f t="shared" si="28"/>
        <v>12.269999999999982</v>
      </c>
    </row>
    <row r="85" spans="1:27">
      <c r="A85" s="1">
        <f t="shared" si="11"/>
        <v>3004001</v>
      </c>
      <c r="B85" s="1">
        <v>1</v>
      </c>
      <c r="C85" s="1">
        <v>4</v>
      </c>
      <c r="D85" s="2">
        <v>3</v>
      </c>
      <c r="E85" s="5">
        <v>4039.36</v>
      </c>
      <c r="F85" s="5">
        <v>3863.77</v>
      </c>
      <c r="G85" s="5">
        <v>76.73</v>
      </c>
      <c r="H85" s="5">
        <v>4066.58</v>
      </c>
      <c r="I85" s="5">
        <v>3899.92</v>
      </c>
      <c r="J85" s="5">
        <v>90.08</v>
      </c>
      <c r="K85" s="6">
        <f t="shared" si="12"/>
        <v>4052.9700000000003</v>
      </c>
      <c r="L85" s="6">
        <f t="shared" si="13"/>
        <v>-27.2199999999998</v>
      </c>
      <c r="M85" s="6">
        <f t="shared" si="14"/>
        <v>3881.8450000000003</v>
      </c>
      <c r="N85" s="5">
        <f t="shared" si="15"/>
        <v>59.164810698590088</v>
      </c>
      <c r="O85" s="6">
        <f t="shared" si="16"/>
        <v>-36.150000000000091</v>
      </c>
      <c r="P85" s="6">
        <f t="shared" si="17"/>
        <v>118.32962139718018</v>
      </c>
      <c r="Q85" s="6">
        <f t="shared" si="18"/>
        <v>-0.15904367345364351</v>
      </c>
      <c r="R85" s="9">
        <f t="shared" si="19"/>
        <v>7.5467156021958637E-2</v>
      </c>
      <c r="S85" s="9">
        <f t="shared" si="20"/>
        <v>8.930000000000291</v>
      </c>
      <c r="T85">
        <f t="shared" si="21"/>
        <v>36.150000000000091</v>
      </c>
      <c r="U85" s="9">
        <f t="shared" si="22"/>
        <v>0.30550254089515372</v>
      </c>
      <c r="V85" s="9">
        <f t="shared" si="23"/>
        <v>2.8923442495536955</v>
      </c>
      <c r="W85" s="9">
        <f t="shared" si="24"/>
        <v>171.125</v>
      </c>
      <c r="X85">
        <f t="shared" si="25"/>
        <v>3881.8450000000003</v>
      </c>
      <c r="Y85" s="9">
        <f t="shared" si="26"/>
        <v>65.610705995084089</v>
      </c>
      <c r="Z85" s="10">
        <f t="shared" si="27"/>
        <v>0.17138261288707207</v>
      </c>
      <c r="AA85">
        <f t="shared" si="28"/>
        <v>27.2199999999998</v>
      </c>
    </row>
    <row r="86" spans="1:27">
      <c r="A86" s="1">
        <f t="shared" si="11"/>
        <v>2004002</v>
      </c>
      <c r="B86" s="1">
        <v>2</v>
      </c>
      <c r="C86" s="1">
        <v>4</v>
      </c>
      <c r="D86" s="2">
        <v>2</v>
      </c>
      <c r="E86" s="5">
        <v>6540.87</v>
      </c>
      <c r="F86" s="5">
        <v>6190.02</v>
      </c>
      <c r="G86" s="5">
        <v>100.31</v>
      </c>
      <c r="H86" s="5">
        <v>6533.69</v>
      </c>
      <c r="I86" s="5">
        <v>6165.18</v>
      </c>
      <c r="J86" s="5">
        <v>123.34</v>
      </c>
      <c r="K86" s="6">
        <f t="shared" si="12"/>
        <v>6537.28</v>
      </c>
      <c r="L86" s="6">
        <f t="shared" si="13"/>
        <v>7.180000000000291</v>
      </c>
      <c r="M86" s="6">
        <f t="shared" si="14"/>
        <v>6177.6</v>
      </c>
      <c r="N86" s="5">
        <f t="shared" si="15"/>
        <v>79.490332273805478</v>
      </c>
      <c r="O86" s="6">
        <f t="shared" si="16"/>
        <v>24.840000000000146</v>
      </c>
      <c r="P86" s="6">
        <f t="shared" si="17"/>
        <v>158.98066454761096</v>
      </c>
      <c r="Q86" s="6">
        <f t="shared" si="18"/>
        <v>-0.20378594347993742</v>
      </c>
      <c r="R86" s="9">
        <f t="shared" si="19"/>
        <v>0.11108269078036909</v>
      </c>
      <c r="S86" s="9">
        <f t="shared" si="20"/>
        <v>17.659999999999854</v>
      </c>
      <c r="T86">
        <f t="shared" si="21"/>
        <v>24.840000000000146</v>
      </c>
      <c r="U86" s="9">
        <f t="shared" si="22"/>
        <v>0.15624541557103097</v>
      </c>
      <c r="V86" s="9">
        <f t="shared" si="23"/>
        <v>4.5248269784692425</v>
      </c>
      <c r="W86" s="9">
        <f t="shared" si="24"/>
        <v>359.67999999999938</v>
      </c>
      <c r="X86">
        <f t="shared" si="25"/>
        <v>6177.6</v>
      </c>
      <c r="Y86" s="9">
        <f t="shared" si="26"/>
        <v>77.715111049242779</v>
      </c>
      <c r="Z86" s="10">
        <f t="shared" si="27"/>
        <v>0.1713942822850284</v>
      </c>
      <c r="AA86">
        <f t="shared" si="28"/>
        <v>7.180000000000291</v>
      </c>
    </row>
    <row r="87" spans="1:27">
      <c r="A87" s="1">
        <f t="shared" si="11"/>
        <v>5001001</v>
      </c>
      <c r="B87" s="1">
        <v>1</v>
      </c>
      <c r="C87" s="1">
        <v>1</v>
      </c>
      <c r="D87" s="2">
        <v>5</v>
      </c>
      <c r="E87" s="5">
        <v>1503.44</v>
      </c>
      <c r="F87" s="5">
        <v>1532.44</v>
      </c>
      <c r="G87" s="5">
        <v>40.520000000000003</v>
      </c>
      <c r="H87" s="5">
        <v>1491.73</v>
      </c>
      <c r="I87" s="5">
        <v>1588.48</v>
      </c>
      <c r="J87" s="5">
        <v>37.340000000000003</v>
      </c>
      <c r="K87" s="6">
        <f t="shared" si="12"/>
        <v>1497.585</v>
      </c>
      <c r="L87" s="6">
        <f t="shared" si="13"/>
        <v>11.710000000000036</v>
      </c>
      <c r="M87" s="6">
        <f t="shared" si="14"/>
        <v>1560.46</v>
      </c>
      <c r="N87" s="5">
        <f t="shared" si="15"/>
        <v>27.550617052980868</v>
      </c>
      <c r="O87" s="6">
        <f t="shared" si="16"/>
        <v>-56.039999999999964</v>
      </c>
      <c r="P87" s="6">
        <f t="shared" si="17"/>
        <v>55.101234105961737</v>
      </c>
      <c r="Q87" s="6">
        <f t="shared" si="18"/>
        <v>8.154904276671808E-2</v>
      </c>
      <c r="R87" s="9">
        <f t="shared" si="19"/>
        <v>1.2295550380906934</v>
      </c>
      <c r="S87" s="9">
        <f t="shared" si="20"/>
        <v>67.75</v>
      </c>
      <c r="T87">
        <f t="shared" si="21"/>
        <v>56.039999999999964</v>
      </c>
      <c r="U87" s="9">
        <f t="shared" si="22"/>
        <v>1.0170371119498511</v>
      </c>
      <c r="V87" s="9">
        <f t="shared" si="23"/>
        <v>2.2821630411794054</v>
      </c>
      <c r="W87" s="9">
        <f t="shared" si="24"/>
        <v>62.875</v>
      </c>
      <c r="X87">
        <f t="shared" si="25"/>
        <v>1560.46</v>
      </c>
      <c r="Y87" s="9">
        <f t="shared" si="26"/>
        <v>56.639747741372801</v>
      </c>
      <c r="Z87" s="10">
        <f t="shared" si="27"/>
        <v>0.1732656919300529</v>
      </c>
      <c r="AA87">
        <f t="shared" si="28"/>
        <v>11.710000000000036</v>
      </c>
    </row>
    <row r="88" spans="1:27">
      <c r="A88" s="1">
        <f t="shared" si="11"/>
        <v>3002003</v>
      </c>
      <c r="B88" s="1">
        <v>3</v>
      </c>
      <c r="C88" s="1">
        <v>2</v>
      </c>
      <c r="D88" s="2">
        <v>3</v>
      </c>
      <c r="E88" s="5">
        <v>5205.79</v>
      </c>
      <c r="F88" s="5">
        <v>4984.88</v>
      </c>
      <c r="G88" s="5">
        <v>91.26</v>
      </c>
      <c r="H88" s="5">
        <v>5108.8</v>
      </c>
      <c r="I88" s="5">
        <v>4959.1000000000004</v>
      </c>
      <c r="J88" s="5">
        <v>101.88</v>
      </c>
      <c r="K88" s="6">
        <f t="shared" si="12"/>
        <v>5157.2950000000001</v>
      </c>
      <c r="L88" s="6">
        <f t="shared" si="13"/>
        <v>96.989999999999782</v>
      </c>
      <c r="M88" s="6">
        <f t="shared" si="14"/>
        <v>4971.99</v>
      </c>
      <c r="N88" s="5">
        <f t="shared" si="15"/>
        <v>68.388452972705849</v>
      </c>
      <c r="O88" s="6">
        <f t="shared" si="16"/>
        <v>25.779999999999745</v>
      </c>
      <c r="P88" s="6">
        <f t="shared" si="17"/>
        <v>136.7769059454117</v>
      </c>
      <c r="Q88" s="6">
        <f t="shared" si="18"/>
        <v>-0.10964054692979781</v>
      </c>
      <c r="R88" s="9">
        <f t="shared" si="19"/>
        <v>0.52062882624659079</v>
      </c>
      <c r="S88" s="9">
        <f t="shared" si="20"/>
        <v>71.210000000000036</v>
      </c>
      <c r="T88">
        <f t="shared" si="21"/>
        <v>25.779999999999745</v>
      </c>
      <c r="U88" s="9">
        <f t="shared" si="22"/>
        <v>0.18848211122927919</v>
      </c>
      <c r="V88" s="9">
        <f t="shared" si="23"/>
        <v>2.7095948503756384</v>
      </c>
      <c r="W88" s="9">
        <f t="shared" si="24"/>
        <v>185.30500000000029</v>
      </c>
      <c r="X88">
        <f t="shared" si="25"/>
        <v>4971.99</v>
      </c>
      <c r="Y88" s="9">
        <f t="shared" si="26"/>
        <v>72.702185586568888</v>
      </c>
      <c r="Z88" s="10">
        <f t="shared" si="27"/>
        <v>0.17458522274236157</v>
      </c>
      <c r="AA88">
        <f t="shared" si="28"/>
        <v>96.989999999999782</v>
      </c>
    </row>
    <row r="89" spans="1:27">
      <c r="A89" s="1">
        <f t="shared" si="11"/>
        <v>2003003</v>
      </c>
      <c r="B89" s="1">
        <v>3</v>
      </c>
      <c r="C89" s="1">
        <v>3</v>
      </c>
      <c r="D89" s="2">
        <v>2</v>
      </c>
      <c r="E89" s="5">
        <v>259.68</v>
      </c>
      <c r="F89" s="5">
        <v>225.54</v>
      </c>
      <c r="G89" s="5">
        <v>12.33</v>
      </c>
      <c r="H89" s="5">
        <v>263.8</v>
      </c>
      <c r="I89" s="5">
        <v>231</v>
      </c>
      <c r="J89" s="5">
        <v>17.88</v>
      </c>
      <c r="K89" s="6">
        <f t="shared" si="12"/>
        <v>261.74</v>
      </c>
      <c r="L89" s="6">
        <f t="shared" si="13"/>
        <v>-4.1200000000000045</v>
      </c>
      <c r="M89" s="6">
        <f t="shared" si="14"/>
        <v>228.26999999999998</v>
      </c>
      <c r="N89" s="5">
        <f t="shared" si="15"/>
        <v>10.859595986960104</v>
      </c>
      <c r="O89" s="6">
        <f t="shared" si="16"/>
        <v>-5.460000000000008</v>
      </c>
      <c r="P89" s="6">
        <f t="shared" si="17"/>
        <v>21.719191973920207</v>
      </c>
      <c r="Q89" s="6">
        <f t="shared" si="18"/>
        <v>-0.3554318813592629</v>
      </c>
      <c r="R89" s="9">
        <f t="shared" si="19"/>
        <v>6.1696586208595493E-2</v>
      </c>
      <c r="S89" s="9">
        <f t="shared" si="20"/>
        <v>1.3400000000000034</v>
      </c>
      <c r="T89">
        <f t="shared" si="21"/>
        <v>5.460000000000008</v>
      </c>
      <c r="U89" s="9">
        <f t="shared" si="22"/>
        <v>0.25139056768576945</v>
      </c>
      <c r="V89" s="9">
        <f t="shared" si="23"/>
        <v>3.0820667767189369</v>
      </c>
      <c r="W89" s="9">
        <f t="shared" si="24"/>
        <v>33.470000000000027</v>
      </c>
      <c r="X89">
        <f t="shared" si="25"/>
        <v>228.26999999999998</v>
      </c>
      <c r="Y89" s="9">
        <f t="shared" si="26"/>
        <v>21.020119005725459</v>
      </c>
      <c r="Z89" s="10">
        <f t="shared" si="27"/>
        <v>0.17499999999999999</v>
      </c>
      <c r="AA89">
        <f t="shared" si="28"/>
        <v>4.1200000000000045</v>
      </c>
    </row>
    <row r="90" spans="1:27">
      <c r="A90" s="1">
        <f t="shared" si="11"/>
        <v>1005001</v>
      </c>
      <c r="B90" s="1">
        <v>1</v>
      </c>
      <c r="C90" s="1">
        <v>5</v>
      </c>
      <c r="D90" s="2">
        <v>1</v>
      </c>
      <c r="E90" s="5">
        <v>872.77</v>
      </c>
      <c r="F90" s="5">
        <v>798.1</v>
      </c>
      <c r="G90" s="5">
        <v>23.79</v>
      </c>
      <c r="H90" s="5">
        <v>838.4</v>
      </c>
      <c r="I90" s="5">
        <v>807.1</v>
      </c>
      <c r="J90" s="5">
        <v>19.95</v>
      </c>
      <c r="K90" s="6">
        <f t="shared" si="12"/>
        <v>855.58500000000004</v>
      </c>
      <c r="L90" s="6">
        <f t="shared" si="13"/>
        <v>34.370000000000005</v>
      </c>
      <c r="M90" s="6">
        <f t="shared" si="14"/>
        <v>802.6</v>
      </c>
      <c r="N90" s="5">
        <f t="shared" si="15"/>
        <v>15.523905758538989</v>
      </c>
      <c r="O90" s="6">
        <f t="shared" si="16"/>
        <v>-9</v>
      </c>
      <c r="P90" s="6">
        <f t="shared" si="17"/>
        <v>31.047811517077978</v>
      </c>
      <c r="Q90" s="6">
        <f t="shared" si="18"/>
        <v>0.1742400618444663</v>
      </c>
      <c r="R90" s="9">
        <f t="shared" si="19"/>
        <v>1.3968778435846969</v>
      </c>
      <c r="S90" s="9">
        <f t="shared" si="20"/>
        <v>43.370000000000005</v>
      </c>
      <c r="T90">
        <f t="shared" si="21"/>
        <v>9</v>
      </c>
      <c r="U90" s="9">
        <f t="shared" si="22"/>
        <v>0.28987550362606113</v>
      </c>
      <c r="V90" s="9">
        <f t="shared" si="23"/>
        <v>3.413123013250412</v>
      </c>
      <c r="W90" s="9">
        <f t="shared" si="24"/>
        <v>52.985000000000014</v>
      </c>
      <c r="X90">
        <f t="shared" si="25"/>
        <v>802.6</v>
      </c>
      <c r="Y90" s="9">
        <f t="shared" si="26"/>
        <v>51.700906491172596</v>
      </c>
      <c r="Z90" s="10">
        <f t="shared" si="27"/>
        <v>0.17526266002774238</v>
      </c>
      <c r="AA90">
        <f t="shared" si="28"/>
        <v>34.370000000000005</v>
      </c>
    </row>
    <row r="91" spans="1:27">
      <c r="A91" s="1">
        <f t="shared" si="11"/>
        <v>1001004</v>
      </c>
      <c r="B91" s="1">
        <v>4</v>
      </c>
      <c r="C91" s="1">
        <v>1</v>
      </c>
      <c r="D91" s="2">
        <v>1</v>
      </c>
      <c r="E91" s="5">
        <v>6880.21</v>
      </c>
      <c r="F91" s="5">
        <v>6828.79</v>
      </c>
      <c r="G91" s="5">
        <v>103.55</v>
      </c>
      <c r="H91" s="5">
        <v>6943.34</v>
      </c>
      <c r="I91" s="5">
        <v>7043.76</v>
      </c>
      <c r="J91" s="5">
        <v>111.01</v>
      </c>
      <c r="K91" s="6">
        <f t="shared" si="12"/>
        <v>6911.7749999999996</v>
      </c>
      <c r="L91" s="6">
        <f t="shared" si="13"/>
        <v>-63.130000000000109</v>
      </c>
      <c r="M91" s="6">
        <f t="shared" si="14"/>
        <v>6936.2749999999996</v>
      </c>
      <c r="N91" s="5">
        <f t="shared" si="15"/>
        <v>75.904253174641013</v>
      </c>
      <c r="O91" s="6">
        <f t="shared" si="16"/>
        <v>-214.97000000000025</v>
      </c>
      <c r="P91" s="6">
        <f t="shared" si="17"/>
        <v>151.80850634928203</v>
      </c>
      <c r="Q91" s="6">
        <f t="shared" si="18"/>
        <v>-6.9453697868871095E-2</v>
      </c>
      <c r="R91" s="9">
        <f t="shared" si="19"/>
        <v>1.0002074564296526</v>
      </c>
      <c r="S91" s="9">
        <f t="shared" si="20"/>
        <v>151.84000000000015</v>
      </c>
      <c r="T91">
        <f t="shared" si="21"/>
        <v>214.97000000000025</v>
      </c>
      <c r="U91" s="9">
        <f t="shared" si="22"/>
        <v>1.4160603063005959</v>
      </c>
      <c r="V91" s="9">
        <f t="shared" si="23"/>
        <v>0.32277506167711362</v>
      </c>
      <c r="W91" s="9">
        <f t="shared" si="24"/>
        <v>24.5</v>
      </c>
      <c r="X91">
        <f t="shared" si="25"/>
        <v>6936.2749999999996</v>
      </c>
      <c r="Y91" s="9">
        <f t="shared" si="26"/>
        <v>91.381901670792701</v>
      </c>
      <c r="Z91" s="10">
        <f t="shared" si="27"/>
        <v>0.1764227876437735</v>
      </c>
      <c r="AA91">
        <f t="shared" si="28"/>
        <v>63.130000000000109</v>
      </c>
    </row>
    <row r="92" spans="1:27">
      <c r="A92" s="1">
        <f t="shared" si="11"/>
        <v>5002001</v>
      </c>
      <c r="B92" s="1">
        <v>1</v>
      </c>
      <c r="C92" s="1">
        <v>2</v>
      </c>
      <c r="D92" s="2">
        <v>5</v>
      </c>
      <c r="E92" s="5">
        <v>3340.87</v>
      </c>
      <c r="F92" s="5">
        <v>3215.08</v>
      </c>
      <c r="G92" s="5">
        <v>82.24</v>
      </c>
      <c r="H92" s="5">
        <v>3256.37</v>
      </c>
      <c r="I92" s="5">
        <v>3142.62</v>
      </c>
      <c r="J92" s="5">
        <v>61.63</v>
      </c>
      <c r="K92" s="6">
        <f t="shared" si="12"/>
        <v>3298.62</v>
      </c>
      <c r="L92" s="6">
        <f t="shared" si="13"/>
        <v>84.5</v>
      </c>
      <c r="M92" s="6">
        <f t="shared" si="14"/>
        <v>3178.85</v>
      </c>
      <c r="N92" s="5">
        <f t="shared" si="15"/>
        <v>51.385003892186283</v>
      </c>
      <c r="O92" s="6">
        <f t="shared" si="16"/>
        <v>72.460000000000036</v>
      </c>
      <c r="P92" s="6">
        <f t="shared" si="17"/>
        <v>102.77000778437257</v>
      </c>
      <c r="Q92" s="6">
        <f t="shared" si="18"/>
        <v>0.28074721484741827</v>
      </c>
      <c r="R92" s="9">
        <f t="shared" si="19"/>
        <v>0.11715480284152312</v>
      </c>
      <c r="S92" s="9">
        <f t="shared" si="20"/>
        <v>12.039999999999964</v>
      </c>
      <c r="T92">
        <f t="shared" si="21"/>
        <v>72.460000000000036</v>
      </c>
      <c r="U92" s="9">
        <f t="shared" si="22"/>
        <v>0.70506951942664409</v>
      </c>
      <c r="V92" s="9">
        <f t="shared" si="23"/>
        <v>2.3308356704865885</v>
      </c>
      <c r="W92" s="9">
        <f t="shared" si="24"/>
        <v>119.76999999999998</v>
      </c>
      <c r="X92">
        <f t="shared" si="25"/>
        <v>3178.85</v>
      </c>
      <c r="Y92" s="9">
        <f t="shared" si="26"/>
        <v>61.863379570228716</v>
      </c>
      <c r="Z92" s="10">
        <f t="shared" si="27"/>
        <v>0.18264720090929398</v>
      </c>
      <c r="AA92">
        <f t="shared" si="28"/>
        <v>84.5</v>
      </c>
    </row>
    <row r="93" spans="1:27">
      <c r="A93" s="1">
        <f t="shared" si="11"/>
        <v>2005001</v>
      </c>
      <c r="B93" s="1">
        <v>1</v>
      </c>
      <c r="C93" s="1">
        <v>5</v>
      </c>
      <c r="D93" s="2">
        <v>2</v>
      </c>
      <c r="E93" s="5">
        <v>2868.8</v>
      </c>
      <c r="F93" s="5">
        <v>2729.72</v>
      </c>
      <c r="G93" s="5">
        <v>55.76</v>
      </c>
      <c r="H93" s="5">
        <v>2828.03</v>
      </c>
      <c r="I93" s="5">
        <v>2668.49</v>
      </c>
      <c r="J93" s="5">
        <v>52.39</v>
      </c>
      <c r="K93" s="6">
        <f t="shared" si="12"/>
        <v>2848.415</v>
      </c>
      <c r="L93" s="6">
        <f t="shared" si="13"/>
        <v>40.769999999999982</v>
      </c>
      <c r="M93" s="6">
        <f t="shared" si="14"/>
        <v>2699.1049999999996</v>
      </c>
      <c r="N93" s="5">
        <f t="shared" si="15"/>
        <v>38.255358121444893</v>
      </c>
      <c r="O93" s="6">
        <f t="shared" si="16"/>
        <v>61.230000000000018</v>
      </c>
      <c r="P93" s="6">
        <f t="shared" si="17"/>
        <v>76.510716242889785</v>
      </c>
      <c r="Q93" s="6">
        <f t="shared" si="18"/>
        <v>6.2260397560958455E-2</v>
      </c>
      <c r="R93" s="9">
        <f t="shared" si="19"/>
        <v>0.26741352067660723</v>
      </c>
      <c r="S93" s="9">
        <f t="shared" si="20"/>
        <v>20.460000000000036</v>
      </c>
      <c r="T93">
        <f t="shared" si="21"/>
        <v>61.230000000000018</v>
      </c>
      <c r="U93" s="9">
        <f t="shared" si="22"/>
        <v>0.80028005234744071</v>
      </c>
      <c r="V93" s="9">
        <f t="shared" si="23"/>
        <v>3.9029826756817458</v>
      </c>
      <c r="W93" s="9">
        <f t="shared" si="24"/>
        <v>149.3100000000004</v>
      </c>
      <c r="X93">
        <f t="shared" si="25"/>
        <v>2699.1049999999996</v>
      </c>
      <c r="Y93" s="9">
        <f t="shared" si="26"/>
        <v>70.55495315013026</v>
      </c>
      <c r="Z93" s="10">
        <f t="shared" si="27"/>
        <v>0.18430680942385172</v>
      </c>
      <c r="AA93">
        <f t="shared" si="28"/>
        <v>40.769999999999982</v>
      </c>
    </row>
    <row r="94" spans="1:27">
      <c r="A94" s="1">
        <f t="shared" si="11"/>
        <v>2001004</v>
      </c>
      <c r="B94" s="1">
        <v>4</v>
      </c>
      <c r="C94" s="1">
        <v>1</v>
      </c>
      <c r="D94" s="2">
        <v>2</v>
      </c>
      <c r="E94" s="5">
        <v>1369.81</v>
      </c>
      <c r="F94" s="5">
        <v>1312.87</v>
      </c>
      <c r="G94" s="5">
        <v>30.71</v>
      </c>
      <c r="H94" s="5">
        <v>1342.9</v>
      </c>
      <c r="I94" s="5">
        <v>1329.94</v>
      </c>
      <c r="J94" s="5">
        <v>48.52</v>
      </c>
      <c r="K94" s="6">
        <f t="shared" si="12"/>
        <v>1356.355</v>
      </c>
      <c r="L94" s="6">
        <f t="shared" si="13"/>
        <v>26.909999999999854</v>
      </c>
      <c r="M94" s="6">
        <f t="shared" si="14"/>
        <v>1321.405</v>
      </c>
      <c r="N94" s="5">
        <f t="shared" si="15"/>
        <v>28.711036640985295</v>
      </c>
      <c r="O94" s="6">
        <f t="shared" si="16"/>
        <v>-17.070000000000164</v>
      </c>
      <c r="P94" s="6">
        <f t="shared" si="17"/>
        <v>57.42207328197059</v>
      </c>
      <c r="Q94" s="6">
        <f t="shared" si="18"/>
        <v>-0.42795276551730521</v>
      </c>
      <c r="R94" s="9">
        <f t="shared" si="19"/>
        <v>0.76590755934632682</v>
      </c>
      <c r="S94" s="9">
        <f t="shared" si="20"/>
        <v>43.980000000000018</v>
      </c>
      <c r="T94">
        <f t="shared" si="21"/>
        <v>17.070000000000164</v>
      </c>
      <c r="U94" s="9">
        <f t="shared" si="22"/>
        <v>0.29727244288408183</v>
      </c>
      <c r="V94" s="9">
        <f t="shared" si="23"/>
        <v>1.2173019190156502</v>
      </c>
      <c r="W94" s="9">
        <f t="shared" si="24"/>
        <v>34.950000000000045</v>
      </c>
      <c r="X94">
        <f t="shared" si="25"/>
        <v>1321.405</v>
      </c>
      <c r="Y94" s="9">
        <f t="shared" si="26"/>
        <v>46.024287333243862</v>
      </c>
      <c r="Z94" s="10">
        <f t="shared" si="27"/>
        <v>0.1854103556978412</v>
      </c>
      <c r="AA94">
        <f t="shared" si="28"/>
        <v>26.909999999999854</v>
      </c>
    </row>
    <row r="95" spans="1:27">
      <c r="A95" s="1">
        <f t="shared" si="11"/>
        <v>1002004</v>
      </c>
      <c r="B95" s="1">
        <v>4</v>
      </c>
      <c r="C95" s="1">
        <v>2</v>
      </c>
      <c r="D95" s="2">
        <v>1</v>
      </c>
      <c r="E95" s="5">
        <v>584.92999999999995</v>
      </c>
      <c r="F95" s="5">
        <v>563.35</v>
      </c>
      <c r="G95" s="5">
        <v>13.34</v>
      </c>
      <c r="H95" s="5">
        <v>616.45000000000005</v>
      </c>
      <c r="I95" s="5">
        <v>600.41999999999996</v>
      </c>
      <c r="J95" s="5">
        <v>18.47</v>
      </c>
      <c r="K95" s="6">
        <f t="shared" si="12"/>
        <v>600.69000000000005</v>
      </c>
      <c r="L95" s="6">
        <f t="shared" si="13"/>
        <v>-31.520000000000095</v>
      </c>
      <c r="M95" s="6">
        <f t="shared" si="14"/>
        <v>581.88499999999999</v>
      </c>
      <c r="N95" s="5">
        <f t="shared" si="15"/>
        <v>11.391844670640483</v>
      </c>
      <c r="O95" s="6">
        <f t="shared" si="16"/>
        <v>-37.069999999999936</v>
      </c>
      <c r="P95" s="6">
        <f t="shared" si="17"/>
        <v>22.783689341280965</v>
      </c>
      <c r="Q95" s="6">
        <f t="shared" si="18"/>
        <v>-0.31436409222562656</v>
      </c>
      <c r="R95" s="9">
        <f t="shared" si="19"/>
        <v>0.24359531579216151</v>
      </c>
      <c r="S95" s="9">
        <f t="shared" si="20"/>
        <v>5.5499999999998408</v>
      </c>
      <c r="T95">
        <f t="shared" si="21"/>
        <v>37.069999999999936</v>
      </c>
      <c r="U95" s="9">
        <f t="shared" si="22"/>
        <v>1.6270411453001208</v>
      </c>
      <c r="V95" s="9">
        <f t="shared" si="23"/>
        <v>1.6507423111609889</v>
      </c>
      <c r="W95" s="9">
        <f t="shared" si="24"/>
        <v>18.805000000000064</v>
      </c>
      <c r="X95">
        <f t="shared" si="25"/>
        <v>581.88499999999999</v>
      </c>
      <c r="Y95" s="9">
        <f t="shared" si="26"/>
        <v>51.079084803504848</v>
      </c>
      <c r="Z95" s="10">
        <f t="shared" si="27"/>
        <v>0.1856448221739567</v>
      </c>
      <c r="AA95">
        <f t="shared" si="28"/>
        <v>31.520000000000095</v>
      </c>
    </row>
    <row r="96" spans="1:27">
      <c r="A96" s="1">
        <f t="shared" si="11"/>
        <v>4003002</v>
      </c>
      <c r="B96" s="1">
        <v>2</v>
      </c>
      <c r="C96" s="1">
        <v>3</v>
      </c>
      <c r="D96" s="2">
        <v>4</v>
      </c>
      <c r="E96" s="5">
        <v>111.8</v>
      </c>
      <c r="F96" s="5">
        <v>146.76</v>
      </c>
      <c r="G96" s="5">
        <v>19.97</v>
      </c>
      <c r="H96" s="5">
        <v>114.83</v>
      </c>
      <c r="I96" s="5">
        <v>118.16</v>
      </c>
      <c r="J96" s="5">
        <v>21.27</v>
      </c>
      <c r="K96" s="6">
        <f t="shared" si="12"/>
        <v>113.315</v>
      </c>
      <c r="L96" s="6">
        <f t="shared" si="13"/>
        <v>-3.0300000000000011</v>
      </c>
      <c r="M96" s="6">
        <f t="shared" si="14"/>
        <v>132.45999999999998</v>
      </c>
      <c r="N96" s="5">
        <f t="shared" si="15"/>
        <v>14.587784273151286</v>
      </c>
      <c r="O96" s="6">
        <f t="shared" si="16"/>
        <v>28.599999999999994</v>
      </c>
      <c r="P96" s="6">
        <f t="shared" si="17"/>
        <v>29.175568546302571</v>
      </c>
      <c r="Q96" s="6">
        <f t="shared" si="18"/>
        <v>-6.2983001450399451E-2</v>
      </c>
      <c r="R96" s="9">
        <f t="shared" si="19"/>
        <v>1.084126259606635</v>
      </c>
      <c r="S96" s="9">
        <f t="shared" si="20"/>
        <v>31.629999999999995</v>
      </c>
      <c r="T96">
        <f t="shared" si="21"/>
        <v>28.599999999999994</v>
      </c>
      <c r="U96" s="9">
        <f t="shared" si="22"/>
        <v>0.9802722423253164</v>
      </c>
      <c r="V96" s="9">
        <f t="shared" si="23"/>
        <v>1.3123994461061657</v>
      </c>
      <c r="W96" s="9">
        <f t="shared" si="24"/>
        <v>19.144999999999982</v>
      </c>
      <c r="X96">
        <f t="shared" si="25"/>
        <v>132.45999999999998</v>
      </c>
      <c r="Y96" s="9">
        <f t="shared" si="26"/>
        <v>9.0802000852035967</v>
      </c>
      <c r="Z96" s="10">
        <f t="shared" si="27"/>
        <v>0.1859919353090343</v>
      </c>
      <c r="AA96">
        <f t="shared" si="28"/>
        <v>3.0300000000000011</v>
      </c>
    </row>
    <row r="97" spans="1:27">
      <c r="A97" s="1">
        <f t="shared" si="11"/>
        <v>4001003</v>
      </c>
      <c r="B97" s="1">
        <v>3</v>
      </c>
      <c r="C97" s="1">
        <v>1</v>
      </c>
      <c r="D97" s="2">
        <v>4</v>
      </c>
      <c r="E97" s="5">
        <v>2721.61</v>
      </c>
      <c r="F97" s="5">
        <v>2779.12</v>
      </c>
      <c r="G97" s="5">
        <v>55.8</v>
      </c>
      <c r="H97" s="5">
        <v>2756.32</v>
      </c>
      <c r="I97" s="5">
        <v>2690.92</v>
      </c>
      <c r="J97" s="5">
        <v>72.83</v>
      </c>
      <c r="K97" s="6">
        <f t="shared" si="12"/>
        <v>2738.9650000000001</v>
      </c>
      <c r="L97" s="6">
        <f t="shared" si="13"/>
        <v>-34.710000000000036</v>
      </c>
      <c r="M97" s="6">
        <f t="shared" si="14"/>
        <v>2735.02</v>
      </c>
      <c r="N97" s="5">
        <f t="shared" si="15"/>
        <v>45.874417979959155</v>
      </c>
      <c r="O97" s="6">
        <f t="shared" si="16"/>
        <v>88.199999999999818</v>
      </c>
      <c r="P97" s="6">
        <f t="shared" si="17"/>
        <v>91.74883595991831</v>
      </c>
      <c r="Q97" s="6">
        <f t="shared" si="18"/>
        <v>-0.26022905923150985</v>
      </c>
      <c r="R97" s="9">
        <f t="shared" si="19"/>
        <v>1.3396355246806042</v>
      </c>
      <c r="S97" s="9">
        <f t="shared" si="20"/>
        <v>122.90999999999985</v>
      </c>
      <c r="T97">
        <f t="shared" si="21"/>
        <v>88.199999999999818</v>
      </c>
      <c r="U97" s="9">
        <f t="shared" si="22"/>
        <v>0.96132009825749887</v>
      </c>
      <c r="V97" s="9">
        <f t="shared" si="23"/>
        <v>8.5995641442766405E-2</v>
      </c>
      <c r="W97" s="9">
        <f t="shared" si="24"/>
        <v>3.9450000000001637</v>
      </c>
      <c r="X97">
        <f t="shared" si="25"/>
        <v>2735.02</v>
      </c>
      <c r="Y97" s="9">
        <f t="shared" si="26"/>
        <v>59.619720978145807</v>
      </c>
      <c r="Z97" s="10">
        <f t="shared" si="27"/>
        <v>0.18635718392377579</v>
      </c>
      <c r="AA97">
        <f t="shared" si="28"/>
        <v>34.710000000000036</v>
      </c>
    </row>
    <row r="98" spans="1:27">
      <c r="A98" s="1">
        <f t="shared" si="11"/>
        <v>3004002</v>
      </c>
      <c r="B98" s="1">
        <v>2</v>
      </c>
      <c r="C98" s="1">
        <v>4</v>
      </c>
      <c r="D98" s="2">
        <v>3</v>
      </c>
      <c r="E98" s="5">
        <v>7754.46</v>
      </c>
      <c r="F98" s="5">
        <v>7792.71</v>
      </c>
      <c r="G98" s="5">
        <v>120.73</v>
      </c>
      <c r="H98" s="5">
        <v>7653</v>
      </c>
      <c r="I98" s="5">
        <v>7643.91</v>
      </c>
      <c r="J98" s="5">
        <v>167.39</v>
      </c>
      <c r="K98" s="6">
        <f t="shared" si="12"/>
        <v>7703.73</v>
      </c>
      <c r="L98" s="6">
        <f t="shared" si="13"/>
        <v>101.46000000000004</v>
      </c>
      <c r="M98" s="6">
        <f t="shared" si="14"/>
        <v>7718.3099999999995</v>
      </c>
      <c r="N98" s="5">
        <f t="shared" si="15"/>
        <v>103.19295639722704</v>
      </c>
      <c r="O98" s="6">
        <f t="shared" si="16"/>
        <v>148.80000000000018</v>
      </c>
      <c r="P98" s="6">
        <f t="shared" si="17"/>
        <v>206.38591279445407</v>
      </c>
      <c r="Q98" s="6">
        <f t="shared" si="18"/>
        <v>-0.31561529371481173</v>
      </c>
      <c r="R98" s="9">
        <f t="shared" si="19"/>
        <v>0.22937612048719369</v>
      </c>
      <c r="S98" s="9">
        <f t="shared" si="20"/>
        <v>47.340000000000146</v>
      </c>
      <c r="T98">
        <f t="shared" si="21"/>
        <v>148.80000000000018</v>
      </c>
      <c r="U98" s="9">
        <f t="shared" si="22"/>
        <v>0.72097944082159604</v>
      </c>
      <c r="V98" s="9">
        <f t="shared" si="23"/>
        <v>0.14128871299971513</v>
      </c>
      <c r="W98" s="9">
        <f t="shared" si="24"/>
        <v>14.579999999999927</v>
      </c>
      <c r="X98">
        <f t="shared" si="25"/>
        <v>7718.3099999999995</v>
      </c>
      <c r="Y98" s="9">
        <f t="shared" si="26"/>
        <v>74.794930482361906</v>
      </c>
      <c r="Z98" s="10">
        <f t="shared" si="27"/>
        <v>0.18653685962833191</v>
      </c>
      <c r="AA98">
        <f t="shared" si="28"/>
        <v>101.46000000000004</v>
      </c>
    </row>
    <row r="99" spans="1:27">
      <c r="A99" s="1">
        <f t="shared" si="11"/>
        <v>1004003</v>
      </c>
      <c r="B99" s="1">
        <v>3</v>
      </c>
      <c r="C99" s="1">
        <v>4</v>
      </c>
      <c r="D99" s="2">
        <v>1</v>
      </c>
      <c r="E99" s="5">
        <v>99.51</v>
      </c>
      <c r="F99" s="5">
        <v>98.31</v>
      </c>
      <c r="G99" s="5">
        <v>8.33</v>
      </c>
      <c r="H99" s="5">
        <v>100.16</v>
      </c>
      <c r="I99" s="5">
        <v>100.99</v>
      </c>
      <c r="J99" s="5">
        <v>11.09</v>
      </c>
      <c r="K99" s="6">
        <f t="shared" si="12"/>
        <v>99.835000000000008</v>
      </c>
      <c r="L99" s="6">
        <f t="shared" si="13"/>
        <v>-0.64999999999999147</v>
      </c>
      <c r="M99" s="6">
        <f t="shared" si="14"/>
        <v>99.65</v>
      </c>
      <c r="N99" s="5">
        <f t="shared" si="15"/>
        <v>6.9350018024511</v>
      </c>
      <c r="O99" s="6">
        <f t="shared" si="16"/>
        <v>-2.6799999999999926</v>
      </c>
      <c r="P99" s="6">
        <f t="shared" si="17"/>
        <v>13.8700036049022</v>
      </c>
      <c r="Q99" s="6">
        <f t="shared" si="18"/>
        <v>-0.27861542700010911</v>
      </c>
      <c r="R99" s="9">
        <f t="shared" si="19"/>
        <v>0.14635901026604781</v>
      </c>
      <c r="S99" s="9">
        <f t="shared" si="20"/>
        <v>2.0300000000000011</v>
      </c>
      <c r="T99">
        <f t="shared" si="21"/>
        <v>2.6799999999999926</v>
      </c>
      <c r="U99" s="9">
        <f t="shared" si="22"/>
        <v>0.19322273276502799</v>
      </c>
      <c r="V99" s="9">
        <f t="shared" si="23"/>
        <v>2.6676272807112475E-2</v>
      </c>
      <c r="W99" s="9">
        <f t="shared" si="24"/>
        <v>0.18500000000000227</v>
      </c>
      <c r="X99">
        <f t="shared" si="25"/>
        <v>99.65</v>
      </c>
      <c r="Y99" s="9">
        <f t="shared" si="26"/>
        <v>14.369138298533652</v>
      </c>
      <c r="Z99" s="10">
        <f t="shared" si="27"/>
        <v>0.18752066552782923</v>
      </c>
      <c r="AA99">
        <f t="shared" si="28"/>
        <v>0.64999999999999147</v>
      </c>
    </row>
    <row r="100" spans="1:27">
      <c r="A100" s="1">
        <f t="shared" si="11"/>
        <v>5001002</v>
      </c>
      <c r="B100" s="1">
        <v>2</v>
      </c>
      <c r="C100" s="1">
        <v>1</v>
      </c>
      <c r="D100" s="2">
        <v>5</v>
      </c>
      <c r="E100" s="5">
        <v>72.59</v>
      </c>
      <c r="F100" s="5">
        <v>109.08</v>
      </c>
      <c r="G100" s="5">
        <v>24.32</v>
      </c>
      <c r="H100" s="5">
        <v>69.8</v>
      </c>
      <c r="I100" s="5">
        <v>95.62</v>
      </c>
      <c r="J100" s="5">
        <v>11.6</v>
      </c>
      <c r="K100" s="6">
        <f t="shared" si="12"/>
        <v>71.194999999999993</v>
      </c>
      <c r="L100" s="6">
        <f t="shared" si="13"/>
        <v>2.7900000000000063</v>
      </c>
      <c r="M100" s="6">
        <f t="shared" si="14"/>
        <v>102.35</v>
      </c>
      <c r="N100" s="5">
        <f t="shared" si="15"/>
        <v>13.472401419197693</v>
      </c>
      <c r="O100" s="6">
        <f t="shared" si="16"/>
        <v>13.459999999999994</v>
      </c>
      <c r="P100" s="6">
        <f t="shared" si="17"/>
        <v>26.944802838395386</v>
      </c>
      <c r="Q100" s="6">
        <f t="shared" si="18"/>
        <v>0.62932273164023589</v>
      </c>
      <c r="R100" s="9">
        <f t="shared" si="19"/>
        <v>0.39599473278741593</v>
      </c>
      <c r="S100" s="9">
        <f t="shared" si="20"/>
        <v>10.669999999999987</v>
      </c>
      <c r="T100">
        <f t="shared" si="21"/>
        <v>13.459999999999994</v>
      </c>
      <c r="U100" s="9">
        <f t="shared" si="22"/>
        <v>0.49953974726510048</v>
      </c>
      <c r="V100" s="9">
        <f t="shared" si="23"/>
        <v>2.3125053233349502</v>
      </c>
      <c r="W100" s="9">
        <f t="shared" si="24"/>
        <v>31.155000000000001</v>
      </c>
      <c r="X100">
        <f t="shared" si="25"/>
        <v>102.35</v>
      </c>
      <c r="Y100" s="9">
        <f t="shared" si="26"/>
        <v>7.5970123525383446</v>
      </c>
      <c r="Z100" s="10">
        <f t="shared" si="27"/>
        <v>0.18826842539310726</v>
      </c>
      <c r="AA100">
        <f t="shared" si="28"/>
        <v>2.7900000000000063</v>
      </c>
    </row>
    <row r="101" spans="1:27">
      <c r="A101" s="1">
        <f t="shared" si="11"/>
        <v>3003003</v>
      </c>
      <c r="B101" s="1">
        <v>3</v>
      </c>
      <c r="C101" s="1">
        <v>3</v>
      </c>
      <c r="D101" s="2">
        <v>3</v>
      </c>
      <c r="E101" s="5">
        <v>1438.63</v>
      </c>
      <c r="F101" s="5">
        <v>1439.07</v>
      </c>
      <c r="G101" s="5">
        <v>32.380000000000003</v>
      </c>
      <c r="H101" s="5">
        <v>1394.27</v>
      </c>
      <c r="I101" s="5">
        <v>1374.21</v>
      </c>
      <c r="J101" s="5">
        <v>35.22</v>
      </c>
      <c r="K101" s="6">
        <f t="shared" si="12"/>
        <v>1416.45</v>
      </c>
      <c r="L101" s="6">
        <f t="shared" si="13"/>
        <v>44.360000000000127</v>
      </c>
      <c r="M101" s="6">
        <f t="shared" si="14"/>
        <v>1406.6399999999999</v>
      </c>
      <c r="N101" s="5">
        <f t="shared" si="15"/>
        <v>23.921291771139785</v>
      </c>
      <c r="O101" s="6">
        <f t="shared" si="16"/>
        <v>64.8599999999999</v>
      </c>
      <c r="P101" s="6">
        <f t="shared" si="17"/>
        <v>47.84258354227957</v>
      </c>
      <c r="Q101" s="6">
        <f t="shared" si="18"/>
        <v>-8.3875628639063893E-2</v>
      </c>
      <c r="R101" s="9">
        <f t="shared" si="19"/>
        <v>0.42848856567044419</v>
      </c>
      <c r="S101" s="9">
        <f t="shared" si="20"/>
        <v>20.499999999999773</v>
      </c>
      <c r="T101">
        <f t="shared" si="21"/>
        <v>64.8599999999999</v>
      </c>
      <c r="U101" s="9">
        <f t="shared" si="22"/>
        <v>1.355696018018794</v>
      </c>
      <c r="V101" s="9">
        <f t="shared" si="23"/>
        <v>0.41009491016850519</v>
      </c>
      <c r="W101" s="9">
        <f t="shared" si="24"/>
        <v>9.8100000000001728</v>
      </c>
      <c r="X101">
        <f t="shared" si="25"/>
        <v>1406.6399999999999</v>
      </c>
      <c r="Y101" s="9">
        <f t="shared" si="26"/>
        <v>58.802844489237096</v>
      </c>
      <c r="Z101" s="10">
        <f t="shared" si="27"/>
        <v>0.18985520798756089</v>
      </c>
      <c r="AA101">
        <f t="shared" si="28"/>
        <v>44.360000000000127</v>
      </c>
    </row>
    <row r="102" spans="1:27">
      <c r="A102" s="1">
        <f t="shared" si="11"/>
        <v>1005002</v>
      </c>
      <c r="B102" s="1">
        <v>2</v>
      </c>
      <c r="C102" s="1">
        <v>5</v>
      </c>
      <c r="D102" s="2">
        <v>1</v>
      </c>
      <c r="E102" s="5">
        <v>453.12</v>
      </c>
      <c r="F102" s="5">
        <v>501.96</v>
      </c>
      <c r="G102" s="5">
        <v>16.809999999999999</v>
      </c>
      <c r="H102" s="5">
        <v>463.45</v>
      </c>
      <c r="I102" s="5">
        <v>499.29</v>
      </c>
      <c r="J102" s="5">
        <v>14.78</v>
      </c>
      <c r="K102" s="6">
        <f t="shared" si="12"/>
        <v>458.28499999999997</v>
      </c>
      <c r="L102" s="6">
        <f t="shared" si="13"/>
        <v>-10.329999999999984</v>
      </c>
      <c r="M102" s="6">
        <f t="shared" si="14"/>
        <v>500.625</v>
      </c>
      <c r="N102" s="5">
        <f t="shared" si="15"/>
        <v>11.191788284273429</v>
      </c>
      <c r="O102" s="6">
        <f t="shared" si="16"/>
        <v>2.6699999999999591</v>
      </c>
      <c r="P102" s="6">
        <f t="shared" si="17"/>
        <v>22.383576568546857</v>
      </c>
      <c r="Q102" s="6">
        <f t="shared" si="18"/>
        <v>0.12799314205193549</v>
      </c>
      <c r="R102" s="9">
        <f t="shared" si="19"/>
        <v>0.58078296648389038</v>
      </c>
      <c r="S102" s="9">
        <f t="shared" si="20"/>
        <v>12.999999999999943</v>
      </c>
      <c r="T102">
        <f t="shared" si="21"/>
        <v>2.6699999999999591</v>
      </c>
      <c r="U102" s="9">
        <f t="shared" si="22"/>
        <v>0.11928388619322848</v>
      </c>
      <c r="V102" s="9">
        <f t="shared" si="23"/>
        <v>3.7831308924504685</v>
      </c>
      <c r="W102" s="9">
        <f t="shared" si="24"/>
        <v>42.340000000000032</v>
      </c>
      <c r="X102">
        <f t="shared" si="25"/>
        <v>500.625</v>
      </c>
      <c r="Y102" s="9">
        <f t="shared" si="26"/>
        <v>44.731457322461367</v>
      </c>
      <c r="Z102" s="10">
        <f t="shared" si="27"/>
        <v>0.19010786411929415</v>
      </c>
      <c r="AA102">
        <f t="shared" si="28"/>
        <v>10.329999999999984</v>
      </c>
    </row>
    <row r="103" spans="1:27">
      <c r="A103" s="1">
        <f t="shared" si="11"/>
        <v>4004001</v>
      </c>
      <c r="B103" s="1">
        <v>1</v>
      </c>
      <c r="C103" s="1">
        <v>4</v>
      </c>
      <c r="D103" s="2">
        <v>4</v>
      </c>
      <c r="E103" s="5">
        <v>3915.93</v>
      </c>
      <c r="F103" s="5">
        <v>3931.11</v>
      </c>
      <c r="G103" s="5">
        <v>72.959999999999994</v>
      </c>
      <c r="H103" s="5">
        <v>3887.34</v>
      </c>
      <c r="I103" s="5">
        <v>4002.77</v>
      </c>
      <c r="J103" s="5">
        <v>102.23</v>
      </c>
      <c r="K103" s="6">
        <f t="shared" si="12"/>
        <v>3901.6350000000002</v>
      </c>
      <c r="L103" s="6">
        <f t="shared" si="13"/>
        <v>28.589999999999691</v>
      </c>
      <c r="M103" s="6">
        <f t="shared" si="14"/>
        <v>3966.94</v>
      </c>
      <c r="N103" s="5">
        <f t="shared" si="15"/>
        <v>62.797560661223137</v>
      </c>
      <c r="O103" s="6">
        <f t="shared" si="16"/>
        <v>-71.659999999999854</v>
      </c>
      <c r="P103" s="6">
        <f t="shared" si="17"/>
        <v>125.59512132244627</v>
      </c>
      <c r="Q103" s="6">
        <f t="shared" si="18"/>
        <v>-0.32507718886256493</v>
      </c>
      <c r="R103" s="9">
        <f t="shared" si="19"/>
        <v>0.79819979426289178</v>
      </c>
      <c r="S103" s="9">
        <f t="shared" si="20"/>
        <v>100.24999999999955</v>
      </c>
      <c r="T103">
        <f t="shared" si="21"/>
        <v>71.659999999999854</v>
      </c>
      <c r="U103" s="9">
        <f t="shared" si="22"/>
        <v>0.57056356365964056</v>
      </c>
      <c r="V103" s="9">
        <f t="shared" si="23"/>
        <v>1.0399289289643541</v>
      </c>
      <c r="W103" s="9">
        <f t="shared" si="24"/>
        <v>65.304999999999836</v>
      </c>
      <c r="X103">
        <f t="shared" si="25"/>
        <v>3966.94</v>
      </c>
      <c r="Y103" s="9">
        <f t="shared" si="26"/>
        <v>63.170288116773072</v>
      </c>
      <c r="Z103" s="10">
        <f t="shared" si="27"/>
        <v>0.19224983745116664</v>
      </c>
      <c r="AA103">
        <f t="shared" si="28"/>
        <v>28.589999999999691</v>
      </c>
    </row>
    <row r="104" spans="1:27">
      <c r="A104" s="1">
        <f t="shared" si="11"/>
        <v>2002004</v>
      </c>
      <c r="B104" s="1">
        <v>4</v>
      </c>
      <c r="C104" s="1">
        <v>2</v>
      </c>
      <c r="D104" s="2">
        <v>2</v>
      </c>
      <c r="E104" s="5">
        <v>989.96</v>
      </c>
      <c r="F104" s="5">
        <v>901.64</v>
      </c>
      <c r="G104" s="5">
        <v>25.21</v>
      </c>
      <c r="H104" s="5">
        <v>996.57</v>
      </c>
      <c r="I104" s="5">
        <v>903.98</v>
      </c>
      <c r="J104" s="5">
        <v>29.43</v>
      </c>
      <c r="K104" s="6">
        <f t="shared" si="12"/>
        <v>993.2650000000001</v>
      </c>
      <c r="L104" s="6">
        <f t="shared" si="13"/>
        <v>-6.6100000000000136</v>
      </c>
      <c r="M104" s="6">
        <f t="shared" si="14"/>
        <v>902.81</v>
      </c>
      <c r="N104" s="5">
        <f t="shared" si="15"/>
        <v>19.375687084591348</v>
      </c>
      <c r="O104" s="6">
        <f t="shared" si="16"/>
        <v>-2.3400000000000318</v>
      </c>
      <c r="P104" s="6">
        <f t="shared" si="17"/>
        <v>38.751374169182697</v>
      </c>
      <c r="Q104" s="6">
        <f t="shared" si="18"/>
        <v>-0.15354968371858241</v>
      </c>
      <c r="R104" s="9">
        <f t="shared" si="19"/>
        <v>0.11018964079461548</v>
      </c>
      <c r="S104" s="9">
        <f t="shared" si="20"/>
        <v>4.2699999999999818</v>
      </c>
      <c r="T104">
        <f t="shared" si="21"/>
        <v>2.3400000000000318</v>
      </c>
      <c r="U104" s="9">
        <f t="shared" si="22"/>
        <v>6.0384955376909792E-2</v>
      </c>
      <c r="V104" s="9">
        <f t="shared" si="23"/>
        <v>4.6684796056566755</v>
      </c>
      <c r="W104" s="9">
        <f t="shared" si="24"/>
        <v>90.455000000000155</v>
      </c>
      <c r="X104">
        <f t="shared" si="25"/>
        <v>902.81</v>
      </c>
      <c r="Y104" s="9">
        <f t="shared" si="26"/>
        <v>46.594992789595885</v>
      </c>
      <c r="Z104" s="10">
        <f t="shared" si="27"/>
        <v>0.19420607611503818</v>
      </c>
      <c r="AA104">
        <f t="shared" si="28"/>
        <v>6.6100000000000136</v>
      </c>
    </row>
    <row r="105" spans="1:27">
      <c r="A105" s="1">
        <f t="shared" si="11"/>
        <v>4002003</v>
      </c>
      <c r="B105" s="1">
        <v>3</v>
      </c>
      <c r="C105" s="1">
        <v>2</v>
      </c>
      <c r="D105" s="2">
        <v>4</v>
      </c>
      <c r="E105" s="5">
        <v>86.15</v>
      </c>
      <c r="F105" s="5">
        <v>85.56</v>
      </c>
      <c r="G105" s="5">
        <v>13.16</v>
      </c>
      <c r="H105" s="5">
        <v>91.59</v>
      </c>
      <c r="I105" s="5">
        <v>97.19</v>
      </c>
      <c r="J105" s="5">
        <v>13.6</v>
      </c>
      <c r="K105" s="6">
        <f t="shared" si="12"/>
        <v>88.87</v>
      </c>
      <c r="L105" s="6">
        <f t="shared" si="13"/>
        <v>-5.4399999999999977</v>
      </c>
      <c r="M105" s="6">
        <f t="shared" si="14"/>
        <v>91.375</v>
      </c>
      <c r="N105" s="5">
        <f t="shared" si="15"/>
        <v>9.4623675684259894</v>
      </c>
      <c r="O105" s="6">
        <f t="shared" si="16"/>
        <v>-11.629999999999995</v>
      </c>
      <c r="P105" s="6">
        <f t="shared" si="17"/>
        <v>18.924735136851979</v>
      </c>
      <c r="Q105" s="6">
        <f t="shared" si="18"/>
        <v>-3.2876014671128134E-2</v>
      </c>
      <c r="R105" s="9">
        <f t="shared" si="19"/>
        <v>0.32708515893288581</v>
      </c>
      <c r="S105" s="9">
        <f t="shared" si="20"/>
        <v>6.1899999999999977</v>
      </c>
      <c r="T105">
        <f t="shared" si="21"/>
        <v>11.629999999999995</v>
      </c>
      <c r="U105" s="9">
        <f t="shared" si="22"/>
        <v>0.61453964432786135</v>
      </c>
      <c r="V105" s="9">
        <f t="shared" si="23"/>
        <v>0.26473289923324</v>
      </c>
      <c r="W105" s="9">
        <f t="shared" si="24"/>
        <v>2.5049999999999955</v>
      </c>
      <c r="X105">
        <f t="shared" si="25"/>
        <v>91.375</v>
      </c>
      <c r="Y105" s="9">
        <f t="shared" si="26"/>
        <v>9.6566741187374632</v>
      </c>
      <c r="Z105" s="10">
        <f t="shared" si="27"/>
        <v>0.195110225257417</v>
      </c>
      <c r="AA105">
        <f t="shared" si="28"/>
        <v>5.4399999999999977</v>
      </c>
    </row>
    <row r="106" spans="1:27">
      <c r="A106" s="1">
        <f t="shared" si="11"/>
        <v>2004003</v>
      </c>
      <c r="B106" s="1">
        <v>3</v>
      </c>
      <c r="C106" s="1">
        <v>4</v>
      </c>
      <c r="D106" s="2">
        <v>2</v>
      </c>
      <c r="E106" s="5">
        <v>636.14</v>
      </c>
      <c r="F106" s="5">
        <v>657.74</v>
      </c>
      <c r="G106" s="5">
        <v>19.54</v>
      </c>
      <c r="H106" s="5">
        <v>661.81</v>
      </c>
      <c r="I106" s="5">
        <v>645.78</v>
      </c>
      <c r="J106" s="5">
        <v>20.260000000000002</v>
      </c>
      <c r="K106" s="6">
        <f t="shared" si="12"/>
        <v>648.97499999999991</v>
      </c>
      <c r="L106" s="6">
        <f t="shared" si="13"/>
        <v>-25.669999999999959</v>
      </c>
      <c r="M106" s="6">
        <f t="shared" si="14"/>
        <v>651.76</v>
      </c>
      <c r="N106" s="5">
        <f t="shared" si="15"/>
        <v>14.073727295922712</v>
      </c>
      <c r="O106" s="6">
        <f t="shared" si="16"/>
        <v>11.960000000000036</v>
      </c>
      <c r="P106" s="6">
        <f t="shared" si="17"/>
        <v>28.147454591845424</v>
      </c>
      <c r="Q106" s="6">
        <f t="shared" si="18"/>
        <v>-3.6169067672103622E-2</v>
      </c>
      <c r="R106" s="9">
        <f t="shared" si="19"/>
        <v>1.336888203415088</v>
      </c>
      <c r="S106" s="9">
        <f t="shared" si="20"/>
        <v>37.629999999999995</v>
      </c>
      <c r="T106">
        <f t="shared" si="21"/>
        <v>11.960000000000036</v>
      </c>
      <c r="U106" s="9">
        <f t="shared" si="22"/>
        <v>0.42490520629403405</v>
      </c>
      <c r="V106" s="9">
        <f t="shared" si="23"/>
        <v>0.19788645477072175</v>
      </c>
      <c r="W106" s="9">
        <f t="shared" si="24"/>
        <v>2.7850000000000819</v>
      </c>
      <c r="X106">
        <f t="shared" si="25"/>
        <v>651.76</v>
      </c>
      <c r="Y106" s="9">
        <f t="shared" si="26"/>
        <v>46.310404223110169</v>
      </c>
      <c r="Z106" s="10">
        <f t="shared" si="27"/>
        <v>0.19600000000000001</v>
      </c>
      <c r="AA106">
        <f t="shared" si="28"/>
        <v>25.669999999999959</v>
      </c>
    </row>
    <row r="107" spans="1:27">
      <c r="A107" s="1">
        <f t="shared" si="11"/>
        <v>5002002</v>
      </c>
      <c r="B107" s="1">
        <v>2</v>
      </c>
      <c r="C107" s="1">
        <v>2</v>
      </c>
      <c r="D107" s="2">
        <v>5</v>
      </c>
      <c r="E107" s="5">
        <v>667.76</v>
      </c>
      <c r="F107" s="5">
        <v>692.51</v>
      </c>
      <c r="G107" s="5">
        <v>26.8</v>
      </c>
      <c r="H107" s="5">
        <v>663.31</v>
      </c>
      <c r="I107" s="5">
        <v>687.83</v>
      </c>
      <c r="J107" s="5">
        <v>22.03</v>
      </c>
      <c r="K107" s="6">
        <f t="shared" si="12"/>
        <v>665.53499999999997</v>
      </c>
      <c r="L107" s="6">
        <f t="shared" si="13"/>
        <v>4.4500000000000455</v>
      </c>
      <c r="M107" s="6">
        <f t="shared" si="14"/>
        <v>690.17000000000007</v>
      </c>
      <c r="N107" s="5">
        <f t="shared" si="15"/>
        <v>17.346187621491932</v>
      </c>
      <c r="O107" s="6">
        <f t="shared" si="16"/>
        <v>4.67999999999995</v>
      </c>
      <c r="P107" s="6">
        <f t="shared" si="17"/>
        <v>34.692375242983864</v>
      </c>
      <c r="Q107" s="6">
        <f t="shared" si="18"/>
        <v>0.19352498074671581</v>
      </c>
      <c r="R107" s="9">
        <f t="shared" si="19"/>
        <v>6.6296988427282551E-3</v>
      </c>
      <c r="S107" s="9">
        <f t="shared" si="20"/>
        <v>0.2299999999999045</v>
      </c>
      <c r="T107">
        <f t="shared" si="21"/>
        <v>4.67999999999995</v>
      </c>
      <c r="U107" s="9">
        <f t="shared" si="22"/>
        <v>0.13489995906078603</v>
      </c>
      <c r="V107" s="9">
        <f t="shared" si="23"/>
        <v>1.4201967912232962</v>
      </c>
      <c r="W107" s="9">
        <f t="shared" si="24"/>
        <v>24.635000000000105</v>
      </c>
      <c r="X107">
        <f t="shared" si="25"/>
        <v>690.17000000000007</v>
      </c>
      <c r="Y107" s="9">
        <f t="shared" si="26"/>
        <v>39.78799348076226</v>
      </c>
      <c r="Z107" s="10">
        <f t="shared" si="27"/>
        <v>0.19693653800145874</v>
      </c>
      <c r="AA107">
        <f t="shared" si="28"/>
        <v>4.4500000000000455</v>
      </c>
    </row>
    <row r="108" spans="1:27">
      <c r="A108" s="1">
        <f t="shared" si="11"/>
        <v>5003001</v>
      </c>
      <c r="B108" s="1">
        <v>1</v>
      </c>
      <c r="C108" s="1">
        <v>3</v>
      </c>
      <c r="D108" s="2">
        <v>5</v>
      </c>
      <c r="E108" s="5">
        <v>3082.11</v>
      </c>
      <c r="F108" s="5">
        <v>3062.42</v>
      </c>
      <c r="G108" s="5">
        <v>84.11</v>
      </c>
      <c r="H108" s="5">
        <v>3020.27</v>
      </c>
      <c r="I108" s="5">
        <v>3121.43</v>
      </c>
      <c r="J108" s="5">
        <v>73.8</v>
      </c>
      <c r="K108" s="6">
        <f t="shared" si="12"/>
        <v>3051.19</v>
      </c>
      <c r="L108" s="6">
        <f t="shared" si="13"/>
        <v>61.840000000000146</v>
      </c>
      <c r="M108" s="6">
        <f t="shared" si="14"/>
        <v>3091.9250000000002</v>
      </c>
      <c r="N108" s="5">
        <f t="shared" si="15"/>
        <v>55.948485457606445</v>
      </c>
      <c r="O108" s="6">
        <f t="shared" si="16"/>
        <v>-59.009999999999764</v>
      </c>
      <c r="P108" s="6">
        <f t="shared" si="17"/>
        <v>111.89697091521289</v>
      </c>
      <c r="Q108" s="6">
        <f t="shared" si="18"/>
        <v>0.13002642990133301</v>
      </c>
      <c r="R108" s="9">
        <f t="shared" si="19"/>
        <v>1.0800113623412644</v>
      </c>
      <c r="S108" s="9">
        <f t="shared" si="20"/>
        <v>120.84999999999991</v>
      </c>
      <c r="T108">
        <f t="shared" si="21"/>
        <v>59.009999999999764</v>
      </c>
      <c r="U108" s="9">
        <f t="shared" si="22"/>
        <v>0.52736011991524867</v>
      </c>
      <c r="V108" s="9">
        <f t="shared" si="23"/>
        <v>0.72808047736816839</v>
      </c>
      <c r="W108" s="9">
        <f t="shared" si="24"/>
        <v>40.735000000000127</v>
      </c>
      <c r="X108">
        <f t="shared" si="25"/>
        <v>3091.9250000000002</v>
      </c>
      <c r="Y108" s="9">
        <f t="shared" si="26"/>
        <v>55.263783723740445</v>
      </c>
      <c r="Z108" s="10">
        <f t="shared" si="27"/>
        <v>0.19729419656948857</v>
      </c>
      <c r="AA108">
        <f t="shared" si="28"/>
        <v>61.840000000000146</v>
      </c>
    </row>
    <row r="109" spans="1:27">
      <c r="A109" s="1">
        <f t="shared" si="11"/>
        <v>3005001</v>
      </c>
      <c r="B109" s="1">
        <v>1</v>
      </c>
      <c r="C109" s="1">
        <v>5</v>
      </c>
      <c r="D109" s="2">
        <v>3</v>
      </c>
      <c r="E109" s="5">
        <v>3746.19</v>
      </c>
      <c r="F109" s="5">
        <v>3858.39</v>
      </c>
      <c r="G109" s="5">
        <v>73.680000000000007</v>
      </c>
      <c r="H109" s="5">
        <v>3687.08</v>
      </c>
      <c r="I109" s="5">
        <v>3763.09</v>
      </c>
      <c r="J109" s="5">
        <v>77.33</v>
      </c>
      <c r="K109" s="6">
        <f t="shared" si="12"/>
        <v>3716.6350000000002</v>
      </c>
      <c r="L109" s="6">
        <f t="shared" si="13"/>
        <v>59.110000000000127</v>
      </c>
      <c r="M109" s="6">
        <f t="shared" si="14"/>
        <v>3810.74</v>
      </c>
      <c r="N109" s="5">
        <f t="shared" si="15"/>
        <v>53.405690942070962</v>
      </c>
      <c r="O109" s="6">
        <f t="shared" si="16"/>
        <v>95.299999999999727</v>
      </c>
      <c r="P109" s="6">
        <f t="shared" si="17"/>
        <v>106.81138188414192</v>
      </c>
      <c r="Q109" s="6">
        <f t="shared" si="18"/>
        <v>-4.8312944207622041E-2</v>
      </c>
      <c r="R109" s="9">
        <f t="shared" si="19"/>
        <v>0.33882156902767924</v>
      </c>
      <c r="S109" s="9">
        <f t="shared" si="20"/>
        <v>36.1899999999996</v>
      </c>
      <c r="T109">
        <f t="shared" si="21"/>
        <v>95.299999999999727</v>
      </c>
      <c r="U109" s="9">
        <f t="shared" si="22"/>
        <v>0.89222701100685531</v>
      </c>
      <c r="V109" s="9">
        <f t="shared" si="23"/>
        <v>1.7620781295026227</v>
      </c>
      <c r="W109" s="9">
        <f t="shared" si="24"/>
        <v>94.104999999999563</v>
      </c>
      <c r="X109">
        <f t="shared" si="25"/>
        <v>3810.74</v>
      </c>
      <c r="Y109" s="9">
        <f t="shared" si="26"/>
        <v>71.354567889281711</v>
      </c>
      <c r="Z109" s="10">
        <f t="shared" si="27"/>
        <v>0.1984666218788439</v>
      </c>
      <c r="AA109">
        <f t="shared" si="28"/>
        <v>59.110000000000127</v>
      </c>
    </row>
    <row r="110" spans="1:27">
      <c r="A110" s="1">
        <f t="shared" si="11"/>
        <v>2005002</v>
      </c>
      <c r="B110" s="1">
        <v>2</v>
      </c>
      <c r="C110" s="1">
        <v>5</v>
      </c>
      <c r="D110" s="2">
        <v>2</v>
      </c>
      <c r="E110" s="5">
        <v>513.07000000000005</v>
      </c>
      <c r="F110" s="5">
        <v>511.13</v>
      </c>
      <c r="G110" s="5">
        <v>17.670000000000002</v>
      </c>
      <c r="H110" s="5">
        <v>522.17999999999995</v>
      </c>
      <c r="I110" s="5">
        <v>550.94000000000005</v>
      </c>
      <c r="J110" s="5">
        <v>21.97</v>
      </c>
      <c r="K110" s="6">
        <f t="shared" si="12"/>
        <v>517.625</v>
      </c>
      <c r="L110" s="6">
        <f t="shared" si="13"/>
        <v>-9.1099999999999</v>
      </c>
      <c r="M110" s="6">
        <f t="shared" si="14"/>
        <v>531.03500000000008</v>
      </c>
      <c r="N110" s="5">
        <f t="shared" si="15"/>
        <v>14.097072391103055</v>
      </c>
      <c r="O110" s="6">
        <f t="shared" si="16"/>
        <v>-39.810000000000059</v>
      </c>
      <c r="P110" s="6">
        <f t="shared" si="17"/>
        <v>28.194144782206109</v>
      </c>
      <c r="Q110" s="6">
        <f t="shared" si="18"/>
        <v>-0.21442936041296745</v>
      </c>
      <c r="R110" s="9">
        <f t="shared" si="19"/>
        <v>1.0888785681265121</v>
      </c>
      <c r="S110" s="9">
        <f t="shared" si="20"/>
        <v>30.700000000000159</v>
      </c>
      <c r="T110">
        <f t="shared" si="21"/>
        <v>39.810000000000059</v>
      </c>
      <c r="U110" s="9">
        <f t="shared" si="22"/>
        <v>1.4119953028376639</v>
      </c>
      <c r="V110" s="9">
        <f t="shared" si="23"/>
        <v>0.95126134192681044</v>
      </c>
      <c r="W110" s="9">
        <f t="shared" si="24"/>
        <v>13.410000000000082</v>
      </c>
      <c r="X110">
        <f t="shared" si="25"/>
        <v>531.03500000000008</v>
      </c>
      <c r="Y110" s="9">
        <f t="shared" si="26"/>
        <v>37.669878203586933</v>
      </c>
      <c r="Z110" s="10">
        <f t="shared" si="27"/>
        <v>0.1984766988842771</v>
      </c>
      <c r="AA110">
        <f t="shared" si="28"/>
        <v>9.1099999999999</v>
      </c>
    </row>
    <row r="111" spans="1:27">
      <c r="A111" s="1">
        <f t="shared" si="11"/>
        <v>3001004</v>
      </c>
      <c r="B111" s="1">
        <v>4</v>
      </c>
      <c r="C111" s="1">
        <v>1</v>
      </c>
      <c r="D111" s="2">
        <v>3</v>
      </c>
      <c r="E111" s="5">
        <v>1060.29</v>
      </c>
      <c r="F111" s="5">
        <v>1176.4100000000001</v>
      </c>
      <c r="G111" s="5">
        <v>29.8</v>
      </c>
      <c r="H111" s="5">
        <v>1043.8</v>
      </c>
      <c r="I111" s="5">
        <v>1154.68</v>
      </c>
      <c r="J111" s="5">
        <v>32.520000000000003</v>
      </c>
      <c r="K111" s="6">
        <f t="shared" si="12"/>
        <v>1052.0450000000001</v>
      </c>
      <c r="L111" s="6">
        <f t="shared" si="13"/>
        <v>16.490000000000009</v>
      </c>
      <c r="M111" s="6">
        <f t="shared" si="14"/>
        <v>1165.5450000000001</v>
      </c>
      <c r="N111" s="5">
        <f t="shared" si="15"/>
        <v>22.054423592558482</v>
      </c>
      <c r="O111" s="6">
        <f t="shared" si="16"/>
        <v>21.730000000000018</v>
      </c>
      <c r="P111" s="6">
        <f t="shared" si="17"/>
        <v>44.108847185116964</v>
      </c>
      <c r="Q111" s="6">
        <f t="shared" si="18"/>
        <v>-8.7125429895213394E-2</v>
      </c>
      <c r="R111" s="9">
        <f t="shared" si="19"/>
        <v>0.11879702904065173</v>
      </c>
      <c r="S111" s="9">
        <f t="shared" si="20"/>
        <v>5.2400000000000091</v>
      </c>
      <c r="T111">
        <f t="shared" si="21"/>
        <v>21.730000000000018</v>
      </c>
      <c r="U111" s="9">
        <f t="shared" si="22"/>
        <v>0.49264493149873279</v>
      </c>
      <c r="V111" s="9">
        <f t="shared" si="23"/>
        <v>5.1463598458450184</v>
      </c>
      <c r="W111" s="9">
        <f t="shared" si="24"/>
        <v>113.5</v>
      </c>
      <c r="X111">
        <f t="shared" si="25"/>
        <v>1165.5450000000001</v>
      </c>
      <c r="Y111" s="9">
        <f t="shared" si="26"/>
        <v>52.848581379078695</v>
      </c>
      <c r="Z111" s="10">
        <f t="shared" si="27"/>
        <v>0.19949185447030163</v>
      </c>
      <c r="AA111">
        <f t="shared" si="28"/>
        <v>16.490000000000009</v>
      </c>
    </row>
    <row r="112" spans="1:27">
      <c r="A112" s="1">
        <f t="shared" si="11"/>
        <v>1003004</v>
      </c>
      <c r="B112" s="1">
        <v>4</v>
      </c>
      <c r="C112" s="1">
        <v>3</v>
      </c>
      <c r="D112" s="2">
        <v>1</v>
      </c>
      <c r="E112" s="5">
        <v>1442.1</v>
      </c>
      <c r="F112" s="5">
        <v>1362.02</v>
      </c>
      <c r="G112" s="5">
        <v>35.950000000000003</v>
      </c>
      <c r="H112" s="5">
        <v>1408.9</v>
      </c>
      <c r="I112" s="5">
        <v>1356.81</v>
      </c>
      <c r="J112" s="5">
        <v>33.130000000000003</v>
      </c>
      <c r="K112" s="6">
        <f t="shared" si="12"/>
        <v>1425.5</v>
      </c>
      <c r="L112" s="6">
        <f t="shared" si="13"/>
        <v>33.199999999999818</v>
      </c>
      <c r="M112" s="6">
        <f t="shared" si="14"/>
        <v>1359.415</v>
      </c>
      <c r="N112" s="5">
        <f t="shared" si="15"/>
        <v>24.443810054899384</v>
      </c>
      <c r="O112" s="6">
        <f t="shared" si="16"/>
        <v>5.2100000000000364</v>
      </c>
      <c r="P112" s="6">
        <f t="shared" si="17"/>
        <v>48.887620109798767</v>
      </c>
      <c r="Q112" s="6">
        <f t="shared" si="18"/>
        <v>8.1508639709281877E-2</v>
      </c>
      <c r="R112" s="9">
        <f t="shared" si="19"/>
        <v>0.57253758593966853</v>
      </c>
      <c r="S112" s="9">
        <f t="shared" si="20"/>
        <v>27.989999999999782</v>
      </c>
      <c r="T112">
        <f t="shared" si="21"/>
        <v>5.2100000000000364</v>
      </c>
      <c r="U112" s="9">
        <f t="shared" si="22"/>
        <v>0.10657094757933967</v>
      </c>
      <c r="V112" s="9">
        <f t="shared" si="23"/>
        <v>2.7035474360002367</v>
      </c>
      <c r="W112" s="9">
        <f t="shared" si="24"/>
        <v>66.085000000000036</v>
      </c>
      <c r="X112">
        <f t="shared" si="25"/>
        <v>1359.415</v>
      </c>
      <c r="Y112" s="9">
        <f t="shared" si="26"/>
        <v>55.613875126129372</v>
      </c>
      <c r="Z112" s="10">
        <f t="shared" si="27"/>
        <v>0.20007248686413631</v>
      </c>
      <c r="AA112">
        <f t="shared" si="28"/>
        <v>33.199999999999818</v>
      </c>
    </row>
    <row r="113" spans="1:27">
      <c r="A113" s="1">
        <f t="shared" si="11"/>
        <v>6001001</v>
      </c>
      <c r="B113" s="1">
        <v>1</v>
      </c>
      <c r="C113" s="1">
        <v>1</v>
      </c>
      <c r="D113" s="2">
        <v>6</v>
      </c>
      <c r="E113" s="5">
        <v>4185.2299999999996</v>
      </c>
      <c r="F113" s="5">
        <v>4206.32</v>
      </c>
      <c r="G113" s="5">
        <v>92.61</v>
      </c>
      <c r="H113" s="5">
        <v>4201.34</v>
      </c>
      <c r="I113" s="5">
        <v>4187.04</v>
      </c>
      <c r="J113" s="5">
        <v>80.39</v>
      </c>
      <c r="K113" s="6">
        <f t="shared" si="12"/>
        <v>4193.2849999999999</v>
      </c>
      <c r="L113" s="6">
        <f t="shared" si="13"/>
        <v>-16.110000000000582</v>
      </c>
      <c r="M113" s="6">
        <f t="shared" si="14"/>
        <v>4196.68</v>
      </c>
      <c r="N113" s="5">
        <f t="shared" si="15"/>
        <v>61.317135043966296</v>
      </c>
      <c r="O113" s="6">
        <f t="shared" si="16"/>
        <v>19.279999999999745</v>
      </c>
      <c r="P113" s="6">
        <f t="shared" si="17"/>
        <v>122.63427008793259</v>
      </c>
      <c r="Q113" s="6">
        <f t="shared" si="18"/>
        <v>0.14057031174644669</v>
      </c>
      <c r="R113" s="9">
        <f t="shared" si="19"/>
        <v>0.28858164993051777</v>
      </c>
      <c r="S113" s="9">
        <f t="shared" si="20"/>
        <v>35.390000000000327</v>
      </c>
      <c r="T113">
        <f t="shared" si="21"/>
        <v>19.279999999999745</v>
      </c>
      <c r="U113" s="9">
        <f t="shared" si="22"/>
        <v>0.15721543403956648</v>
      </c>
      <c r="V113" s="9">
        <f t="shared" si="23"/>
        <v>5.5367883668506625E-2</v>
      </c>
      <c r="W113" s="9">
        <f t="shared" si="24"/>
        <v>3.3950000000004366</v>
      </c>
      <c r="X113">
        <f t="shared" si="25"/>
        <v>4196.68</v>
      </c>
      <c r="Y113" s="9">
        <f t="shared" si="26"/>
        <v>68.442206195557731</v>
      </c>
      <c r="Z113" s="10">
        <f t="shared" si="27"/>
        <v>0.20480478510034866</v>
      </c>
      <c r="AA113">
        <f t="shared" si="28"/>
        <v>16.110000000000582</v>
      </c>
    </row>
    <row r="114" spans="1:27">
      <c r="A114" s="1">
        <f t="shared" si="11"/>
        <v>4004002</v>
      </c>
      <c r="B114" s="1">
        <v>2</v>
      </c>
      <c r="C114" s="1">
        <v>4</v>
      </c>
      <c r="D114" s="2">
        <v>4</v>
      </c>
      <c r="E114" s="5">
        <v>6.18</v>
      </c>
      <c r="F114" s="5">
        <v>11.35</v>
      </c>
      <c r="G114" s="5">
        <v>10.74</v>
      </c>
      <c r="H114" s="5">
        <v>6.4</v>
      </c>
      <c r="I114" s="5">
        <v>12.65</v>
      </c>
      <c r="J114" s="5">
        <v>14.68</v>
      </c>
      <c r="K114" s="6">
        <f t="shared" si="12"/>
        <v>6.29</v>
      </c>
      <c r="L114" s="6">
        <f t="shared" si="13"/>
        <v>-0.22000000000000064</v>
      </c>
      <c r="M114" s="6">
        <f t="shared" si="14"/>
        <v>12</v>
      </c>
      <c r="N114" s="5">
        <f t="shared" si="15"/>
        <v>9.0946412793468667</v>
      </c>
      <c r="O114" s="6">
        <f t="shared" si="16"/>
        <v>-1.3000000000000007</v>
      </c>
      <c r="P114" s="6">
        <f t="shared" si="17"/>
        <v>18.189282558693733</v>
      </c>
      <c r="Q114" s="6">
        <f t="shared" si="18"/>
        <v>-0.30271966147801116</v>
      </c>
      <c r="R114" s="9">
        <f t="shared" si="19"/>
        <v>5.9375623888134291E-2</v>
      </c>
      <c r="S114" s="9">
        <f t="shared" si="20"/>
        <v>1.08</v>
      </c>
      <c r="T114">
        <f t="shared" si="21"/>
        <v>1.3000000000000007</v>
      </c>
      <c r="U114" s="9">
        <f t="shared" si="22"/>
        <v>7.147065838386539E-2</v>
      </c>
      <c r="V114" s="9">
        <f t="shared" si="23"/>
        <v>0.62784224518749399</v>
      </c>
      <c r="W114" s="9">
        <f t="shared" si="24"/>
        <v>5.71</v>
      </c>
      <c r="X114">
        <f t="shared" si="25"/>
        <v>12</v>
      </c>
      <c r="Y114" s="9">
        <f t="shared" si="26"/>
        <v>1.3194583086252063</v>
      </c>
      <c r="Z114" s="10">
        <f t="shared" si="27"/>
        <v>0.20587374771932432</v>
      </c>
      <c r="AA114">
        <f t="shared" si="28"/>
        <v>0.22000000000000064</v>
      </c>
    </row>
    <row r="115" spans="1:27">
      <c r="A115" s="1">
        <f t="shared" si="11"/>
        <v>1006001</v>
      </c>
      <c r="B115" s="1">
        <v>1</v>
      </c>
      <c r="C115" s="1">
        <v>6</v>
      </c>
      <c r="D115" s="2">
        <v>1</v>
      </c>
      <c r="E115" s="5">
        <v>5246.9</v>
      </c>
      <c r="F115" s="5">
        <v>5138.7</v>
      </c>
      <c r="G115" s="5">
        <v>90.9</v>
      </c>
      <c r="H115" s="5">
        <v>5291.83</v>
      </c>
      <c r="I115" s="5">
        <v>5129.96</v>
      </c>
      <c r="J115" s="5">
        <v>74.72</v>
      </c>
      <c r="K115" s="6">
        <f t="shared" si="12"/>
        <v>5269.3649999999998</v>
      </c>
      <c r="L115" s="6">
        <f t="shared" si="13"/>
        <v>-44.930000000000291</v>
      </c>
      <c r="M115" s="6">
        <f t="shared" si="14"/>
        <v>5134.33</v>
      </c>
      <c r="N115" s="5">
        <f t="shared" si="15"/>
        <v>58.834276574119613</v>
      </c>
      <c r="O115" s="6">
        <f t="shared" si="16"/>
        <v>8.7399999999997817</v>
      </c>
      <c r="P115" s="6">
        <f t="shared" si="17"/>
        <v>117.66855314823923</v>
      </c>
      <c r="Q115" s="6">
        <f t="shared" si="18"/>
        <v>0.19353988148568366</v>
      </c>
      <c r="R115" s="9">
        <f t="shared" si="19"/>
        <v>0.45611166759555916</v>
      </c>
      <c r="S115" s="9">
        <f t="shared" si="20"/>
        <v>53.670000000000073</v>
      </c>
      <c r="T115">
        <f t="shared" si="21"/>
        <v>8.7399999999997817</v>
      </c>
      <c r="U115" s="9">
        <f t="shared" si="22"/>
        <v>7.4276429565587512E-2</v>
      </c>
      <c r="V115" s="9">
        <f t="shared" si="23"/>
        <v>2.2951756673659838</v>
      </c>
      <c r="W115" s="9">
        <f t="shared" si="24"/>
        <v>135.03499999999985</v>
      </c>
      <c r="X115">
        <f t="shared" si="25"/>
        <v>5134.33</v>
      </c>
      <c r="Y115" s="9">
        <f t="shared" si="26"/>
        <v>87.267666043819787</v>
      </c>
      <c r="Z115" s="10">
        <f t="shared" si="27"/>
        <v>0.20726794252850583</v>
      </c>
      <c r="AA115">
        <f t="shared" si="28"/>
        <v>44.930000000000291</v>
      </c>
    </row>
    <row r="116" spans="1:27">
      <c r="A116" s="1">
        <f t="shared" si="11"/>
        <v>3002004</v>
      </c>
      <c r="B116" s="1">
        <v>4</v>
      </c>
      <c r="C116" s="1">
        <v>2</v>
      </c>
      <c r="D116" s="2">
        <v>3</v>
      </c>
      <c r="E116" s="5">
        <v>2045.5</v>
      </c>
      <c r="F116" s="5">
        <v>2060.8000000000002</v>
      </c>
      <c r="G116" s="5">
        <v>40.92</v>
      </c>
      <c r="H116" s="5">
        <v>2002.28</v>
      </c>
      <c r="I116" s="5">
        <v>1980.15</v>
      </c>
      <c r="J116" s="5">
        <v>51.69</v>
      </c>
      <c r="K116" s="6">
        <f t="shared" si="12"/>
        <v>2023.8899999999999</v>
      </c>
      <c r="L116" s="6">
        <f t="shared" si="13"/>
        <v>43.220000000000027</v>
      </c>
      <c r="M116" s="6">
        <f t="shared" si="14"/>
        <v>2020.4750000000001</v>
      </c>
      <c r="N116" s="5">
        <f t="shared" si="15"/>
        <v>32.963246578575962</v>
      </c>
      <c r="O116" s="6">
        <f t="shared" si="16"/>
        <v>80.650000000000091</v>
      </c>
      <c r="P116" s="6">
        <f t="shared" si="17"/>
        <v>65.926493157151924</v>
      </c>
      <c r="Q116" s="6">
        <f t="shared" si="18"/>
        <v>-0.22948464815783071</v>
      </c>
      <c r="R116" s="9">
        <f t="shared" si="19"/>
        <v>0.56775354197555306</v>
      </c>
      <c r="S116" s="9">
        <f t="shared" si="20"/>
        <v>37.430000000000064</v>
      </c>
      <c r="T116">
        <f t="shared" si="21"/>
        <v>80.650000000000091</v>
      </c>
      <c r="U116" s="9">
        <f t="shared" si="22"/>
        <v>1.2233321709946119</v>
      </c>
      <c r="V116" s="9">
        <f t="shared" si="23"/>
        <v>0.10360023221193485</v>
      </c>
      <c r="W116" s="9">
        <f t="shared" si="24"/>
        <v>3.4149999999997362</v>
      </c>
      <c r="X116">
        <f t="shared" si="25"/>
        <v>2020.4750000000001</v>
      </c>
      <c r="Y116" s="9">
        <f t="shared" si="26"/>
        <v>61.294781604224077</v>
      </c>
      <c r="Z116" s="10">
        <f t="shared" si="27"/>
        <v>0.20769207977195472</v>
      </c>
      <c r="AA116">
        <f t="shared" si="28"/>
        <v>43.220000000000027</v>
      </c>
    </row>
    <row r="117" spans="1:27">
      <c r="A117" s="1">
        <f t="shared" si="11"/>
        <v>2003004</v>
      </c>
      <c r="B117" s="1">
        <v>4</v>
      </c>
      <c r="C117" s="1">
        <v>3</v>
      </c>
      <c r="D117" s="2">
        <v>2</v>
      </c>
      <c r="E117" s="5">
        <v>1828.5</v>
      </c>
      <c r="F117" s="5">
        <v>1925.47</v>
      </c>
      <c r="G117" s="5">
        <v>35.619999999999997</v>
      </c>
      <c r="H117" s="5">
        <v>1781.84</v>
      </c>
      <c r="I117" s="5">
        <v>1827.69</v>
      </c>
      <c r="J117" s="5">
        <v>38.479999999999997</v>
      </c>
      <c r="K117" s="6">
        <f t="shared" si="12"/>
        <v>1805.17</v>
      </c>
      <c r="L117" s="6">
        <f t="shared" si="13"/>
        <v>46.660000000000082</v>
      </c>
      <c r="M117" s="6">
        <f t="shared" si="14"/>
        <v>1876.58</v>
      </c>
      <c r="N117" s="5">
        <f t="shared" si="15"/>
        <v>26.217812647129811</v>
      </c>
      <c r="O117" s="6">
        <f t="shared" si="16"/>
        <v>97.779999999999973</v>
      </c>
      <c r="P117" s="6">
        <f t="shared" si="17"/>
        <v>52.435625294259623</v>
      </c>
      <c r="Q117" s="6">
        <f t="shared" si="18"/>
        <v>-7.707815995869495E-2</v>
      </c>
      <c r="R117" s="9">
        <f t="shared" si="19"/>
        <v>0.9749097052456861</v>
      </c>
      <c r="S117" s="9">
        <f t="shared" si="20"/>
        <v>51.119999999999891</v>
      </c>
      <c r="T117">
        <f t="shared" si="21"/>
        <v>97.779999999999973</v>
      </c>
      <c r="U117" s="9">
        <f t="shared" si="22"/>
        <v>1.8647627343294868</v>
      </c>
      <c r="V117" s="9">
        <f t="shared" si="23"/>
        <v>2.723720737542819</v>
      </c>
      <c r="W117" s="9">
        <f t="shared" si="24"/>
        <v>71.409999999999854</v>
      </c>
      <c r="X117">
        <f t="shared" si="25"/>
        <v>1876.58</v>
      </c>
      <c r="Y117" s="9">
        <f t="shared" si="26"/>
        <v>71.576527960483318</v>
      </c>
      <c r="Z117" s="10">
        <f t="shared" si="27"/>
        <v>0.2080408613710297</v>
      </c>
      <c r="AA117">
        <f t="shared" si="28"/>
        <v>46.660000000000082</v>
      </c>
    </row>
    <row r="118" spans="1:27">
      <c r="A118" s="1">
        <f t="shared" ref="A118:A181" si="29">1000000*D118+1000*C118+ABS(B118)</f>
        <v>4003003</v>
      </c>
      <c r="B118" s="1">
        <v>3</v>
      </c>
      <c r="C118" s="1">
        <v>3</v>
      </c>
      <c r="D118" s="2">
        <v>4</v>
      </c>
      <c r="E118" s="5">
        <v>1329.74</v>
      </c>
      <c r="F118" s="5">
        <v>1341.27</v>
      </c>
      <c r="G118" s="5">
        <v>32.700000000000003</v>
      </c>
      <c r="H118" s="5">
        <v>1323.11</v>
      </c>
      <c r="I118" s="5">
        <v>1300.98</v>
      </c>
      <c r="J118" s="5">
        <v>35.83</v>
      </c>
      <c r="K118" s="6">
        <f t="shared" ref="K118:K181" si="30" xml:space="preserve"> 0.5*(E118+H118)</f>
        <v>1326.425</v>
      </c>
      <c r="L118" s="6">
        <f t="shared" ref="L118:L181" si="31">E118-H118</f>
        <v>6.6300000000001091</v>
      </c>
      <c r="M118" s="6">
        <f t="shared" ref="M118:M181" si="32">0.5*(F118+I118)</f>
        <v>1321.125</v>
      </c>
      <c r="N118" s="5">
        <f t="shared" ref="N118:N181" si="33">0.5*P118</f>
        <v>24.254272304070472</v>
      </c>
      <c r="O118" s="6">
        <f t="shared" ref="O118:O181" si="34">F118-I118</f>
        <v>40.289999999999964</v>
      </c>
      <c r="P118" s="6">
        <f t="shared" ref="P118:P181" si="35">SQRT(G118*G118+J118*J118)</f>
        <v>48.508544608140944</v>
      </c>
      <c r="Q118" s="6">
        <f t="shared" ref="Q118:Q181" si="36">(G118*G118-J118*J118)/(G118*G118+J118*J118)</f>
        <v>-9.115669687064025E-2</v>
      </c>
      <c r="R118" s="9">
        <f t="shared" ref="R118:R181" si="37">ABS(O118-L118)/P118</f>
        <v>0.69389836928545712</v>
      </c>
      <c r="S118" s="9">
        <f t="shared" ref="S118:S181" si="38">ABS(O118-L118)</f>
        <v>33.659999999999854</v>
      </c>
      <c r="T118">
        <f t="shared" ref="T118:T181" si="39">ABS(O118)</f>
        <v>40.289999999999964</v>
      </c>
      <c r="U118" s="9">
        <f t="shared" ref="U118:U181" si="40">ABS(O118)/P118</f>
        <v>0.8305753208113833</v>
      </c>
      <c r="V118" s="9">
        <f t="shared" ref="V118:V181" si="41">ABS(M118-K118)/N118</f>
        <v>0.21851820304295347</v>
      </c>
      <c r="W118" s="9">
        <f t="shared" ref="W118:W181" si="42">ABS(M118-K118)</f>
        <v>5.2999999999999545</v>
      </c>
      <c r="X118">
        <f t="shared" ref="X118:X181" si="43">ABS(M118)</f>
        <v>1321.125</v>
      </c>
      <c r="Y118" s="9">
        <f t="shared" ref="Y118:Y181" si="44">ABS(M118)/N118</f>
        <v>54.469785093419695</v>
      </c>
      <c r="Z118" s="10">
        <f t="shared" ref="Z118:Z181" si="45">SQRT(0.001808*B118*B118+0.001113*C118*C118+0.001084*D118*D118)</f>
        <v>0.20888513590009222</v>
      </c>
      <c r="AA118">
        <f t="shared" si="28"/>
        <v>6.6300000000001091</v>
      </c>
    </row>
    <row r="119" spans="1:27">
      <c r="A119" s="1">
        <f t="shared" si="29"/>
        <v>3004003</v>
      </c>
      <c r="B119" s="1">
        <v>3</v>
      </c>
      <c r="C119" s="1">
        <v>4</v>
      </c>
      <c r="D119" s="2">
        <v>3</v>
      </c>
      <c r="E119" s="5">
        <v>1497.1</v>
      </c>
      <c r="F119" s="5">
        <v>1412.98</v>
      </c>
      <c r="G119" s="5">
        <v>29.5</v>
      </c>
      <c r="H119" s="5">
        <v>1497.33</v>
      </c>
      <c r="I119" s="5">
        <v>1408.91</v>
      </c>
      <c r="J119" s="5">
        <v>54.85</v>
      </c>
      <c r="K119" s="6">
        <f t="shared" si="30"/>
        <v>1497.2149999999999</v>
      </c>
      <c r="L119" s="6">
        <f t="shared" si="31"/>
        <v>-0.23000000000001819</v>
      </c>
      <c r="M119" s="6">
        <f t="shared" si="32"/>
        <v>1410.9450000000002</v>
      </c>
      <c r="N119" s="5">
        <f t="shared" si="33"/>
        <v>31.139896033866265</v>
      </c>
      <c r="O119" s="6">
        <f t="shared" si="34"/>
        <v>4.0699999999999363</v>
      </c>
      <c r="P119" s="6">
        <f t="shared" si="35"/>
        <v>62.279792067732529</v>
      </c>
      <c r="Q119" s="6">
        <f t="shared" si="36"/>
        <v>-0.55127556462772698</v>
      </c>
      <c r="R119" s="9">
        <f t="shared" si="37"/>
        <v>6.9043261983332882E-2</v>
      </c>
      <c r="S119" s="9">
        <f t="shared" si="38"/>
        <v>4.2999999999999545</v>
      </c>
      <c r="T119">
        <f t="shared" si="39"/>
        <v>4.0699999999999363</v>
      </c>
      <c r="U119" s="9">
        <f t="shared" si="40"/>
        <v>6.5350250295851967E-2</v>
      </c>
      <c r="V119" s="9">
        <f t="shared" si="41"/>
        <v>2.770401028512639</v>
      </c>
      <c r="W119" s="9">
        <f t="shared" si="42"/>
        <v>86.269999999999754</v>
      </c>
      <c r="X119">
        <f t="shared" si="43"/>
        <v>1410.9450000000002</v>
      </c>
      <c r="Y119" s="9">
        <f t="shared" si="44"/>
        <v>45.309881525151006</v>
      </c>
      <c r="Z119" s="10">
        <f t="shared" si="45"/>
        <v>0.2093704850259463</v>
      </c>
      <c r="AA119">
        <f t="shared" ref="AA119:AA182" si="46">ABS(L119)</f>
        <v>0.23000000000001819</v>
      </c>
    </row>
    <row r="120" spans="1:27">
      <c r="A120" s="1">
        <f t="shared" si="29"/>
        <v>5003002</v>
      </c>
      <c r="B120" s="1">
        <v>2</v>
      </c>
      <c r="C120" s="1">
        <v>3</v>
      </c>
      <c r="D120" s="2">
        <v>5</v>
      </c>
      <c r="E120" s="5">
        <v>1746.56</v>
      </c>
      <c r="F120" s="5">
        <v>1814.34</v>
      </c>
      <c r="G120" s="5">
        <v>44.59</v>
      </c>
      <c r="H120" s="5">
        <v>1693.57</v>
      </c>
      <c r="I120" s="5">
        <v>1746.95</v>
      </c>
      <c r="J120" s="5">
        <v>43.03</v>
      </c>
      <c r="K120" s="6">
        <f t="shared" si="30"/>
        <v>1720.0650000000001</v>
      </c>
      <c r="L120" s="6">
        <f t="shared" si="31"/>
        <v>52.990000000000009</v>
      </c>
      <c r="M120" s="6">
        <f t="shared" si="32"/>
        <v>1780.645</v>
      </c>
      <c r="N120" s="5">
        <f t="shared" si="33"/>
        <v>30.983257575664958</v>
      </c>
      <c r="O120" s="6">
        <f t="shared" si="34"/>
        <v>67.389999999999873</v>
      </c>
      <c r="P120" s="6">
        <f t="shared" si="35"/>
        <v>61.966515151329915</v>
      </c>
      <c r="Q120" s="6">
        <f t="shared" si="36"/>
        <v>3.5597024778838977E-2</v>
      </c>
      <c r="R120" s="9">
        <f t="shared" si="37"/>
        <v>0.2323835698172356</v>
      </c>
      <c r="S120" s="9">
        <f t="shared" si="38"/>
        <v>14.399999999999864</v>
      </c>
      <c r="T120">
        <f t="shared" si="39"/>
        <v>67.389999999999873</v>
      </c>
      <c r="U120" s="9">
        <f t="shared" si="40"/>
        <v>1.087522831248863</v>
      </c>
      <c r="V120" s="9">
        <f t="shared" si="41"/>
        <v>1.9552495360455902</v>
      </c>
      <c r="W120" s="9">
        <f t="shared" si="42"/>
        <v>60.579999999999927</v>
      </c>
      <c r="X120">
        <f t="shared" si="43"/>
        <v>1780.645</v>
      </c>
      <c r="Y120" s="9">
        <f t="shared" si="44"/>
        <v>57.471200232946586</v>
      </c>
      <c r="Z120" s="10">
        <f t="shared" si="45"/>
        <v>0.21059202264093482</v>
      </c>
      <c r="AA120">
        <f t="shared" si="46"/>
        <v>52.990000000000009</v>
      </c>
    </row>
    <row r="121" spans="1:27">
      <c r="A121" s="1">
        <f t="shared" si="29"/>
        <v>5001003</v>
      </c>
      <c r="B121" s="1">
        <v>3</v>
      </c>
      <c r="C121" s="1">
        <v>1</v>
      </c>
      <c r="D121" s="2">
        <v>5</v>
      </c>
      <c r="E121" s="5">
        <v>65.37</v>
      </c>
      <c r="F121" s="5">
        <v>72.3</v>
      </c>
      <c r="G121" s="5">
        <v>12.24</v>
      </c>
      <c r="H121" s="5">
        <v>65.81</v>
      </c>
      <c r="I121" s="5">
        <v>94.31</v>
      </c>
      <c r="J121" s="5">
        <v>11.48</v>
      </c>
      <c r="K121" s="6">
        <f t="shared" si="30"/>
        <v>65.59</v>
      </c>
      <c r="L121" s="6">
        <f t="shared" si="31"/>
        <v>-0.43999999999999773</v>
      </c>
      <c r="M121" s="6">
        <f t="shared" si="32"/>
        <v>83.305000000000007</v>
      </c>
      <c r="N121" s="5">
        <f t="shared" si="33"/>
        <v>8.3905899673384106</v>
      </c>
      <c r="O121" s="6">
        <f t="shared" si="34"/>
        <v>-22.010000000000005</v>
      </c>
      <c r="P121" s="6">
        <f t="shared" si="35"/>
        <v>16.781179934676821</v>
      </c>
      <c r="Q121" s="6">
        <f t="shared" si="36"/>
        <v>6.4015226840146558E-2</v>
      </c>
      <c r="R121" s="9">
        <f t="shared" si="37"/>
        <v>1.285368495181171</v>
      </c>
      <c r="S121" s="9">
        <f t="shared" si="38"/>
        <v>21.570000000000007</v>
      </c>
      <c r="T121">
        <f t="shared" si="39"/>
        <v>22.010000000000005</v>
      </c>
      <c r="U121" s="9">
        <f t="shared" si="40"/>
        <v>1.3115883439470362</v>
      </c>
      <c r="V121" s="9">
        <f t="shared" si="41"/>
        <v>2.1112937313059286</v>
      </c>
      <c r="W121" s="9">
        <f t="shared" si="42"/>
        <v>17.715000000000003</v>
      </c>
      <c r="X121">
        <f t="shared" si="43"/>
        <v>83.305000000000007</v>
      </c>
      <c r="Y121" s="9">
        <f t="shared" si="44"/>
        <v>9.9283840974564139</v>
      </c>
      <c r="Z121" s="10">
        <f t="shared" si="45"/>
        <v>0.21091467469097544</v>
      </c>
      <c r="AA121">
        <f t="shared" si="46"/>
        <v>0.43999999999999773</v>
      </c>
    </row>
    <row r="122" spans="1:27">
      <c r="A122" s="1">
        <f t="shared" si="29"/>
        <v>3005002</v>
      </c>
      <c r="B122" s="1">
        <v>2</v>
      </c>
      <c r="C122" s="1">
        <v>5</v>
      </c>
      <c r="D122" s="2">
        <v>3</v>
      </c>
      <c r="E122" s="5">
        <v>3695.38</v>
      </c>
      <c r="F122" s="5">
        <v>3855.8</v>
      </c>
      <c r="G122" s="5">
        <v>67.290000000000006</v>
      </c>
      <c r="H122" s="5">
        <v>3677.7</v>
      </c>
      <c r="I122" s="5">
        <v>3851.19</v>
      </c>
      <c r="J122" s="5">
        <v>98.25</v>
      </c>
      <c r="K122" s="6">
        <f t="shared" si="30"/>
        <v>3686.54</v>
      </c>
      <c r="L122" s="6">
        <f t="shared" si="31"/>
        <v>17.680000000000291</v>
      </c>
      <c r="M122" s="6">
        <f t="shared" si="32"/>
        <v>3853.4949999999999</v>
      </c>
      <c r="N122" s="5">
        <f t="shared" si="33"/>
        <v>59.542015837557933</v>
      </c>
      <c r="O122" s="6">
        <f t="shared" si="34"/>
        <v>4.6100000000001273</v>
      </c>
      <c r="P122" s="6">
        <f t="shared" si="35"/>
        <v>119.08403167511587</v>
      </c>
      <c r="Q122" s="6">
        <f t="shared" si="36"/>
        <v>-0.36140723607025182</v>
      </c>
      <c r="R122" s="9">
        <f t="shared" si="37"/>
        <v>0.10975442984377315</v>
      </c>
      <c r="S122" s="9">
        <f t="shared" si="38"/>
        <v>13.070000000000164</v>
      </c>
      <c r="T122">
        <f t="shared" si="39"/>
        <v>4.6100000000001273</v>
      </c>
      <c r="U122" s="9">
        <f t="shared" si="40"/>
        <v>3.8712159263948116E-2</v>
      </c>
      <c r="V122" s="9">
        <f t="shared" si="41"/>
        <v>2.8039863557103151</v>
      </c>
      <c r="W122" s="9">
        <f t="shared" si="42"/>
        <v>166.95499999999993</v>
      </c>
      <c r="X122">
        <f t="shared" si="43"/>
        <v>3853.4949999999999</v>
      </c>
      <c r="Y122" s="9">
        <f t="shared" si="44"/>
        <v>64.718920678014584</v>
      </c>
      <c r="Z122" s="10">
        <f t="shared" si="45"/>
        <v>0.21169081227110451</v>
      </c>
      <c r="AA122">
        <f t="shared" si="46"/>
        <v>17.680000000000291</v>
      </c>
    </row>
    <row r="123" spans="1:27">
      <c r="A123" s="1">
        <f t="shared" si="29"/>
        <v>1005003</v>
      </c>
      <c r="B123" s="1">
        <v>3</v>
      </c>
      <c r="C123" s="1">
        <v>5</v>
      </c>
      <c r="D123" s="2">
        <v>1</v>
      </c>
      <c r="E123" s="5">
        <v>5263.24</v>
      </c>
      <c r="F123" s="5">
        <v>5253.29</v>
      </c>
      <c r="G123" s="5">
        <v>76.09</v>
      </c>
      <c r="H123" s="5">
        <v>5283</v>
      </c>
      <c r="I123" s="5">
        <v>5239.54</v>
      </c>
      <c r="J123" s="5">
        <v>77.94</v>
      </c>
      <c r="K123" s="6">
        <f t="shared" si="30"/>
        <v>5273.12</v>
      </c>
      <c r="L123" s="6">
        <f t="shared" si="31"/>
        <v>-19.760000000000218</v>
      </c>
      <c r="M123" s="6">
        <f t="shared" si="32"/>
        <v>5246.415</v>
      </c>
      <c r="N123" s="5">
        <f t="shared" si="33"/>
        <v>54.46175653612358</v>
      </c>
      <c r="O123" s="6">
        <f t="shared" si="34"/>
        <v>13.75</v>
      </c>
      <c r="P123" s="6">
        <f t="shared" si="35"/>
        <v>108.92351307224716</v>
      </c>
      <c r="Q123" s="6">
        <f t="shared" si="36"/>
        <v>-2.4017829845401167E-2</v>
      </c>
      <c r="R123" s="9">
        <f t="shared" si="37"/>
        <v>0.30764707320607249</v>
      </c>
      <c r="S123" s="9">
        <f t="shared" si="38"/>
        <v>33.510000000000218</v>
      </c>
      <c r="T123">
        <f t="shared" si="39"/>
        <v>13.75</v>
      </c>
      <c r="U123" s="9">
        <f t="shared" si="40"/>
        <v>0.12623537023525722</v>
      </c>
      <c r="V123" s="9">
        <f t="shared" si="41"/>
        <v>0.49034408176473232</v>
      </c>
      <c r="W123" s="9">
        <f t="shared" si="42"/>
        <v>26.704999999999927</v>
      </c>
      <c r="X123">
        <f t="shared" si="43"/>
        <v>5246.415</v>
      </c>
      <c r="Y123" s="9">
        <f t="shared" si="44"/>
        <v>96.332093081135568</v>
      </c>
      <c r="Z123" s="10">
        <f t="shared" si="45"/>
        <v>0.21255822731665788</v>
      </c>
      <c r="AA123">
        <f t="shared" si="46"/>
        <v>19.760000000000218</v>
      </c>
    </row>
    <row r="124" spans="1:27">
      <c r="A124" s="1">
        <f t="shared" si="29"/>
        <v>6002001</v>
      </c>
      <c r="B124" s="1">
        <v>1</v>
      </c>
      <c r="C124" s="1">
        <v>2</v>
      </c>
      <c r="D124" s="2">
        <v>6</v>
      </c>
      <c r="E124" s="5">
        <v>468.6</v>
      </c>
      <c r="F124" s="5">
        <v>555.99</v>
      </c>
      <c r="G124" s="5">
        <v>30.98</v>
      </c>
      <c r="H124" s="5">
        <v>487.5</v>
      </c>
      <c r="I124" s="5">
        <v>537.64</v>
      </c>
      <c r="J124" s="5">
        <v>25.42</v>
      </c>
      <c r="K124" s="6">
        <f t="shared" si="30"/>
        <v>478.05</v>
      </c>
      <c r="L124" s="6">
        <f t="shared" si="31"/>
        <v>-18.899999999999977</v>
      </c>
      <c r="M124" s="6">
        <f t="shared" si="32"/>
        <v>546.81500000000005</v>
      </c>
      <c r="N124" s="5">
        <f t="shared" si="33"/>
        <v>20.037070644183494</v>
      </c>
      <c r="O124" s="6">
        <f t="shared" si="34"/>
        <v>18.350000000000023</v>
      </c>
      <c r="P124" s="6">
        <f t="shared" si="35"/>
        <v>40.074141288366988</v>
      </c>
      <c r="Q124" s="6">
        <f t="shared" si="36"/>
        <v>0.19526546748290466</v>
      </c>
      <c r="R124" s="9">
        <f t="shared" si="37"/>
        <v>0.92952709159642555</v>
      </c>
      <c r="S124" s="9">
        <f t="shared" si="38"/>
        <v>37.25</v>
      </c>
      <c r="T124">
        <f t="shared" si="39"/>
        <v>18.350000000000023</v>
      </c>
      <c r="U124" s="9">
        <f t="shared" si="40"/>
        <v>0.45790126525622632</v>
      </c>
      <c r="V124" s="9">
        <f t="shared" si="41"/>
        <v>3.4318888834162813</v>
      </c>
      <c r="W124" s="9">
        <f t="shared" si="42"/>
        <v>68.765000000000043</v>
      </c>
      <c r="X124">
        <f t="shared" si="43"/>
        <v>546.81500000000005</v>
      </c>
      <c r="Y124" s="9">
        <f t="shared" si="44"/>
        <v>27.290166796848293</v>
      </c>
      <c r="Z124" s="10">
        <f t="shared" si="45"/>
        <v>0.21280037593951753</v>
      </c>
      <c r="AA124">
        <f t="shared" si="46"/>
        <v>18.899999999999977</v>
      </c>
    </row>
    <row r="125" spans="1:27">
      <c r="A125" s="1">
        <f t="shared" si="29"/>
        <v>2006001</v>
      </c>
      <c r="B125" s="1">
        <v>1</v>
      </c>
      <c r="C125" s="1">
        <v>6</v>
      </c>
      <c r="D125" s="2">
        <v>2</v>
      </c>
      <c r="E125" s="5">
        <v>1291.04</v>
      </c>
      <c r="F125" s="5">
        <v>1290.81</v>
      </c>
      <c r="G125" s="5">
        <v>33.99</v>
      </c>
      <c r="H125" s="5">
        <v>1286.6199999999999</v>
      </c>
      <c r="I125" s="5">
        <v>1273.1099999999999</v>
      </c>
      <c r="J125" s="5">
        <v>27.23</v>
      </c>
      <c r="K125" s="6">
        <f t="shared" si="30"/>
        <v>1288.83</v>
      </c>
      <c r="L125" s="6">
        <f t="shared" si="31"/>
        <v>4.4200000000000728</v>
      </c>
      <c r="M125" s="6">
        <f t="shared" si="32"/>
        <v>1281.96</v>
      </c>
      <c r="N125" s="5">
        <f t="shared" si="33"/>
        <v>21.77609354314956</v>
      </c>
      <c r="O125" s="6">
        <f t="shared" si="34"/>
        <v>17.700000000000045</v>
      </c>
      <c r="P125" s="6">
        <f t="shared" si="35"/>
        <v>43.552187086299121</v>
      </c>
      <c r="Q125" s="6">
        <f t="shared" si="36"/>
        <v>0.21818258502641044</v>
      </c>
      <c r="R125" s="9">
        <f t="shared" si="37"/>
        <v>0.30492154099369367</v>
      </c>
      <c r="S125" s="9">
        <f t="shared" si="38"/>
        <v>13.279999999999973</v>
      </c>
      <c r="T125">
        <f t="shared" si="39"/>
        <v>17.700000000000045</v>
      </c>
      <c r="U125" s="9">
        <f t="shared" si="40"/>
        <v>0.40640898159551225</v>
      </c>
      <c r="V125" s="9">
        <f t="shared" si="41"/>
        <v>0.3154835823232901</v>
      </c>
      <c r="W125" s="9">
        <f t="shared" si="42"/>
        <v>6.8699999999998909</v>
      </c>
      <c r="X125">
        <f t="shared" si="43"/>
        <v>1281.96</v>
      </c>
      <c r="Y125" s="9">
        <f t="shared" si="44"/>
        <v>58.87006305606571</v>
      </c>
      <c r="Z125" s="10">
        <f t="shared" si="45"/>
        <v>0.21496976531596251</v>
      </c>
      <c r="AA125">
        <f t="shared" si="46"/>
        <v>4.4200000000000728</v>
      </c>
    </row>
    <row r="126" spans="1:27">
      <c r="A126" s="1">
        <f t="shared" si="29"/>
        <v>5004001</v>
      </c>
      <c r="B126" s="1">
        <v>1</v>
      </c>
      <c r="C126" s="1">
        <v>4</v>
      </c>
      <c r="D126" s="2">
        <v>5</v>
      </c>
      <c r="E126" s="5">
        <v>9382.7199999999993</v>
      </c>
      <c r="F126" s="5">
        <v>9501.61</v>
      </c>
      <c r="G126" s="5">
        <v>173.52</v>
      </c>
      <c r="H126" s="5">
        <v>9435.74</v>
      </c>
      <c r="I126" s="5">
        <v>9481.16</v>
      </c>
      <c r="J126" s="5">
        <v>210.33</v>
      </c>
      <c r="K126" s="6">
        <f t="shared" si="30"/>
        <v>9409.23</v>
      </c>
      <c r="L126" s="6">
        <f t="shared" si="31"/>
        <v>-53.020000000000437</v>
      </c>
      <c r="M126" s="6">
        <f t="shared" si="32"/>
        <v>9491.3850000000002</v>
      </c>
      <c r="N126" s="5">
        <f t="shared" si="33"/>
        <v>136.33405599849218</v>
      </c>
      <c r="O126" s="6">
        <f t="shared" si="34"/>
        <v>20.450000000000728</v>
      </c>
      <c r="P126" s="6">
        <f t="shared" si="35"/>
        <v>272.66811199698435</v>
      </c>
      <c r="Q126" s="6">
        <f t="shared" si="36"/>
        <v>-0.1900459681178914</v>
      </c>
      <c r="R126" s="9">
        <f t="shared" si="37"/>
        <v>0.2694484494791739</v>
      </c>
      <c r="S126" s="9">
        <f t="shared" si="38"/>
        <v>73.470000000001164</v>
      </c>
      <c r="T126">
        <f t="shared" si="39"/>
        <v>20.450000000000728</v>
      </c>
      <c r="U126" s="9">
        <f t="shared" si="40"/>
        <v>7.4999602447927249E-2</v>
      </c>
      <c r="V126" s="9">
        <f t="shared" si="41"/>
        <v>0.60260071776129998</v>
      </c>
      <c r="W126" s="9">
        <f t="shared" si="42"/>
        <v>82.155000000000655</v>
      </c>
      <c r="X126">
        <f t="shared" si="43"/>
        <v>9491.3850000000002</v>
      </c>
      <c r="Y126" s="9">
        <f t="shared" si="44"/>
        <v>69.618591851363774</v>
      </c>
      <c r="Z126" s="10">
        <f t="shared" si="45"/>
        <v>0.21613884426451438</v>
      </c>
      <c r="AA126">
        <f t="shared" si="46"/>
        <v>53.020000000000437</v>
      </c>
    </row>
    <row r="127" spans="1:27">
      <c r="A127" s="1">
        <f t="shared" si="29"/>
        <v>4005001</v>
      </c>
      <c r="B127" s="1">
        <v>1</v>
      </c>
      <c r="C127" s="1">
        <v>5</v>
      </c>
      <c r="D127" s="2">
        <v>4</v>
      </c>
      <c r="E127" s="5">
        <v>2566.9499999999998</v>
      </c>
      <c r="F127" s="5">
        <v>2645.86</v>
      </c>
      <c r="G127" s="5">
        <v>60.33</v>
      </c>
      <c r="H127" s="5">
        <v>2566.9899999999998</v>
      </c>
      <c r="I127" s="5">
        <v>2620.29</v>
      </c>
      <c r="J127" s="5">
        <v>74.459999999999994</v>
      </c>
      <c r="K127" s="6">
        <f t="shared" si="30"/>
        <v>2566.9699999999998</v>
      </c>
      <c r="L127" s="6">
        <f t="shared" si="31"/>
        <v>-3.999999999996362E-2</v>
      </c>
      <c r="M127" s="6">
        <f t="shared" si="32"/>
        <v>2633.0749999999998</v>
      </c>
      <c r="N127" s="5">
        <f t="shared" si="33"/>
        <v>47.916595507193534</v>
      </c>
      <c r="O127" s="6">
        <f t="shared" si="34"/>
        <v>25.570000000000164</v>
      </c>
      <c r="P127" s="6">
        <f t="shared" si="35"/>
        <v>95.833191014387069</v>
      </c>
      <c r="Q127" s="6">
        <f t="shared" si="36"/>
        <v>-0.20738050918006803</v>
      </c>
      <c r="R127" s="9">
        <f t="shared" si="37"/>
        <v>0.26723517947091419</v>
      </c>
      <c r="S127" s="9">
        <f t="shared" si="38"/>
        <v>25.610000000000127</v>
      </c>
      <c r="T127">
        <f t="shared" si="39"/>
        <v>25.570000000000164</v>
      </c>
      <c r="U127" s="9">
        <f t="shared" si="40"/>
        <v>0.26681778754671165</v>
      </c>
      <c r="V127" s="9">
        <f t="shared" si="41"/>
        <v>1.3795846574716673</v>
      </c>
      <c r="W127" s="9">
        <f t="shared" si="42"/>
        <v>66.105000000000018</v>
      </c>
      <c r="X127">
        <f t="shared" si="43"/>
        <v>2633.0749999999998</v>
      </c>
      <c r="Y127" s="9">
        <f t="shared" si="44"/>
        <v>54.951212041028796</v>
      </c>
      <c r="Z127" s="10">
        <f t="shared" si="45"/>
        <v>0.2167417818511235</v>
      </c>
      <c r="AA127">
        <f t="shared" si="46"/>
        <v>3.999999999996362E-2</v>
      </c>
    </row>
    <row r="128" spans="1:27">
      <c r="A128" s="1">
        <f t="shared" si="29"/>
        <v>6001002</v>
      </c>
      <c r="B128" s="1">
        <v>2</v>
      </c>
      <c r="C128" s="1">
        <v>1</v>
      </c>
      <c r="D128" s="2">
        <v>6</v>
      </c>
      <c r="E128" s="5">
        <v>128.88</v>
      </c>
      <c r="F128" s="5">
        <v>104</v>
      </c>
      <c r="G128" s="5">
        <v>14.97</v>
      </c>
      <c r="H128" s="5">
        <v>118.68</v>
      </c>
      <c r="I128" s="5">
        <v>122.21</v>
      </c>
      <c r="J128" s="5">
        <v>20.84</v>
      </c>
      <c r="K128" s="6">
        <f t="shared" si="30"/>
        <v>123.78</v>
      </c>
      <c r="L128" s="6">
        <f t="shared" si="31"/>
        <v>10.199999999999989</v>
      </c>
      <c r="M128" s="6">
        <f t="shared" si="32"/>
        <v>113.10499999999999</v>
      </c>
      <c r="N128" s="5">
        <f t="shared" si="33"/>
        <v>12.829716481668642</v>
      </c>
      <c r="O128" s="6">
        <f t="shared" si="34"/>
        <v>-18.209999999999994</v>
      </c>
      <c r="P128" s="6">
        <f t="shared" si="35"/>
        <v>25.659432963337284</v>
      </c>
      <c r="Q128" s="6">
        <f t="shared" si="36"/>
        <v>-0.31926279585635914</v>
      </c>
      <c r="R128" s="9">
        <f t="shared" si="37"/>
        <v>1.107195160570881</v>
      </c>
      <c r="S128" s="9">
        <f t="shared" si="38"/>
        <v>28.409999999999982</v>
      </c>
      <c r="T128">
        <f t="shared" si="39"/>
        <v>18.209999999999994</v>
      </c>
      <c r="U128" s="9">
        <f t="shared" si="40"/>
        <v>0.70968053058767155</v>
      </c>
      <c r="V128" s="9">
        <f t="shared" si="41"/>
        <v>0.83205268138642552</v>
      </c>
      <c r="W128" s="9">
        <f t="shared" si="42"/>
        <v>10.675000000000011</v>
      </c>
      <c r="X128">
        <f t="shared" si="43"/>
        <v>113.10499999999999</v>
      </c>
      <c r="Y128" s="9">
        <f t="shared" si="44"/>
        <v>8.8158612204413629</v>
      </c>
      <c r="Z128" s="10">
        <f t="shared" si="45"/>
        <v>0.21764420506873136</v>
      </c>
      <c r="AA128">
        <f t="shared" si="46"/>
        <v>10.199999999999989</v>
      </c>
    </row>
    <row r="129" spans="1:27">
      <c r="A129" s="1">
        <f t="shared" si="29"/>
        <v>4001004</v>
      </c>
      <c r="B129" s="1">
        <v>4</v>
      </c>
      <c r="C129" s="1">
        <v>1</v>
      </c>
      <c r="D129" s="2">
        <v>4</v>
      </c>
      <c r="E129" s="5">
        <v>556.76</v>
      </c>
      <c r="F129" s="5">
        <v>549.9</v>
      </c>
      <c r="G129" s="5">
        <v>20.55</v>
      </c>
      <c r="H129" s="5">
        <v>551.70000000000005</v>
      </c>
      <c r="I129" s="5">
        <v>561.69000000000005</v>
      </c>
      <c r="J129" s="5">
        <v>23.01</v>
      </c>
      <c r="K129" s="6">
        <f t="shared" si="30"/>
        <v>554.23</v>
      </c>
      <c r="L129" s="6">
        <f t="shared" si="31"/>
        <v>5.0599999999999454</v>
      </c>
      <c r="M129" s="6">
        <f t="shared" si="32"/>
        <v>555.79500000000007</v>
      </c>
      <c r="N129" s="5">
        <f t="shared" si="33"/>
        <v>15.425324956058464</v>
      </c>
      <c r="O129" s="6">
        <f t="shared" si="34"/>
        <v>-11.790000000000077</v>
      </c>
      <c r="P129" s="6">
        <f t="shared" si="35"/>
        <v>30.850649912116928</v>
      </c>
      <c r="Q129" s="6">
        <f t="shared" si="36"/>
        <v>-0.11258858038758836</v>
      </c>
      <c r="R129" s="9">
        <f t="shared" si="37"/>
        <v>0.54617974169101713</v>
      </c>
      <c r="S129" s="9">
        <f t="shared" si="38"/>
        <v>16.850000000000023</v>
      </c>
      <c r="T129">
        <f t="shared" si="39"/>
        <v>11.790000000000077</v>
      </c>
      <c r="U129" s="9">
        <f t="shared" si="40"/>
        <v>0.38216374804374631</v>
      </c>
      <c r="V129" s="9">
        <f t="shared" si="41"/>
        <v>0.10145653361975909</v>
      </c>
      <c r="W129" s="9">
        <f t="shared" si="42"/>
        <v>1.5650000000000546</v>
      </c>
      <c r="X129">
        <f t="shared" si="43"/>
        <v>555.79500000000007</v>
      </c>
      <c r="Y129" s="9">
        <f t="shared" si="44"/>
        <v>36.03133169533038</v>
      </c>
      <c r="Z129" s="10">
        <f t="shared" si="45"/>
        <v>0.21768095920406083</v>
      </c>
      <c r="AA129">
        <f t="shared" si="46"/>
        <v>5.0599999999999454</v>
      </c>
    </row>
    <row r="130" spans="1:27">
      <c r="A130" s="1">
        <f t="shared" si="29"/>
        <v>1001005</v>
      </c>
      <c r="B130" s="1">
        <v>5</v>
      </c>
      <c r="C130" s="1">
        <v>1</v>
      </c>
      <c r="D130" s="2">
        <v>1</v>
      </c>
      <c r="E130" s="5">
        <v>772.88</v>
      </c>
      <c r="F130" s="5">
        <v>806.04</v>
      </c>
      <c r="G130" s="5">
        <v>19.760000000000002</v>
      </c>
      <c r="H130" s="5">
        <v>787.58</v>
      </c>
      <c r="I130" s="5">
        <v>839.81</v>
      </c>
      <c r="J130" s="5">
        <v>20.29</v>
      </c>
      <c r="K130" s="6">
        <f t="shared" si="30"/>
        <v>780.23</v>
      </c>
      <c r="L130" s="6">
        <f t="shared" si="31"/>
        <v>-14.700000000000045</v>
      </c>
      <c r="M130" s="6">
        <f t="shared" si="32"/>
        <v>822.92499999999995</v>
      </c>
      <c r="N130" s="5">
        <f t="shared" si="33"/>
        <v>14.16105310349481</v>
      </c>
      <c r="O130" s="6">
        <f t="shared" si="34"/>
        <v>-33.769999999999982</v>
      </c>
      <c r="P130" s="6">
        <f t="shared" si="35"/>
        <v>28.32210620698962</v>
      </c>
      <c r="Q130" s="6">
        <f t="shared" si="36"/>
        <v>-2.6462282162864583E-2</v>
      </c>
      <c r="R130" s="9">
        <f t="shared" si="37"/>
        <v>0.67332562983234789</v>
      </c>
      <c r="S130" s="9">
        <f t="shared" si="38"/>
        <v>19.069999999999936</v>
      </c>
      <c r="T130">
        <f t="shared" si="39"/>
        <v>33.769999999999982</v>
      </c>
      <c r="U130" s="9">
        <f t="shared" si="40"/>
        <v>1.1923548253507317</v>
      </c>
      <c r="V130" s="9">
        <f t="shared" si="41"/>
        <v>3.0149593881166386</v>
      </c>
      <c r="W130" s="9">
        <f t="shared" si="42"/>
        <v>42.694999999999936</v>
      </c>
      <c r="X130">
        <f t="shared" si="43"/>
        <v>822.92499999999995</v>
      </c>
      <c r="Y130" s="9">
        <f t="shared" si="44"/>
        <v>58.111850438362531</v>
      </c>
      <c r="Z130" s="10">
        <f t="shared" si="45"/>
        <v>0.21770852073357166</v>
      </c>
      <c r="AA130">
        <f t="shared" si="46"/>
        <v>14.700000000000045</v>
      </c>
    </row>
    <row r="131" spans="1:27">
      <c r="A131" s="1">
        <f t="shared" si="29"/>
        <v>1004004</v>
      </c>
      <c r="B131" s="1">
        <v>4</v>
      </c>
      <c r="C131" s="1">
        <v>4</v>
      </c>
      <c r="D131" s="2">
        <v>1</v>
      </c>
      <c r="E131" s="5">
        <v>1965.83</v>
      </c>
      <c r="F131" s="5">
        <v>1900.55</v>
      </c>
      <c r="G131" s="5">
        <v>33.71</v>
      </c>
      <c r="H131" s="5">
        <v>1999.29</v>
      </c>
      <c r="I131" s="5">
        <v>2015.93</v>
      </c>
      <c r="J131" s="5">
        <v>41.01</v>
      </c>
      <c r="K131" s="6">
        <f t="shared" si="30"/>
        <v>1982.56</v>
      </c>
      <c r="L131" s="6">
        <f t="shared" si="31"/>
        <v>-33.460000000000036</v>
      </c>
      <c r="M131" s="6">
        <f t="shared" si="32"/>
        <v>1958.24</v>
      </c>
      <c r="N131" s="5">
        <f t="shared" si="33"/>
        <v>26.543286345138199</v>
      </c>
      <c r="O131" s="6">
        <f t="shared" si="34"/>
        <v>-115.38000000000011</v>
      </c>
      <c r="P131" s="6">
        <f t="shared" si="35"/>
        <v>53.086572690276398</v>
      </c>
      <c r="Q131" s="6">
        <f t="shared" si="36"/>
        <v>-0.19354873964590391</v>
      </c>
      <c r="R131" s="9">
        <f t="shared" si="37"/>
        <v>1.5431397404000231</v>
      </c>
      <c r="S131" s="9">
        <f t="shared" si="38"/>
        <v>81.920000000000073</v>
      </c>
      <c r="T131">
        <f t="shared" si="39"/>
        <v>115.38000000000011</v>
      </c>
      <c r="U131" s="9">
        <f t="shared" si="40"/>
        <v>2.1734309478436851</v>
      </c>
      <c r="V131" s="9">
        <f t="shared" si="41"/>
        <v>0.91623922086251042</v>
      </c>
      <c r="W131" s="9">
        <f t="shared" si="42"/>
        <v>24.319999999999936</v>
      </c>
      <c r="X131">
        <f t="shared" si="43"/>
        <v>1958.24</v>
      </c>
      <c r="Y131" s="9">
        <f t="shared" si="44"/>
        <v>73.775340948265097</v>
      </c>
      <c r="Z131" s="10">
        <f t="shared" si="45"/>
        <v>0.2186778452427223</v>
      </c>
      <c r="AA131">
        <f t="shared" si="46"/>
        <v>33.460000000000036</v>
      </c>
    </row>
    <row r="132" spans="1:27">
      <c r="A132" s="1">
        <f t="shared" si="29"/>
        <v>5002003</v>
      </c>
      <c r="B132" s="1">
        <v>3</v>
      </c>
      <c r="C132" s="1">
        <v>2</v>
      </c>
      <c r="D132" s="2">
        <v>5</v>
      </c>
      <c r="E132" s="5">
        <v>2944.74</v>
      </c>
      <c r="F132" s="5">
        <v>2957.99</v>
      </c>
      <c r="G132" s="5">
        <v>60.87</v>
      </c>
      <c r="H132" s="5">
        <v>2939.89</v>
      </c>
      <c r="I132" s="5">
        <v>3033.83</v>
      </c>
      <c r="J132" s="5">
        <v>70.69</v>
      </c>
      <c r="K132" s="6">
        <f t="shared" si="30"/>
        <v>2942.3149999999996</v>
      </c>
      <c r="L132" s="6">
        <f t="shared" si="31"/>
        <v>4.8499999999999091</v>
      </c>
      <c r="M132" s="6">
        <f t="shared" si="32"/>
        <v>2995.91</v>
      </c>
      <c r="N132" s="5">
        <f t="shared" si="33"/>
        <v>46.642879949677202</v>
      </c>
      <c r="O132" s="6">
        <f t="shared" si="34"/>
        <v>-75.840000000000146</v>
      </c>
      <c r="P132" s="6">
        <f t="shared" si="35"/>
        <v>93.285759899354403</v>
      </c>
      <c r="Q132" s="6">
        <f t="shared" si="36"/>
        <v>-0.1484583554588805</v>
      </c>
      <c r="R132" s="9">
        <f t="shared" si="37"/>
        <v>0.86497660615142269</v>
      </c>
      <c r="S132" s="9">
        <f t="shared" si="38"/>
        <v>80.690000000000055</v>
      </c>
      <c r="T132">
        <f t="shared" si="39"/>
        <v>75.840000000000146</v>
      </c>
      <c r="U132" s="9">
        <f t="shared" si="40"/>
        <v>0.81298581993461372</v>
      </c>
      <c r="V132" s="9">
        <f t="shared" si="41"/>
        <v>1.1490499741401832</v>
      </c>
      <c r="W132" s="9">
        <f t="shared" si="42"/>
        <v>53.595000000000255</v>
      </c>
      <c r="X132">
        <f t="shared" si="43"/>
        <v>2995.91</v>
      </c>
      <c r="Y132" s="9">
        <f t="shared" si="44"/>
        <v>64.230810859712648</v>
      </c>
      <c r="Z132" s="10">
        <f t="shared" si="45"/>
        <v>0.21868699092538635</v>
      </c>
      <c r="AA132">
        <f t="shared" si="46"/>
        <v>4.8499999999999091</v>
      </c>
    </row>
    <row r="133" spans="1:27">
      <c r="A133" s="1">
        <f t="shared" si="29"/>
        <v>1006002</v>
      </c>
      <c r="B133" s="1">
        <v>2</v>
      </c>
      <c r="C133" s="1">
        <v>6</v>
      </c>
      <c r="D133" s="2">
        <v>1</v>
      </c>
      <c r="E133" s="5">
        <v>192.04</v>
      </c>
      <c r="F133" s="5">
        <v>205.43</v>
      </c>
      <c r="G133" s="5">
        <v>12.16</v>
      </c>
      <c r="H133" s="5">
        <v>192.01</v>
      </c>
      <c r="I133" s="5">
        <v>245.97</v>
      </c>
      <c r="J133" s="5">
        <v>24.79</v>
      </c>
      <c r="K133" s="6">
        <f t="shared" si="30"/>
        <v>192.02499999999998</v>
      </c>
      <c r="L133" s="6">
        <f t="shared" si="31"/>
        <v>3.0000000000001137E-2</v>
      </c>
      <c r="M133" s="6">
        <f t="shared" si="32"/>
        <v>225.7</v>
      </c>
      <c r="N133" s="5">
        <f t="shared" si="33"/>
        <v>13.805883709491399</v>
      </c>
      <c r="O133" s="6">
        <f t="shared" si="34"/>
        <v>-40.539999999999992</v>
      </c>
      <c r="P133" s="6">
        <f t="shared" si="35"/>
        <v>27.611767418982797</v>
      </c>
      <c r="Q133" s="6">
        <f t="shared" si="36"/>
        <v>-0.61210986691276359</v>
      </c>
      <c r="R133" s="9">
        <f t="shared" si="37"/>
        <v>1.4693010912480939</v>
      </c>
      <c r="S133" s="9">
        <f t="shared" si="38"/>
        <v>40.569999999999993</v>
      </c>
      <c r="T133">
        <f t="shared" si="39"/>
        <v>40.539999999999992</v>
      </c>
      <c r="U133" s="9">
        <f t="shared" si="40"/>
        <v>1.4682145979590271</v>
      </c>
      <c r="V133" s="9">
        <f t="shared" si="41"/>
        <v>2.4391774339551193</v>
      </c>
      <c r="W133" s="9">
        <f t="shared" si="42"/>
        <v>33.675000000000011</v>
      </c>
      <c r="X133">
        <f t="shared" si="43"/>
        <v>225.7</v>
      </c>
      <c r="Y133" s="9">
        <f t="shared" si="44"/>
        <v>16.348102356159472</v>
      </c>
      <c r="Z133" s="10">
        <f t="shared" si="45"/>
        <v>0.21996363335788033</v>
      </c>
      <c r="AA133">
        <f t="shared" si="46"/>
        <v>3.0000000000001137E-2</v>
      </c>
    </row>
    <row r="134" spans="1:27">
      <c r="A134" s="1">
        <f t="shared" si="29"/>
        <v>2005003</v>
      </c>
      <c r="B134" s="1">
        <v>3</v>
      </c>
      <c r="C134" s="1">
        <v>5</v>
      </c>
      <c r="D134" s="2">
        <v>2</v>
      </c>
      <c r="E134" s="5">
        <v>544.32000000000005</v>
      </c>
      <c r="F134" s="5">
        <v>523.91</v>
      </c>
      <c r="G134" s="5">
        <v>19.16</v>
      </c>
      <c r="H134" s="5">
        <v>541.91999999999996</v>
      </c>
      <c r="I134" s="5">
        <v>522.86</v>
      </c>
      <c r="J134" s="5">
        <v>19.899999999999999</v>
      </c>
      <c r="K134" s="6">
        <f t="shared" si="30"/>
        <v>543.12</v>
      </c>
      <c r="L134" s="6">
        <f t="shared" si="31"/>
        <v>2.4000000000000909</v>
      </c>
      <c r="M134" s="6">
        <f t="shared" si="32"/>
        <v>523.38499999999999</v>
      </c>
      <c r="N134" s="5">
        <f t="shared" si="33"/>
        <v>13.812273527555121</v>
      </c>
      <c r="O134" s="6">
        <f t="shared" si="34"/>
        <v>1.0499999999999545</v>
      </c>
      <c r="P134" s="6">
        <f t="shared" si="35"/>
        <v>27.624547055110241</v>
      </c>
      <c r="Q134" s="6">
        <f t="shared" si="36"/>
        <v>-3.7876830194534035E-2</v>
      </c>
      <c r="R134" s="9">
        <f t="shared" si="37"/>
        <v>4.8869579555708989E-2</v>
      </c>
      <c r="S134" s="9">
        <f t="shared" si="38"/>
        <v>1.3500000000001364</v>
      </c>
      <c r="T134">
        <f t="shared" si="39"/>
        <v>1.0499999999999545</v>
      </c>
      <c r="U134" s="9">
        <f t="shared" si="40"/>
        <v>3.8009672987768174E-2</v>
      </c>
      <c r="V134" s="9">
        <f t="shared" si="41"/>
        <v>1.4288017074545483</v>
      </c>
      <c r="W134" s="9">
        <f t="shared" si="42"/>
        <v>19.735000000000014</v>
      </c>
      <c r="X134">
        <f t="shared" si="43"/>
        <v>523.38499999999999</v>
      </c>
      <c r="Y134" s="9">
        <f t="shared" si="44"/>
        <v>37.892747993721727</v>
      </c>
      <c r="Z134" s="10">
        <f t="shared" si="45"/>
        <v>0.22007498722026544</v>
      </c>
      <c r="AA134">
        <f t="shared" si="46"/>
        <v>2.4000000000000909</v>
      </c>
    </row>
    <row r="135" spans="1:27">
      <c r="A135" s="1">
        <f t="shared" si="29"/>
        <v>3003004</v>
      </c>
      <c r="B135" s="1">
        <v>4</v>
      </c>
      <c r="C135" s="1">
        <v>3</v>
      </c>
      <c r="D135" s="2">
        <v>3</v>
      </c>
      <c r="E135" s="5">
        <v>5974.47</v>
      </c>
      <c r="F135" s="5">
        <v>6012.24</v>
      </c>
      <c r="G135" s="5">
        <v>101.5</v>
      </c>
      <c r="H135" s="5">
        <v>5948.61</v>
      </c>
      <c r="I135" s="5">
        <v>6020.22</v>
      </c>
      <c r="J135" s="5">
        <v>123.6</v>
      </c>
      <c r="K135" s="6">
        <f t="shared" si="30"/>
        <v>5961.54</v>
      </c>
      <c r="L135" s="6">
        <f t="shared" si="31"/>
        <v>25.860000000000582</v>
      </c>
      <c r="M135" s="6">
        <f t="shared" si="32"/>
        <v>6016.23</v>
      </c>
      <c r="N135" s="5">
        <f t="shared" si="33"/>
        <v>79.967509027104256</v>
      </c>
      <c r="O135" s="6">
        <f t="shared" si="34"/>
        <v>-7.9800000000004729</v>
      </c>
      <c r="P135" s="6">
        <f t="shared" si="35"/>
        <v>159.93501805420851</v>
      </c>
      <c r="Q135" s="6">
        <f t="shared" si="36"/>
        <v>-0.19448255047751667</v>
      </c>
      <c r="R135" s="9">
        <f t="shared" si="37"/>
        <v>0.21158593291014791</v>
      </c>
      <c r="S135" s="9">
        <f t="shared" si="38"/>
        <v>33.840000000001055</v>
      </c>
      <c r="T135">
        <f t="shared" si="39"/>
        <v>7.9800000000004729</v>
      </c>
      <c r="U135" s="9">
        <f t="shared" si="40"/>
        <v>4.9895264321011455E-2</v>
      </c>
      <c r="V135" s="9">
        <f t="shared" si="41"/>
        <v>0.68390275832479563</v>
      </c>
      <c r="W135" s="9">
        <f t="shared" si="42"/>
        <v>54.6899999999996</v>
      </c>
      <c r="X135">
        <f t="shared" si="43"/>
        <v>6016.23</v>
      </c>
      <c r="Y135" s="9">
        <f t="shared" si="44"/>
        <v>75.233430091724543</v>
      </c>
      <c r="Z135" s="10">
        <f t="shared" si="45"/>
        <v>0.22068303061178038</v>
      </c>
      <c r="AA135">
        <f t="shared" si="46"/>
        <v>25.860000000000582</v>
      </c>
    </row>
    <row r="136" spans="1:27">
      <c r="A136" s="1">
        <f t="shared" si="29"/>
        <v>2001005</v>
      </c>
      <c r="B136" s="1">
        <v>5</v>
      </c>
      <c r="C136" s="1">
        <v>1</v>
      </c>
      <c r="D136" s="2">
        <v>2</v>
      </c>
      <c r="E136" s="5">
        <v>347.16</v>
      </c>
      <c r="F136" s="5">
        <v>356.68</v>
      </c>
      <c r="G136" s="5">
        <v>14.32</v>
      </c>
      <c r="H136" s="5">
        <v>350.05</v>
      </c>
      <c r="I136" s="5">
        <v>377.64</v>
      </c>
      <c r="J136" s="5">
        <v>14.71</v>
      </c>
      <c r="K136" s="6">
        <f t="shared" si="30"/>
        <v>348.60500000000002</v>
      </c>
      <c r="L136" s="6">
        <f t="shared" si="31"/>
        <v>-2.8899999999999864</v>
      </c>
      <c r="M136" s="6">
        <f t="shared" si="32"/>
        <v>367.15999999999997</v>
      </c>
      <c r="N136" s="5">
        <f t="shared" si="33"/>
        <v>10.264581092280386</v>
      </c>
      <c r="O136" s="6">
        <f t="shared" si="34"/>
        <v>-20.95999999999998</v>
      </c>
      <c r="P136" s="6">
        <f t="shared" si="35"/>
        <v>20.529162184560771</v>
      </c>
      <c r="Q136" s="6">
        <f t="shared" si="36"/>
        <v>-2.6863907993066784E-2</v>
      </c>
      <c r="R136" s="9">
        <f t="shared" si="37"/>
        <v>0.880211273969562</v>
      </c>
      <c r="S136" s="9">
        <f t="shared" si="38"/>
        <v>18.069999999999993</v>
      </c>
      <c r="T136">
        <f t="shared" si="39"/>
        <v>20.95999999999998</v>
      </c>
      <c r="U136" s="9">
        <f t="shared" si="40"/>
        <v>1.0209866243719983</v>
      </c>
      <c r="V136" s="9">
        <f t="shared" si="41"/>
        <v>1.8076724060326712</v>
      </c>
      <c r="W136" s="9">
        <f t="shared" si="42"/>
        <v>18.55499999999995</v>
      </c>
      <c r="X136">
        <f t="shared" si="43"/>
        <v>367.15999999999997</v>
      </c>
      <c r="Y136" s="9">
        <f t="shared" si="44"/>
        <v>35.769603912635802</v>
      </c>
      <c r="Z136" s="10">
        <f t="shared" si="45"/>
        <v>0.22505332701384353</v>
      </c>
      <c r="AA136">
        <f t="shared" si="46"/>
        <v>2.8899999999999864</v>
      </c>
    </row>
    <row r="137" spans="1:27">
      <c r="A137" s="1">
        <f t="shared" si="29"/>
        <v>6002002</v>
      </c>
      <c r="B137" s="1">
        <v>2</v>
      </c>
      <c r="C137" s="1">
        <v>2</v>
      </c>
      <c r="D137" s="2">
        <v>6</v>
      </c>
      <c r="E137" s="5">
        <v>1258.69</v>
      </c>
      <c r="F137" s="5">
        <v>1213.68</v>
      </c>
      <c r="G137" s="5">
        <v>43.75</v>
      </c>
      <c r="H137" s="5">
        <v>1244.5</v>
      </c>
      <c r="I137" s="5">
        <v>1202.3800000000001</v>
      </c>
      <c r="J137" s="5">
        <v>33.96</v>
      </c>
      <c r="K137" s="6">
        <f t="shared" si="30"/>
        <v>1251.595</v>
      </c>
      <c r="L137" s="6">
        <f t="shared" si="31"/>
        <v>14.190000000000055</v>
      </c>
      <c r="M137" s="6">
        <f t="shared" si="32"/>
        <v>1208.0300000000002</v>
      </c>
      <c r="N137" s="5">
        <f t="shared" si="33"/>
        <v>27.691804292967262</v>
      </c>
      <c r="O137" s="6">
        <f t="shared" si="34"/>
        <v>11.299999999999955</v>
      </c>
      <c r="P137" s="6">
        <f t="shared" si="35"/>
        <v>55.383608585934525</v>
      </c>
      <c r="Q137" s="6">
        <f t="shared" si="36"/>
        <v>0.2480259387918036</v>
      </c>
      <c r="R137" s="9">
        <f t="shared" si="37"/>
        <v>5.218150412709037E-2</v>
      </c>
      <c r="S137" s="9">
        <f t="shared" si="38"/>
        <v>2.8900000000001</v>
      </c>
      <c r="T137">
        <f t="shared" si="39"/>
        <v>11.299999999999955</v>
      </c>
      <c r="U137" s="9">
        <f t="shared" si="40"/>
        <v>0.20403148672529356</v>
      </c>
      <c r="V137" s="9">
        <f t="shared" si="41"/>
        <v>1.5732091538384805</v>
      </c>
      <c r="W137" s="9">
        <f t="shared" si="42"/>
        <v>43.564999999999827</v>
      </c>
      <c r="X137">
        <f t="shared" si="43"/>
        <v>1208.0300000000002</v>
      </c>
      <c r="Y137" s="9">
        <f t="shared" si="44"/>
        <v>43.624098567921664</v>
      </c>
      <c r="Z137" s="10">
        <f t="shared" si="45"/>
        <v>0.22518436890690258</v>
      </c>
      <c r="AA137">
        <f t="shared" si="46"/>
        <v>14.190000000000055</v>
      </c>
    </row>
    <row r="138" spans="1:27">
      <c r="A138" s="1">
        <f t="shared" si="29"/>
        <v>4002004</v>
      </c>
      <c r="B138" s="1">
        <v>4</v>
      </c>
      <c r="C138" s="1">
        <v>2</v>
      </c>
      <c r="D138" s="2">
        <v>4</v>
      </c>
      <c r="E138" s="5">
        <v>3747.01</v>
      </c>
      <c r="F138" s="5">
        <v>3655.83</v>
      </c>
      <c r="G138" s="5">
        <v>72.56</v>
      </c>
      <c r="H138" s="5">
        <v>3717.53</v>
      </c>
      <c r="I138" s="5">
        <v>3689.61</v>
      </c>
      <c r="J138" s="5">
        <v>99.58</v>
      </c>
      <c r="K138" s="6">
        <f t="shared" si="30"/>
        <v>3732.2700000000004</v>
      </c>
      <c r="L138" s="6">
        <f t="shared" si="31"/>
        <v>29.480000000000018</v>
      </c>
      <c r="M138" s="6">
        <f t="shared" si="32"/>
        <v>3672.7200000000003</v>
      </c>
      <c r="N138" s="5">
        <f t="shared" si="33"/>
        <v>61.605864168924697</v>
      </c>
      <c r="O138" s="6">
        <f t="shared" si="34"/>
        <v>-33.7800000000002</v>
      </c>
      <c r="P138" s="6">
        <f t="shared" si="35"/>
        <v>123.21172833784939</v>
      </c>
      <c r="Q138" s="6">
        <f t="shared" si="36"/>
        <v>-0.30638185695004255</v>
      </c>
      <c r="R138" s="9">
        <f t="shared" si="37"/>
        <v>0.51342514915901383</v>
      </c>
      <c r="S138" s="9">
        <f t="shared" si="38"/>
        <v>63.260000000000218</v>
      </c>
      <c r="T138">
        <f t="shared" si="39"/>
        <v>33.7800000000002</v>
      </c>
      <c r="U138" s="9">
        <f t="shared" si="40"/>
        <v>0.27416221211810832</v>
      </c>
      <c r="V138" s="9">
        <f t="shared" si="41"/>
        <v>0.96662875853364727</v>
      </c>
      <c r="W138" s="9">
        <f t="shared" si="42"/>
        <v>59.550000000000182</v>
      </c>
      <c r="X138">
        <f t="shared" si="43"/>
        <v>3672.7200000000003</v>
      </c>
      <c r="Y138" s="9">
        <f t="shared" si="44"/>
        <v>59.616402586762156</v>
      </c>
      <c r="Z138" s="10">
        <f t="shared" si="45"/>
        <v>0.22521989254948152</v>
      </c>
      <c r="AA138">
        <f t="shared" si="46"/>
        <v>29.480000000000018</v>
      </c>
    </row>
    <row r="139" spans="1:27">
      <c r="A139" s="1">
        <f t="shared" si="29"/>
        <v>1002005</v>
      </c>
      <c r="B139" s="1">
        <v>5</v>
      </c>
      <c r="C139" s="1">
        <v>2</v>
      </c>
      <c r="D139" s="2">
        <v>1</v>
      </c>
      <c r="E139" s="5">
        <v>2220.75</v>
      </c>
      <c r="F139" s="5">
        <v>2267.34</v>
      </c>
      <c r="G139" s="5">
        <v>38.409999999999997</v>
      </c>
      <c r="H139" s="5">
        <v>2255.83</v>
      </c>
      <c r="I139" s="5">
        <v>2279.2199999999998</v>
      </c>
      <c r="J139" s="5">
        <v>47.41</v>
      </c>
      <c r="K139" s="6">
        <f t="shared" si="30"/>
        <v>2238.29</v>
      </c>
      <c r="L139" s="6">
        <f t="shared" si="31"/>
        <v>-35.079999999999927</v>
      </c>
      <c r="M139" s="6">
        <f t="shared" si="32"/>
        <v>2273.2799999999997</v>
      </c>
      <c r="N139" s="5">
        <f t="shared" si="33"/>
        <v>30.508343940633683</v>
      </c>
      <c r="O139" s="6">
        <f t="shared" si="34"/>
        <v>-11.879999999999654</v>
      </c>
      <c r="P139" s="6">
        <f t="shared" si="35"/>
        <v>61.016687881267366</v>
      </c>
      <c r="Q139" s="6">
        <f t="shared" si="36"/>
        <v>-0.20745970721423557</v>
      </c>
      <c r="R139" s="9">
        <f t="shared" si="37"/>
        <v>0.38022385032018213</v>
      </c>
      <c r="S139" s="9">
        <f t="shared" si="38"/>
        <v>23.200000000000273</v>
      </c>
      <c r="T139">
        <f t="shared" si="39"/>
        <v>11.879999999999654</v>
      </c>
      <c r="U139" s="9">
        <f t="shared" si="40"/>
        <v>0.19470083369843014</v>
      </c>
      <c r="V139" s="9">
        <f t="shared" si="41"/>
        <v>1.1468993554054252</v>
      </c>
      <c r="W139" s="9">
        <f t="shared" si="42"/>
        <v>34.989999999999782</v>
      </c>
      <c r="X139">
        <f t="shared" si="43"/>
        <v>2273.2799999999997</v>
      </c>
      <c r="Y139" s="9">
        <f t="shared" si="44"/>
        <v>74.513385728952869</v>
      </c>
      <c r="Z139" s="10">
        <f t="shared" si="45"/>
        <v>0.22524653160481739</v>
      </c>
      <c r="AA139">
        <f t="shared" si="46"/>
        <v>35.079999999999927</v>
      </c>
    </row>
    <row r="140" spans="1:27">
      <c r="A140" s="1">
        <f t="shared" si="29"/>
        <v>6003001</v>
      </c>
      <c r="B140" s="1">
        <v>1</v>
      </c>
      <c r="C140" s="1">
        <v>3</v>
      </c>
      <c r="D140" s="2">
        <v>6</v>
      </c>
      <c r="E140" s="5">
        <v>3695.55</v>
      </c>
      <c r="F140" s="5">
        <v>3732.04</v>
      </c>
      <c r="G140" s="5">
        <v>93.45</v>
      </c>
      <c r="H140" s="5">
        <v>3735.68</v>
      </c>
      <c r="I140" s="5">
        <v>3709.2</v>
      </c>
      <c r="J140" s="5">
        <v>91.86</v>
      </c>
      <c r="K140" s="6">
        <f t="shared" si="30"/>
        <v>3715.6149999999998</v>
      </c>
      <c r="L140" s="6">
        <f t="shared" si="31"/>
        <v>-40.129999999999654</v>
      </c>
      <c r="M140" s="6">
        <f t="shared" si="32"/>
        <v>3720.62</v>
      </c>
      <c r="N140" s="5">
        <f t="shared" si="33"/>
        <v>65.519390450461302</v>
      </c>
      <c r="O140" s="6">
        <f t="shared" si="34"/>
        <v>22.840000000000146</v>
      </c>
      <c r="P140" s="6">
        <f t="shared" si="35"/>
        <v>131.0387809009226</v>
      </c>
      <c r="Q140" s="6">
        <f t="shared" si="36"/>
        <v>1.7159170607328942E-2</v>
      </c>
      <c r="R140" s="9">
        <f t="shared" si="37"/>
        <v>0.48054476367275523</v>
      </c>
      <c r="S140" s="9">
        <f t="shared" si="38"/>
        <v>62.9699999999998</v>
      </c>
      <c r="T140">
        <f t="shared" si="39"/>
        <v>22.840000000000146</v>
      </c>
      <c r="U140" s="9">
        <f t="shared" si="40"/>
        <v>0.17429954585176805</v>
      </c>
      <c r="V140" s="9">
        <f t="shared" si="41"/>
        <v>7.6389599561130686E-2</v>
      </c>
      <c r="W140" s="9">
        <f t="shared" si="42"/>
        <v>5.0050000000001091</v>
      </c>
      <c r="X140">
        <f t="shared" si="43"/>
        <v>3720.62</v>
      </c>
      <c r="Y140" s="9">
        <f t="shared" si="44"/>
        <v>56.786547835989587</v>
      </c>
      <c r="Z140" s="10">
        <f t="shared" si="45"/>
        <v>0.22549722836434155</v>
      </c>
      <c r="AA140">
        <f t="shared" si="46"/>
        <v>40.129999999999654</v>
      </c>
    </row>
    <row r="141" spans="1:27">
      <c r="A141" s="1">
        <f t="shared" si="29"/>
        <v>2004004</v>
      </c>
      <c r="B141" s="1">
        <v>4</v>
      </c>
      <c r="C141" s="1">
        <v>4</v>
      </c>
      <c r="D141" s="2">
        <v>2</v>
      </c>
      <c r="E141" s="5">
        <v>2819.71</v>
      </c>
      <c r="F141" s="5">
        <v>2855.33</v>
      </c>
      <c r="G141" s="5">
        <v>49.98</v>
      </c>
      <c r="H141" s="5">
        <v>2827.7</v>
      </c>
      <c r="I141" s="5">
        <v>2890.26</v>
      </c>
      <c r="J141" s="5">
        <v>59.78</v>
      </c>
      <c r="K141" s="6">
        <f t="shared" si="30"/>
        <v>2823.7049999999999</v>
      </c>
      <c r="L141" s="6">
        <f t="shared" si="31"/>
        <v>-7.9899999999997817</v>
      </c>
      <c r="M141" s="6">
        <f t="shared" si="32"/>
        <v>2872.7950000000001</v>
      </c>
      <c r="N141" s="5">
        <f t="shared" si="33"/>
        <v>38.960392708493067</v>
      </c>
      <c r="O141" s="6">
        <f t="shared" si="34"/>
        <v>-34.930000000000291</v>
      </c>
      <c r="P141" s="6">
        <f t="shared" si="35"/>
        <v>77.920785416986135</v>
      </c>
      <c r="Q141" s="6">
        <f t="shared" si="36"/>
        <v>-0.17715912685858909</v>
      </c>
      <c r="R141" s="9">
        <f t="shared" si="37"/>
        <v>0.34573573477004244</v>
      </c>
      <c r="S141" s="9">
        <f t="shared" si="38"/>
        <v>26.940000000000509</v>
      </c>
      <c r="T141">
        <f t="shared" si="39"/>
        <v>34.930000000000291</v>
      </c>
      <c r="U141" s="9">
        <f t="shared" si="40"/>
        <v>0.44827576895016535</v>
      </c>
      <c r="V141" s="9">
        <f t="shared" si="41"/>
        <v>1.2599975664336387</v>
      </c>
      <c r="W141" s="9">
        <f t="shared" si="42"/>
        <v>49.090000000000146</v>
      </c>
      <c r="X141">
        <f t="shared" si="43"/>
        <v>2872.7950000000001</v>
      </c>
      <c r="Y141" s="9">
        <f t="shared" si="44"/>
        <v>73.736294741550509</v>
      </c>
      <c r="Z141" s="10">
        <f t="shared" si="45"/>
        <v>0.22599115026920855</v>
      </c>
      <c r="AA141">
        <f t="shared" si="46"/>
        <v>7.9899999999997817</v>
      </c>
    </row>
    <row r="142" spans="1:27">
      <c r="A142" s="1">
        <f t="shared" si="29"/>
        <v>4004003</v>
      </c>
      <c r="B142" s="1">
        <v>3</v>
      </c>
      <c r="C142" s="1">
        <v>4</v>
      </c>
      <c r="D142" s="2">
        <v>4</v>
      </c>
      <c r="E142" s="5">
        <v>2297.62</v>
      </c>
      <c r="F142" s="5">
        <v>2296.02</v>
      </c>
      <c r="G142" s="5">
        <v>49.01</v>
      </c>
      <c r="H142" s="5">
        <v>2280.71</v>
      </c>
      <c r="I142" s="5">
        <v>2329.31</v>
      </c>
      <c r="J142" s="5">
        <v>65.239999999999995</v>
      </c>
      <c r="K142" s="6">
        <f t="shared" si="30"/>
        <v>2289.165</v>
      </c>
      <c r="L142" s="6">
        <f t="shared" si="31"/>
        <v>16.909999999999854</v>
      </c>
      <c r="M142" s="6">
        <f t="shared" si="32"/>
        <v>2312.665</v>
      </c>
      <c r="N142" s="5">
        <f t="shared" si="33"/>
        <v>40.799012549325255</v>
      </c>
      <c r="O142" s="6">
        <f t="shared" si="34"/>
        <v>-33.289999999999964</v>
      </c>
      <c r="P142" s="6">
        <f t="shared" si="35"/>
        <v>81.59802509865051</v>
      </c>
      <c r="Q142" s="6">
        <f t="shared" si="36"/>
        <v>-0.27849373716411469</v>
      </c>
      <c r="R142" s="9">
        <f t="shared" si="37"/>
        <v>0.61521096790405094</v>
      </c>
      <c r="S142" s="9">
        <f t="shared" si="38"/>
        <v>50.199999999999818</v>
      </c>
      <c r="T142">
        <f t="shared" si="39"/>
        <v>33.289999999999964</v>
      </c>
      <c r="U142" s="9">
        <f t="shared" si="40"/>
        <v>0.40797556018975911</v>
      </c>
      <c r="V142" s="9">
        <f t="shared" si="41"/>
        <v>0.57599433249981069</v>
      </c>
      <c r="W142" s="9">
        <f t="shared" si="42"/>
        <v>23.5</v>
      </c>
      <c r="X142">
        <f t="shared" si="43"/>
        <v>2312.665</v>
      </c>
      <c r="Y142" s="9">
        <f t="shared" si="44"/>
        <v>56.684337573220198</v>
      </c>
      <c r="Z142" s="10">
        <f t="shared" si="45"/>
        <v>0.22676860452893385</v>
      </c>
      <c r="AA142">
        <f t="shared" si="46"/>
        <v>16.909999999999854</v>
      </c>
    </row>
    <row r="143" spans="1:27">
      <c r="A143" s="1">
        <f t="shared" si="29"/>
        <v>3006001</v>
      </c>
      <c r="B143" s="1">
        <v>1</v>
      </c>
      <c r="C143" s="1">
        <v>6</v>
      </c>
      <c r="D143" s="2">
        <v>3</v>
      </c>
      <c r="E143" s="5">
        <v>2132.23</v>
      </c>
      <c r="F143" s="5">
        <v>2141.8200000000002</v>
      </c>
      <c r="G143" s="5">
        <v>43.74</v>
      </c>
      <c r="H143" s="5">
        <v>2166.19</v>
      </c>
      <c r="I143" s="5">
        <v>2236.9</v>
      </c>
      <c r="J143" s="5">
        <v>48.9</v>
      </c>
      <c r="K143" s="6">
        <f t="shared" si="30"/>
        <v>2149.21</v>
      </c>
      <c r="L143" s="6">
        <f t="shared" si="31"/>
        <v>-33.960000000000036</v>
      </c>
      <c r="M143" s="6">
        <f t="shared" si="32"/>
        <v>2189.36</v>
      </c>
      <c r="N143" s="5">
        <f t="shared" si="33"/>
        <v>32.803954029964132</v>
      </c>
      <c r="O143" s="6">
        <f t="shared" si="34"/>
        <v>-95.079999999999927</v>
      </c>
      <c r="P143" s="6">
        <f t="shared" si="35"/>
        <v>65.607908059928263</v>
      </c>
      <c r="Q143" s="6">
        <f t="shared" si="36"/>
        <v>-0.11105442489792296</v>
      </c>
      <c r="R143" s="9">
        <f t="shared" si="37"/>
        <v>0.93159501357932373</v>
      </c>
      <c r="S143" s="9">
        <f t="shared" si="38"/>
        <v>61.119999999999891</v>
      </c>
      <c r="T143">
        <f t="shared" si="39"/>
        <v>95.079999999999927</v>
      </c>
      <c r="U143" s="9">
        <f t="shared" si="40"/>
        <v>1.4492155414123395</v>
      </c>
      <c r="V143" s="9">
        <f t="shared" si="41"/>
        <v>1.2239378205238873</v>
      </c>
      <c r="W143" s="9">
        <f t="shared" si="42"/>
        <v>40.150000000000091</v>
      </c>
      <c r="X143">
        <f t="shared" si="43"/>
        <v>2189.36</v>
      </c>
      <c r="Y143" s="9">
        <f t="shared" si="44"/>
        <v>66.740734912631936</v>
      </c>
      <c r="Z143" s="10">
        <f t="shared" si="45"/>
        <v>0.22722675898758049</v>
      </c>
      <c r="AA143">
        <f t="shared" si="46"/>
        <v>33.960000000000036</v>
      </c>
    </row>
    <row r="144" spans="1:27">
      <c r="A144" s="1">
        <f t="shared" si="29"/>
        <v>2006002</v>
      </c>
      <c r="B144" s="1">
        <v>2</v>
      </c>
      <c r="C144" s="1">
        <v>6</v>
      </c>
      <c r="D144" s="2">
        <v>2</v>
      </c>
      <c r="E144" s="5">
        <v>20.79</v>
      </c>
      <c r="F144" s="5">
        <v>13.79</v>
      </c>
      <c r="G144" s="5">
        <v>10.97</v>
      </c>
      <c r="H144" s="5">
        <v>25.12</v>
      </c>
      <c r="I144" s="5">
        <v>33.409999999999997</v>
      </c>
      <c r="J144" s="5">
        <v>11.53</v>
      </c>
      <c r="K144" s="6">
        <f t="shared" si="30"/>
        <v>22.954999999999998</v>
      </c>
      <c r="L144" s="6">
        <f t="shared" si="31"/>
        <v>-4.3300000000000018</v>
      </c>
      <c r="M144" s="6">
        <f t="shared" si="32"/>
        <v>23.599999999999998</v>
      </c>
      <c r="N144" s="5">
        <f t="shared" si="33"/>
        <v>7.9574147811962153</v>
      </c>
      <c r="O144" s="6">
        <f t="shared" si="34"/>
        <v>-19.619999999999997</v>
      </c>
      <c r="P144" s="6">
        <f t="shared" si="35"/>
        <v>15.914829562392431</v>
      </c>
      <c r="Q144" s="6">
        <f t="shared" si="36"/>
        <v>-4.9746961684574174E-2</v>
      </c>
      <c r="R144" s="9">
        <f t="shared" si="37"/>
        <v>0.96073916092265677</v>
      </c>
      <c r="S144" s="9">
        <f t="shared" si="38"/>
        <v>15.289999999999996</v>
      </c>
      <c r="T144">
        <f t="shared" si="39"/>
        <v>19.619999999999997</v>
      </c>
      <c r="U144" s="9">
        <f t="shared" si="40"/>
        <v>1.2328124484828338</v>
      </c>
      <c r="V144" s="9">
        <f t="shared" si="41"/>
        <v>8.1056475970583824E-2</v>
      </c>
      <c r="W144" s="9">
        <f t="shared" si="42"/>
        <v>0.64499999999999957</v>
      </c>
      <c r="X144">
        <f t="shared" si="43"/>
        <v>23.599999999999998</v>
      </c>
      <c r="Y144" s="9">
        <f t="shared" si="44"/>
        <v>2.9657873378384179</v>
      </c>
      <c r="Z144" s="10">
        <f t="shared" si="45"/>
        <v>0.22723556059736777</v>
      </c>
      <c r="AA144">
        <f t="shared" si="46"/>
        <v>4.3300000000000018</v>
      </c>
    </row>
    <row r="145" spans="1:27">
      <c r="A145" s="1">
        <f t="shared" si="29"/>
        <v>5004002</v>
      </c>
      <c r="B145" s="1">
        <v>2</v>
      </c>
      <c r="C145" s="1">
        <v>4</v>
      </c>
      <c r="D145" s="2">
        <v>5</v>
      </c>
      <c r="E145" s="5">
        <v>1471.39</v>
      </c>
      <c r="F145" s="5">
        <v>1470.58</v>
      </c>
      <c r="G145" s="5">
        <v>38.78</v>
      </c>
      <c r="H145" s="5">
        <v>1494.4</v>
      </c>
      <c r="I145" s="5">
        <v>1453.75</v>
      </c>
      <c r="J145" s="5">
        <v>58.83</v>
      </c>
      <c r="K145" s="6">
        <f t="shared" si="30"/>
        <v>1482.895</v>
      </c>
      <c r="L145" s="6">
        <f t="shared" si="31"/>
        <v>-23.009999999999991</v>
      </c>
      <c r="M145" s="6">
        <f t="shared" si="32"/>
        <v>1462.165</v>
      </c>
      <c r="N145" s="5">
        <f t="shared" si="33"/>
        <v>35.230871760431931</v>
      </c>
      <c r="O145" s="6">
        <f t="shared" si="34"/>
        <v>16.829999999999927</v>
      </c>
      <c r="P145" s="6">
        <f t="shared" si="35"/>
        <v>70.461743520863862</v>
      </c>
      <c r="Q145" s="6">
        <f t="shared" si="36"/>
        <v>-0.39418665668396952</v>
      </c>
      <c r="R145" s="9">
        <f t="shared" si="37"/>
        <v>0.56541320167876929</v>
      </c>
      <c r="S145" s="9">
        <f t="shared" si="38"/>
        <v>39.839999999999918</v>
      </c>
      <c r="T145">
        <f t="shared" si="39"/>
        <v>16.829999999999927</v>
      </c>
      <c r="U145" s="9">
        <f t="shared" si="40"/>
        <v>0.2388530166730338</v>
      </c>
      <c r="V145" s="9">
        <f t="shared" si="41"/>
        <v>0.58840440114462467</v>
      </c>
      <c r="W145" s="9">
        <f t="shared" si="42"/>
        <v>20.730000000000018</v>
      </c>
      <c r="X145">
        <f t="shared" si="43"/>
        <v>1462.165</v>
      </c>
      <c r="Y145" s="9">
        <f t="shared" si="44"/>
        <v>41.502379218505993</v>
      </c>
      <c r="Z145" s="10">
        <f t="shared" si="45"/>
        <v>0.22834184898962345</v>
      </c>
      <c r="AA145">
        <f t="shared" si="46"/>
        <v>23.009999999999991</v>
      </c>
    </row>
    <row r="146" spans="1:27">
      <c r="A146" s="1">
        <f t="shared" si="29"/>
        <v>4005002</v>
      </c>
      <c r="B146" s="1">
        <v>2</v>
      </c>
      <c r="C146" s="1">
        <v>5</v>
      </c>
      <c r="D146" s="2">
        <v>4</v>
      </c>
      <c r="E146" s="5">
        <v>142.47</v>
      </c>
      <c r="F146" s="5">
        <v>155.02000000000001</v>
      </c>
      <c r="G146" s="5">
        <v>11.03</v>
      </c>
      <c r="H146" s="5">
        <v>137.75</v>
      </c>
      <c r="I146" s="5">
        <v>119.51</v>
      </c>
      <c r="J146" s="5">
        <v>19.27</v>
      </c>
      <c r="K146" s="6">
        <f t="shared" si="30"/>
        <v>140.11000000000001</v>
      </c>
      <c r="L146" s="6">
        <f t="shared" si="31"/>
        <v>4.7199999999999989</v>
      </c>
      <c r="M146" s="6">
        <f t="shared" si="32"/>
        <v>137.26500000000001</v>
      </c>
      <c r="N146" s="5">
        <f t="shared" si="33"/>
        <v>11.101731846878666</v>
      </c>
      <c r="O146" s="6">
        <f t="shared" si="34"/>
        <v>35.510000000000005</v>
      </c>
      <c r="P146" s="6">
        <f t="shared" si="35"/>
        <v>22.203463693757332</v>
      </c>
      <c r="Q146" s="6">
        <f t="shared" si="36"/>
        <v>-0.50644044610703021</v>
      </c>
      <c r="R146" s="9">
        <f t="shared" si="37"/>
        <v>1.3867205776843206</v>
      </c>
      <c r="S146" s="9">
        <f t="shared" si="38"/>
        <v>30.790000000000006</v>
      </c>
      <c r="T146">
        <f t="shared" si="39"/>
        <v>35.510000000000005</v>
      </c>
      <c r="U146" s="9">
        <f t="shared" si="40"/>
        <v>1.5993000231753889</v>
      </c>
      <c r="V146" s="9">
        <f t="shared" si="41"/>
        <v>0.25626632306020719</v>
      </c>
      <c r="W146" s="9">
        <f t="shared" si="42"/>
        <v>2.8449999999999989</v>
      </c>
      <c r="X146">
        <f t="shared" si="43"/>
        <v>137.26500000000001</v>
      </c>
      <c r="Y146" s="9">
        <f t="shared" si="44"/>
        <v>12.364287112428597</v>
      </c>
      <c r="Z146" s="10">
        <f t="shared" si="45"/>
        <v>0.2289126470949126</v>
      </c>
      <c r="AA146">
        <f t="shared" si="46"/>
        <v>4.7199999999999989</v>
      </c>
    </row>
    <row r="147" spans="1:27">
      <c r="A147" s="1">
        <f t="shared" si="29"/>
        <v>5003003</v>
      </c>
      <c r="B147" s="1">
        <v>3</v>
      </c>
      <c r="C147" s="1">
        <v>3</v>
      </c>
      <c r="D147" s="2">
        <v>5</v>
      </c>
      <c r="E147" s="5">
        <v>3043.55</v>
      </c>
      <c r="F147" s="5">
        <v>3007.68</v>
      </c>
      <c r="G147" s="5">
        <v>65.94</v>
      </c>
      <c r="H147" s="5">
        <v>3041.63</v>
      </c>
      <c r="I147" s="5">
        <v>2885.64</v>
      </c>
      <c r="J147" s="5">
        <v>65.22</v>
      </c>
      <c r="K147" s="6">
        <f t="shared" si="30"/>
        <v>3042.59</v>
      </c>
      <c r="L147" s="6">
        <f t="shared" si="31"/>
        <v>1.9200000000000728</v>
      </c>
      <c r="M147" s="6">
        <f t="shared" si="32"/>
        <v>2946.66</v>
      </c>
      <c r="N147" s="5">
        <f t="shared" si="33"/>
        <v>46.372761401495168</v>
      </c>
      <c r="O147" s="6">
        <f t="shared" si="34"/>
        <v>122.03999999999996</v>
      </c>
      <c r="P147" s="6">
        <f t="shared" si="35"/>
        <v>92.745522802990337</v>
      </c>
      <c r="Q147" s="6">
        <f t="shared" si="36"/>
        <v>1.0978626165056049E-2</v>
      </c>
      <c r="R147" s="9">
        <f t="shared" si="37"/>
        <v>1.2951568590017903</v>
      </c>
      <c r="S147" s="9">
        <f t="shared" si="38"/>
        <v>120.11999999999989</v>
      </c>
      <c r="T147">
        <f t="shared" si="39"/>
        <v>122.03999999999996</v>
      </c>
      <c r="U147" s="9">
        <f t="shared" si="40"/>
        <v>1.3158586669378838</v>
      </c>
      <c r="V147" s="9">
        <f t="shared" si="41"/>
        <v>2.0686712867805901</v>
      </c>
      <c r="W147" s="9">
        <f t="shared" si="42"/>
        <v>95.930000000000291</v>
      </c>
      <c r="X147">
        <f t="shared" si="43"/>
        <v>2946.66</v>
      </c>
      <c r="Y147" s="9">
        <f t="shared" si="44"/>
        <v>63.542905596840143</v>
      </c>
      <c r="Z147" s="10">
        <f t="shared" si="45"/>
        <v>0.23106059811227012</v>
      </c>
      <c r="AA147">
        <f t="shared" si="46"/>
        <v>1.9200000000000728</v>
      </c>
    </row>
    <row r="148" spans="1:27">
      <c r="A148" s="1">
        <f t="shared" si="29"/>
        <v>3005003</v>
      </c>
      <c r="B148" s="1">
        <v>3</v>
      </c>
      <c r="C148" s="1">
        <v>5</v>
      </c>
      <c r="D148" s="2">
        <v>3</v>
      </c>
      <c r="E148" s="5">
        <v>410.98</v>
      </c>
      <c r="F148" s="5">
        <v>404.72</v>
      </c>
      <c r="G148" s="5">
        <v>13.42</v>
      </c>
      <c r="H148" s="5">
        <v>430.74</v>
      </c>
      <c r="I148" s="5">
        <v>441.12</v>
      </c>
      <c r="J148" s="5">
        <v>18.440000000000001</v>
      </c>
      <c r="K148" s="6">
        <f t="shared" si="30"/>
        <v>420.86</v>
      </c>
      <c r="L148" s="6">
        <f t="shared" si="31"/>
        <v>-19.759999999999991</v>
      </c>
      <c r="M148" s="6">
        <f t="shared" si="32"/>
        <v>422.92</v>
      </c>
      <c r="N148" s="5">
        <f t="shared" si="33"/>
        <v>11.403179381207682</v>
      </c>
      <c r="O148" s="6">
        <f t="shared" si="34"/>
        <v>-36.399999999999977</v>
      </c>
      <c r="P148" s="6">
        <f t="shared" si="35"/>
        <v>22.806358762415364</v>
      </c>
      <c r="Q148" s="6">
        <f t="shared" si="36"/>
        <v>-0.30749466479533971</v>
      </c>
      <c r="R148" s="9">
        <f t="shared" si="37"/>
        <v>0.72962107512850882</v>
      </c>
      <c r="S148" s="9">
        <f t="shared" si="38"/>
        <v>16.639999999999986</v>
      </c>
      <c r="T148">
        <f t="shared" si="39"/>
        <v>36.399999999999977</v>
      </c>
      <c r="U148" s="9">
        <f t="shared" si="40"/>
        <v>1.5960461018436134</v>
      </c>
      <c r="V148" s="9">
        <f t="shared" si="41"/>
        <v>0.1806513719669148</v>
      </c>
      <c r="W148" s="9">
        <f t="shared" si="42"/>
        <v>2.0600000000000023</v>
      </c>
      <c r="X148">
        <f t="shared" si="43"/>
        <v>422.92</v>
      </c>
      <c r="Y148" s="9">
        <f t="shared" si="44"/>
        <v>37.087902054489092</v>
      </c>
      <c r="Z148" s="10">
        <f t="shared" si="45"/>
        <v>0.23206249158362496</v>
      </c>
      <c r="AA148">
        <f t="shared" si="46"/>
        <v>19.759999999999991</v>
      </c>
    </row>
    <row r="149" spans="1:27">
      <c r="A149" s="1">
        <f t="shared" si="29"/>
        <v>2002005</v>
      </c>
      <c r="B149" s="1">
        <v>5</v>
      </c>
      <c r="C149" s="1">
        <v>2</v>
      </c>
      <c r="D149" s="2">
        <v>2</v>
      </c>
      <c r="E149" s="5">
        <v>2056.4499999999998</v>
      </c>
      <c r="F149" s="5">
        <v>2071.84</v>
      </c>
      <c r="G149" s="5">
        <v>49.92</v>
      </c>
      <c r="H149" s="5">
        <v>2049.1799999999998</v>
      </c>
      <c r="I149" s="5">
        <v>2090.4899999999998</v>
      </c>
      <c r="J149" s="5">
        <v>42.81</v>
      </c>
      <c r="K149" s="6">
        <f t="shared" si="30"/>
        <v>2052.8149999999996</v>
      </c>
      <c r="L149" s="6">
        <f t="shared" si="31"/>
        <v>7.2699999999999818</v>
      </c>
      <c r="M149" s="6">
        <f t="shared" si="32"/>
        <v>2081.165</v>
      </c>
      <c r="N149" s="5">
        <f t="shared" si="33"/>
        <v>32.881235150158211</v>
      </c>
      <c r="O149" s="6">
        <f t="shared" si="34"/>
        <v>-18.649999999999636</v>
      </c>
      <c r="P149" s="6">
        <f t="shared" si="35"/>
        <v>65.762470300316423</v>
      </c>
      <c r="Q149" s="6">
        <f t="shared" si="36"/>
        <v>0.15245217445593079</v>
      </c>
      <c r="R149" s="9">
        <f t="shared" si="37"/>
        <v>0.39414577770012543</v>
      </c>
      <c r="S149" s="9">
        <f t="shared" si="38"/>
        <v>25.919999999999618</v>
      </c>
      <c r="T149">
        <f t="shared" si="39"/>
        <v>18.649999999999636</v>
      </c>
      <c r="U149" s="9">
        <f t="shared" si="40"/>
        <v>0.28359640255043611</v>
      </c>
      <c r="V149" s="9">
        <f t="shared" si="41"/>
        <v>0.86219388871904812</v>
      </c>
      <c r="W149" s="9">
        <f t="shared" si="42"/>
        <v>28.350000000000364</v>
      </c>
      <c r="X149">
        <f t="shared" si="43"/>
        <v>2081.165</v>
      </c>
      <c r="Y149" s="9">
        <f t="shared" si="44"/>
        <v>63.293394864760309</v>
      </c>
      <c r="Z149" s="10">
        <f t="shared" si="45"/>
        <v>0.2323531794488726</v>
      </c>
      <c r="AA149">
        <f t="shared" si="46"/>
        <v>7.2699999999999818</v>
      </c>
    </row>
    <row r="150" spans="1:27">
      <c r="A150" s="1">
        <f t="shared" si="29"/>
        <v>7001001</v>
      </c>
      <c r="B150" s="1">
        <v>1</v>
      </c>
      <c r="C150" s="1">
        <v>1</v>
      </c>
      <c r="D150" s="2">
        <v>7</v>
      </c>
      <c r="E150" s="5">
        <v>3131.64</v>
      </c>
      <c r="F150" s="5">
        <v>3116.22</v>
      </c>
      <c r="G150" s="5">
        <v>81.349999999999994</v>
      </c>
      <c r="H150" s="5">
        <v>3150.03</v>
      </c>
      <c r="I150" s="5">
        <v>3307.45</v>
      </c>
      <c r="J150" s="5">
        <v>72.09</v>
      </c>
      <c r="K150" s="6">
        <f t="shared" si="30"/>
        <v>3140.835</v>
      </c>
      <c r="L150" s="6">
        <f t="shared" si="31"/>
        <v>-18.390000000000327</v>
      </c>
      <c r="M150" s="6">
        <f t="shared" si="32"/>
        <v>3211.835</v>
      </c>
      <c r="N150" s="5">
        <f t="shared" si="33"/>
        <v>54.347931423376181</v>
      </c>
      <c r="O150" s="6">
        <f t="shared" si="34"/>
        <v>-191.23000000000002</v>
      </c>
      <c r="P150" s="6">
        <f t="shared" si="35"/>
        <v>108.69586284675236</v>
      </c>
      <c r="Q150" s="6">
        <f t="shared" si="36"/>
        <v>0.12026065023953951</v>
      </c>
      <c r="R150" s="9">
        <f t="shared" si="37"/>
        <v>1.5901249180355888</v>
      </c>
      <c r="S150" s="9">
        <f t="shared" si="38"/>
        <v>172.83999999999969</v>
      </c>
      <c r="T150">
        <f t="shared" si="39"/>
        <v>191.23000000000002</v>
      </c>
      <c r="U150" s="9">
        <f t="shared" si="40"/>
        <v>1.7593125901177169</v>
      </c>
      <c r="V150" s="9">
        <f t="shared" si="41"/>
        <v>1.3063974679533326</v>
      </c>
      <c r="W150" s="9">
        <f t="shared" si="42"/>
        <v>71</v>
      </c>
      <c r="X150">
        <f t="shared" si="43"/>
        <v>3211.835</v>
      </c>
      <c r="Y150" s="9">
        <f t="shared" si="44"/>
        <v>59.097649457519601</v>
      </c>
      <c r="Z150" s="10">
        <f t="shared" si="45"/>
        <v>0.23672135518368426</v>
      </c>
      <c r="AA150">
        <f t="shared" si="46"/>
        <v>18.390000000000327</v>
      </c>
    </row>
    <row r="151" spans="1:27">
      <c r="A151" s="1">
        <f t="shared" si="29"/>
        <v>3001005</v>
      </c>
      <c r="B151" s="1">
        <v>5</v>
      </c>
      <c r="C151" s="1">
        <v>1</v>
      </c>
      <c r="D151" s="2">
        <v>3</v>
      </c>
      <c r="E151" s="5">
        <v>1226.43</v>
      </c>
      <c r="F151" s="5">
        <v>1315.92</v>
      </c>
      <c r="G151" s="5">
        <v>32.380000000000003</v>
      </c>
      <c r="H151" s="5">
        <v>1246.02</v>
      </c>
      <c r="I151" s="5">
        <v>1290.19</v>
      </c>
      <c r="J151" s="5">
        <v>41.77</v>
      </c>
      <c r="K151" s="6">
        <f t="shared" si="30"/>
        <v>1236.2249999999999</v>
      </c>
      <c r="L151" s="6">
        <f t="shared" si="31"/>
        <v>-19.589999999999918</v>
      </c>
      <c r="M151" s="6">
        <f t="shared" si="32"/>
        <v>1303.0550000000001</v>
      </c>
      <c r="N151" s="5">
        <f t="shared" si="33"/>
        <v>26.425353829229991</v>
      </c>
      <c r="O151" s="6">
        <f t="shared" si="34"/>
        <v>25.730000000000018</v>
      </c>
      <c r="P151" s="6">
        <f t="shared" si="35"/>
        <v>52.850707658459982</v>
      </c>
      <c r="Q151" s="6">
        <f t="shared" si="36"/>
        <v>-0.24927293893632221</v>
      </c>
      <c r="R151" s="9">
        <f t="shared" si="37"/>
        <v>0.85750980465339932</v>
      </c>
      <c r="S151" s="9">
        <f t="shared" si="38"/>
        <v>45.319999999999936</v>
      </c>
      <c r="T151">
        <f t="shared" si="39"/>
        <v>25.730000000000018</v>
      </c>
      <c r="U151" s="9">
        <f t="shared" si="40"/>
        <v>0.48684305546628448</v>
      </c>
      <c r="V151" s="9">
        <f t="shared" si="41"/>
        <v>2.5290106021618222</v>
      </c>
      <c r="W151" s="9">
        <f t="shared" si="42"/>
        <v>66.830000000000155</v>
      </c>
      <c r="X151">
        <f t="shared" si="43"/>
        <v>1303.0550000000001</v>
      </c>
      <c r="Y151" s="9">
        <f t="shared" si="44"/>
        <v>49.310787224299951</v>
      </c>
      <c r="Z151" s="10">
        <f t="shared" si="45"/>
        <v>0.23678893555231842</v>
      </c>
      <c r="AA151">
        <f t="shared" si="46"/>
        <v>19.589999999999918</v>
      </c>
    </row>
    <row r="152" spans="1:27">
      <c r="A152" s="1">
        <f t="shared" si="29"/>
        <v>6003002</v>
      </c>
      <c r="B152" s="1">
        <v>2</v>
      </c>
      <c r="C152" s="1">
        <v>3</v>
      </c>
      <c r="D152" s="2">
        <v>6</v>
      </c>
      <c r="E152" s="5">
        <v>4580.28</v>
      </c>
      <c r="F152" s="5">
        <v>4940.7</v>
      </c>
      <c r="G152" s="5">
        <v>107.75</v>
      </c>
      <c r="H152" s="5">
        <v>4567.57</v>
      </c>
      <c r="I152" s="5">
        <v>4953.3900000000003</v>
      </c>
      <c r="J152" s="5">
        <v>96.7</v>
      </c>
      <c r="K152" s="6">
        <f t="shared" si="30"/>
        <v>4573.9249999999993</v>
      </c>
      <c r="L152" s="6">
        <f t="shared" si="31"/>
        <v>12.710000000000036</v>
      </c>
      <c r="M152" s="6">
        <f t="shared" si="32"/>
        <v>4947.0450000000001</v>
      </c>
      <c r="N152" s="5">
        <f t="shared" si="33"/>
        <v>72.389489050552086</v>
      </c>
      <c r="O152" s="6">
        <f t="shared" si="34"/>
        <v>-12.690000000000509</v>
      </c>
      <c r="P152" s="6">
        <f t="shared" si="35"/>
        <v>144.77897810110417</v>
      </c>
      <c r="Q152" s="6">
        <f t="shared" si="36"/>
        <v>0.10778004959459733</v>
      </c>
      <c r="R152" s="9">
        <f t="shared" si="37"/>
        <v>0.17543983479606304</v>
      </c>
      <c r="S152" s="9">
        <f t="shared" si="38"/>
        <v>25.400000000000546</v>
      </c>
      <c r="T152">
        <f t="shared" si="39"/>
        <v>12.690000000000509</v>
      </c>
      <c r="U152" s="9">
        <f t="shared" si="40"/>
        <v>8.7650846596932341E-2</v>
      </c>
      <c r="V152" s="9">
        <f t="shared" si="41"/>
        <v>5.154339461346912</v>
      </c>
      <c r="W152" s="9">
        <f t="shared" si="42"/>
        <v>373.1200000000008</v>
      </c>
      <c r="X152">
        <f t="shared" si="43"/>
        <v>4947.0450000000001</v>
      </c>
      <c r="Y152" s="9">
        <f t="shared" si="44"/>
        <v>68.339272246352053</v>
      </c>
      <c r="Z152" s="10">
        <f t="shared" si="45"/>
        <v>0.23721930781452003</v>
      </c>
      <c r="AA152">
        <f t="shared" si="46"/>
        <v>12.710000000000036</v>
      </c>
    </row>
    <row r="153" spans="1:27">
      <c r="A153" s="1">
        <f t="shared" si="29"/>
        <v>4003004</v>
      </c>
      <c r="B153" s="1">
        <v>4</v>
      </c>
      <c r="C153" s="1">
        <v>3</v>
      </c>
      <c r="D153" s="2">
        <v>4</v>
      </c>
      <c r="E153" s="5">
        <v>2049.81</v>
      </c>
      <c r="F153" s="5">
        <v>2168.9499999999998</v>
      </c>
      <c r="G153" s="5">
        <v>57.01</v>
      </c>
      <c r="H153" s="5">
        <v>2056.36</v>
      </c>
      <c r="I153" s="5">
        <v>2175.12</v>
      </c>
      <c r="J153" s="5">
        <v>68.069999999999993</v>
      </c>
      <c r="K153" s="6">
        <f t="shared" si="30"/>
        <v>2053.085</v>
      </c>
      <c r="L153" s="6">
        <f t="shared" si="31"/>
        <v>-6.5500000000001819</v>
      </c>
      <c r="M153" s="6">
        <f t="shared" si="32"/>
        <v>2172.0349999999999</v>
      </c>
      <c r="N153" s="5">
        <f t="shared" si="33"/>
        <v>44.395002534069079</v>
      </c>
      <c r="O153" s="6">
        <f t="shared" si="34"/>
        <v>-6.1700000000000728</v>
      </c>
      <c r="P153" s="6">
        <f t="shared" si="35"/>
        <v>88.790005068138157</v>
      </c>
      <c r="Q153" s="6">
        <f t="shared" si="36"/>
        <v>-0.17547483308841763</v>
      </c>
      <c r="R153" s="9">
        <f t="shared" si="37"/>
        <v>4.2797609900854733E-3</v>
      </c>
      <c r="S153" s="9">
        <f t="shared" si="38"/>
        <v>0.38000000000010914</v>
      </c>
      <c r="T153">
        <f t="shared" si="39"/>
        <v>6.1700000000000728</v>
      </c>
      <c r="U153" s="9">
        <f t="shared" si="40"/>
        <v>6.9489803444263407E-2</v>
      </c>
      <c r="V153" s="9">
        <f t="shared" si="41"/>
        <v>2.6793556303711581</v>
      </c>
      <c r="W153" s="9">
        <f t="shared" si="42"/>
        <v>118.94999999999982</v>
      </c>
      <c r="X153">
        <f t="shared" si="43"/>
        <v>2172.0349999999999</v>
      </c>
      <c r="Y153" s="9">
        <f t="shared" si="44"/>
        <v>48.925214011040161</v>
      </c>
      <c r="Z153" s="10">
        <f t="shared" si="45"/>
        <v>0.23725302948539984</v>
      </c>
      <c r="AA153">
        <f t="shared" si="46"/>
        <v>6.5500000000001819</v>
      </c>
    </row>
    <row r="154" spans="1:27">
      <c r="A154" s="1">
        <f t="shared" si="29"/>
        <v>1003005</v>
      </c>
      <c r="B154" s="1">
        <v>5</v>
      </c>
      <c r="C154" s="1">
        <v>3</v>
      </c>
      <c r="D154" s="2">
        <v>1</v>
      </c>
      <c r="E154" s="5">
        <v>1359.82</v>
      </c>
      <c r="F154" s="5">
        <v>1315.44</v>
      </c>
      <c r="G154" s="5">
        <v>39.83</v>
      </c>
      <c r="H154" s="5">
        <v>1360.36</v>
      </c>
      <c r="I154" s="5">
        <v>1329.19</v>
      </c>
      <c r="J154" s="5">
        <v>34.14</v>
      </c>
      <c r="K154" s="6">
        <f t="shared" si="30"/>
        <v>1360.09</v>
      </c>
      <c r="L154" s="6">
        <f t="shared" si="31"/>
        <v>-0.53999999999996362</v>
      </c>
      <c r="M154" s="6">
        <f t="shared" si="32"/>
        <v>1322.3150000000001</v>
      </c>
      <c r="N154" s="5">
        <f t="shared" si="33"/>
        <v>26.229603980998263</v>
      </c>
      <c r="O154" s="6">
        <f t="shared" si="34"/>
        <v>-13.75</v>
      </c>
      <c r="P154" s="6">
        <f t="shared" si="35"/>
        <v>52.459207961996526</v>
      </c>
      <c r="Q154" s="6">
        <f t="shared" si="36"/>
        <v>0.15294117647058816</v>
      </c>
      <c r="R154" s="9">
        <f t="shared" si="37"/>
        <v>0.25181470542921408</v>
      </c>
      <c r="S154" s="9">
        <f t="shared" si="38"/>
        <v>13.210000000000036</v>
      </c>
      <c r="T154">
        <f t="shared" si="39"/>
        <v>13.75</v>
      </c>
      <c r="U154" s="9">
        <f t="shared" si="40"/>
        <v>0.262108417838886</v>
      </c>
      <c r="V154" s="9">
        <f t="shared" si="41"/>
        <v>1.4401666158347466</v>
      </c>
      <c r="W154" s="9">
        <f t="shared" si="42"/>
        <v>37.774999999999864</v>
      </c>
      <c r="X154">
        <f t="shared" si="43"/>
        <v>1322.3150000000001</v>
      </c>
      <c r="Y154" s="9">
        <f t="shared" si="44"/>
        <v>50.413075277763859</v>
      </c>
      <c r="Z154" s="10">
        <f t="shared" si="45"/>
        <v>0.2372783175934961</v>
      </c>
      <c r="AA154">
        <f t="shared" si="46"/>
        <v>0.53999999999996362</v>
      </c>
    </row>
    <row r="155" spans="1:27">
      <c r="A155" s="1">
        <f t="shared" si="29"/>
        <v>6001003</v>
      </c>
      <c r="B155" s="1">
        <v>3</v>
      </c>
      <c r="C155" s="1">
        <v>1</v>
      </c>
      <c r="D155" s="2">
        <v>6</v>
      </c>
      <c r="E155" s="5">
        <v>2748.16</v>
      </c>
      <c r="F155" s="5">
        <v>2760.01</v>
      </c>
      <c r="G155" s="5">
        <v>68.180000000000007</v>
      </c>
      <c r="H155" s="5">
        <v>2736.16</v>
      </c>
      <c r="I155" s="5">
        <v>2731.76</v>
      </c>
      <c r="J155" s="5">
        <v>60.13</v>
      </c>
      <c r="K155" s="6">
        <f t="shared" si="30"/>
        <v>2742.16</v>
      </c>
      <c r="L155" s="6">
        <f t="shared" si="31"/>
        <v>12</v>
      </c>
      <c r="M155" s="6">
        <f t="shared" si="32"/>
        <v>2745.8850000000002</v>
      </c>
      <c r="N155" s="5">
        <f t="shared" si="33"/>
        <v>45.45362829301969</v>
      </c>
      <c r="O155" s="6">
        <f t="shared" si="34"/>
        <v>28.25</v>
      </c>
      <c r="P155" s="6">
        <f t="shared" si="35"/>
        <v>90.907256586039381</v>
      </c>
      <c r="Q155" s="6">
        <f t="shared" si="36"/>
        <v>0.12498539924829105</v>
      </c>
      <c r="R155" s="9">
        <f t="shared" si="37"/>
        <v>0.17875360681047667</v>
      </c>
      <c r="S155" s="9">
        <f t="shared" si="38"/>
        <v>16.25</v>
      </c>
      <c r="T155">
        <f t="shared" si="39"/>
        <v>28.25</v>
      </c>
      <c r="U155" s="9">
        <f t="shared" si="40"/>
        <v>0.31075627030129022</v>
      </c>
      <c r="V155" s="9">
        <f t="shared" si="41"/>
        <v>8.1951653583888076E-2</v>
      </c>
      <c r="W155" s="9">
        <f t="shared" si="42"/>
        <v>3.7250000000003638</v>
      </c>
      <c r="X155">
        <f t="shared" si="43"/>
        <v>2745.8850000000002</v>
      </c>
      <c r="Y155" s="9">
        <f t="shared" si="44"/>
        <v>60.410688939912099</v>
      </c>
      <c r="Z155" s="10">
        <f t="shared" si="45"/>
        <v>0.2375057894031217</v>
      </c>
      <c r="AA155">
        <f t="shared" si="46"/>
        <v>12</v>
      </c>
    </row>
    <row r="156" spans="1:27">
      <c r="A156" s="1">
        <f t="shared" si="29"/>
        <v>3004004</v>
      </c>
      <c r="B156" s="1">
        <v>4</v>
      </c>
      <c r="C156" s="1">
        <v>4</v>
      </c>
      <c r="D156" s="2">
        <v>3</v>
      </c>
      <c r="E156" s="5">
        <v>5183.26</v>
      </c>
      <c r="F156" s="5">
        <v>5105.45</v>
      </c>
      <c r="G156" s="5">
        <v>86.68</v>
      </c>
      <c r="H156" s="5">
        <v>5141.93</v>
      </c>
      <c r="I156" s="5">
        <v>5032.8500000000004</v>
      </c>
      <c r="J156" s="5">
        <v>119.35</v>
      </c>
      <c r="K156" s="6">
        <f t="shared" si="30"/>
        <v>5162.5950000000003</v>
      </c>
      <c r="L156" s="6">
        <f t="shared" si="31"/>
        <v>41.329999999999927</v>
      </c>
      <c r="M156" s="6">
        <f t="shared" si="32"/>
        <v>5069.1499999999996</v>
      </c>
      <c r="N156" s="5">
        <f t="shared" si="33"/>
        <v>73.752703170799109</v>
      </c>
      <c r="O156" s="6">
        <f t="shared" si="34"/>
        <v>72.599999999999454</v>
      </c>
      <c r="P156" s="6">
        <f t="shared" si="35"/>
        <v>147.50540634159822</v>
      </c>
      <c r="Q156" s="6">
        <f t="shared" si="36"/>
        <v>-0.30935968754883431</v>
      </c>
      <c r="R156" s="9">
        <f t="shared" si="37"/>
        <v>0.2119922298141626</v>
      </c>
      <c r="S156" s="9">
        <f t="shared" si="38"/>
        <v>31.269999999999527</v>
      </c>
      <c r="T156">
        <f t="shared" si="39"/>
        <v>72.599999999999454</v>
      </c>
      <c r="U156" s="9">
        <f t="shared" si="40"/>
        <v>0.49218534968047079</v>
      </c>
      <c r="V156" s="9">
        <f t="shared" si="41"/>
        <v>1.2670044077380784</v>
      </c>
      <c r="W156" s="9">
        <f t="shared" si="42"/>
        <v>93.445000000000618</v>
      </c>
      <c r="X156">
        <f t="shared" si="43"/>
        <v>5069.1499999999996</v>
      </c>
      <c r="Y156" s="9">
        <f t="shared" si="44"/>
        <v>68.731718053244549</v>
      </c>
      <c r="Z156" s="10">
        <f t="shared" si="45"/>
        <v>0.23768045775788973</v>
      </c>
      <c r="AA156">
        <f t="shared" si="46"/>
        <v>41.329999999999927</v>
      </c>
    </row>
    <row r="157" spans="1:27">
      <c r="A157" s="1">
        <f t="shared" si="29"/>
        <v>5005001</v>
      </c>
      <c r="B157" s="1">
        <v>1</v>
      </c>
      <c r="C157" s="1">
        <v>5</v>
      </c>
      <c r="D157" s="2">
        <v>5</v>
      </c>
      <c r="E157" s="5">
        <v>4184.92</v>
      </c>
      <c r="F157" s="5">
        <v>4349.08</v>
      </c>
      <c r="G157" s="5">
        <v>85.12</v>
      </c>
      <c r="H157" s="5">
        <v>4196.92</v>
      </c>
      <c r="I157" s="5">
        <v>4423.8599999999997</v>
      </c>
      <c r="J157" s="5">
        <v>109.46</v>
      </c>
      <c r="K157" s="6">
        <f t="shared" si="30"/>
        <v>4190.92</v>
      </c>
      <c r="L157" s="6">
        <f t="shared" si="31"/>
        <v>-12</v>
      </c>
      <c r="M157" s="6">
        <f t="shared" si="32"/>
        <v>4386.4699999999993</v>
      </c>
      <c r="N157" s="5">
        <f t="shared" si="33"/>
        <v>69.330559640031751</v>
      </c>
      <c r="O157" s="6">
        <f t="shared" si="34"/>
        <v>-74.779999999999745</v>
      </c>
      <c r="P157" s="6">
        <f t="shared" si="35"/>
        <v>138.6611192800635</v>
      </c>
      <c r="Q157" s="6">
        <f t="shared" si="36"/>
        <v>-0.24632549823668973</v>
      </c>
      <c r="R157" s="9">
        <f t="shared" si="37"/>
        <v>0.4527584973059291</v>
      </c>
      <c r="S157" s="9">
        <f t="shared" si="38"/>
        <v>62.779999999999745</v>
      </c>
      <c r="T157">
        <f t="shared" si="39"/>
        <v>74.779999999999745</v>
      </c>
      <c r="U157" s="9">
        <f t="shared" si="40"/>
        <v>0.5393004209706499</v>
      </c>
      <c r="V157" s="9">
        <f t="shared" si="41"/>
        <v>2.8205455287726813</v>
      </c>
      <c r="W157" s="9">
        <f t="shared" si="42"/>
        <v>195.54999999999927</v>
      </c>
      <c r="X157">
        <f t="shared" si="43"/>
        <v>4386.4699999999993</v>
      </c>
      <c r="Y157" s="9">
        <f t="shared" si="44"/>
        <v>63.268925316264628</v>
      </c>
      <c r="Z157" s="10">
        <f t="shared" si="45"/>
        <v>0.23818690140307885</v>
      </c>
      <c r="AA157">
        <f t="shared" si="46"/>
        <v>12</v>
      </c>
    </row>
    <row r="158" spans="1:27">
      <c r="A158" s="1">
        <f t="shared" si="29"/>
        <v>3006002</v>
      </c>
      <c r="B158" s="1">
        <v>2</v>
      </c>
      <c r="C158" s="1">
        <v>6</v>
      </c>
      <c r="D158" s="2">
        <v>3</v>
      </c>
      <c r="E158" s="5">
        <v>5404.26</v>
      </c>
      <c r="F158" s="5">
        <v>5243.03</v>
      </c>
      <c r="G158" s="5">
        <v>91.01</v>
      </c>
      <c r="H158" s="5">
        <v>5336.46</v>
      </c>
      <c r="I158" s="5">
        <v>5222.84</v>
      </c>
      <c r="J158" s="5">
        <v>108.59</v>
      </c>
      <c r="K158" s="6">
        <f t="shared" si="30"/>
        <v>5370.3600000000006</v>
      </c>
      <c r="L158" s="6">
        <f t="shared" si="31"/>
        <v>67.800000000000182</v>
      </c>
      <c r="M158" s="6">
        <f t="shared" si="32"/>
        <v>5232.9349999999995</v>
      </c>
      <c r="N158" s="5">
        <f t="shared" si="33"/>
        <v>70.842445257063233</v>
      </c>
      <c r="O158" s="6">
        <f t="shared" si="34"/>
        <v>20.1899999999996</v>
      </c>
      <c r="P158" s="6">
        <f t="shared" si="35"/>
        <v>141.68489051412647</v>
      </c>
      <c r="Q158" s="6">
        <f t="shared" si="36"/>
        <v>-0.17479633799278835</v>
      </c>
      <c r="R158" s="9">
        <f t="shared" si="37"/>
        <v>0.33602736203726469</v>
      </c>
      <c r="S158" s="9">
        <f t="shared" si="38"/>
        <v>47.610000000000582</v>
      </c>
      <c r="T158">
        <f t="shared" si="39"/>
        <v>20.1899999999996</v>
      </c>
      <c r="U158" s="9">
        <f t="shared" si="40"/>
        <v>0.14249931610023434</v>
      </c>
      <c r="V158" s="9">
        <f t="shared" si="41"/>
        <v>1.9398681045146355</v>
      </c>
      <c r="W158" s="9">
        <f t="shared" si="42"/>
        <v>137.42500000000109</v>
      </c>
      <c r="X158">
        <f t="shared" si="43"/>
        <v>5232.9349999999995</v>
      </c>
      <c r="Y158" s="9">
        <f t="shared" si="44"/>
        <v>73.867227211193111</v>
      </c>
      <c r="Z158" s="10">
        <f t="shared" si="45"/>
        <v>0.23886397802933787</v>
      </c>
      <c r="AA158">
        <f t="shared" si="46"/>
        <v>67.800000000000182</v>
      </c>
    </row>
    <row r="159" spans="1:27">
      <c r="A159" s="1">
        <f t="shared" si="29"/>
        <v>5001004</v>
      </c>
      <c r="B159" s="1">
        <v>4</v>
      </c>
      <c r="C159" s="1">
        <v>1</v>
      </c>
      <c r="D159" s="2">
        <v>5</v>
      </c>
      <c r="E159" s="5">
        <v>1390.26</v>
      </c>
      <c r="F159" s="5">
        <v>1374.66</v>
      </c>
      <c r="G159" s="5">
        <v>35.619999999999997</v>
      </c>
      <c r="H159" s="5">
        <v>1371.98</v>
      </c>
      <c r="I159" s="5">
        <v>1376.56</v>
      </c>
      <c r="J159" s="5">
        <v>36.049999999999997</v>
      </c>
      <c r="K159" s="6">
        <f t="shared" si="30"/>
        <v>1381.12</v>
      </c>
      <c r="L159" s="6">
        <f t="shared" si="31"/>
        <v>18.279999999999973</v>
      </c>
      <c r="M159" s="6">
        <f t="shared" si="32"/>
        <v>1375.6100000000001</v>
      </c>
      <c r="N159" s="5">
        <f t="shared" si="33"/>
        <v>25.339627562377469</v>
      </c>
      <c r="O159" s="6">
        <f t="shared" si="34"/>
        <v>-1.8999999999998636</v>
      </c>
      <c r="P159" s="6">
        <f t="shared" si="35"/>
        <v>50.679255124754938</v>
      </c>
      <c r="Q159" s="6">
        <f t="shared" si="36"/>
        <v>-1.199900996224516E-2</v>
      </c>
      <c r="R159" s="9">
        <f t="shared" si="37"/>
        <v>0.39819054069211551</v>
      </c>
      <c r="S159" s="9">
        <f t="shared" si="38"/>
        <v>20.179999999999836</v>
      </c>
      <c r="T159">
        <f t="shared" si="39"/>
        <v>1.8999999999998636</v>
      </c>
      <c r="U159" s="9">
        <f t="shared" si="40"/>
        <v>3.7490685198957943E-2</v>
      </c>
      <c r="V159" s="9">
        <f t="shared" si="41"/>
        <v>0.21744597415396236</v>
      </c>
      <c r="W159" s="9">
        <f t="shared" si="42"/>
        <v>5.5099999999997635</v>
      </c>
      <c r="X159">
        <f t="shared" si="43"/>
        <v>1375.6100000000001</v>
      </c>
      <c r="Y159" s="9">
        <f t="shared" si="44"/>
        <v>54.286906806886577</v>
      </c>
      <c r="Z159" s="10">
        <f t="shared" si="45"/>
        <v>0.23904183734233636</v>
      </c>
      <c r="AA159">
        <f t="shared" si="46"/>
        <v>18.279999999999973</v>
      </c>
    </row>
    <row r="160" spans="1:27">
      <c r="A160" s="1">
        <f t="shared" si="29"/>
        <v>1006003</v>
      </c>
      <c r="B160" s="1">
        <v>3</v>
      </c>
      <c r="C160" s="1">
        <v>6</v>
      </c>
      <c r="D160" s="2">
        <v>1</v>
      </c>
      <c r="E160" s="5">
        <v>2206.08</v>
      </c>
      <c r="F160" s="5">
        <v>2235.16</v>
      </c>
      <c r="G160" s="5">
        <v>37.869999999999997</v>
      </c>
      <c r="H160" s="5">
        <v>2179.83</v>
      </c>
      <c r="I160" s="5">
        <v>2186.41</v>
      </c>
      <c r="J160" s="5">
        <v>41.3</v>
      </c>
      <c r="K160" s="6">
        <f t="shared" si="30"/>
        <v>2192.9549999999999</v>
      </c>
      <c r="L160" s="6">
        <f t="shared" si="31"/>
        <v>26.25</v>
      </c>
      <c r="M160" s="6">
        <f t="shared" si="32"/>
        <v>2210.7849999999999</v>
      </c>
      <c r="N160" s="5">
        <f t="shared" si="33"/>
        <v>28.017079166108658</v>
      </c>
      <c r="O160" s="6">
        <f t="shared" si="34"/>
        <v>48.75</v>
      </c>
      <c r="P160" s="6">
        <f t="shared" si="35"/>
        <v>56.034158332217316</v>
      </c>
      <c r="Q160" s="6">
        <f t="shared" si="36"/>
        <v>-8.6486646763871008E-2</v>
      </c>
      <c r="R160" s="9">
        <f t="shared" si="37"/>
        <v>0.40154078636465274</v>
      </c>
      <c r="S160" s="9">
        <f t="shared" si="38"/>
        <v>22.5</v>
      </c>
      <c r="T160">
        <f t="shared" si="39"/>
        <v>48.75</v>
      </c>
      <c r="U160" s="9">
        <f t="shared" si="40"/>
        <v>0.87000503712341426</v>
      </c>
      <c r="V160" s="9">
        <f t="shared" si="41"/>
        <v>0.63639753074504257</v>
      </c>
      <c r="W160" s="9">
        <f t="shared" si="42"/>
        <v>17.829999999999927</v>
      </c>
      <c r="X160">
        <f t="shared" si="43"/>
        <v>2210.7849999999999</v>
      </c>
      <c r="Y160" s="9">
        <f t="shared" si="44"/>
        <v>78.908475322949229</v>
      </c>
      <c r="Z160" s="10">
        <f t="shared" si="45"/>
        <v>0.23963305281200256</v>
      </c>
      <c r="AA160">
        <f t="shared" si="46"/>
        <v>26.25</v>
      </c>
    </row>
    <row r="161" spans="1:27">
      <c r="A161" s="1">
        <f t="shared" si="29"/>
        <v>1007001</v>
      </c>
      <c r="B161" s="1">
        <v>1</v>
      </c>
      <c r="C161" s="1">
        <v>7</v>
      </c>
      <c r="D161" s="2">
        <v>1</v>
      </c>
      <c r="E161" s="5">
        <v>0.72</v>
      </c>
      <c r="F161" s="5">
        <v>8.75</v>
      </c>
      <c r="G161" s="5">
        <v>12.79</v>
      </c>
      <c r="H161" s="5">
        <v>0.99</v>
      </c>
      <c r="I161" s="5">
        <v>25.02</v>
      </c>
      <c r="J161" s="5">
        <v>13.19</v>
      </c>
      <c r="K161" s="6">
        <f t="shared" si="30"/>
        <v>0.85499999999999998</v>
      </c>
      <c r="L161" s="6">
        <f t="shared" si="31"/>
        <v>-0.27</v>
      </c>
      <c r="M161" s="6">
        <f t="shared" si="32"/>
        <v>16.884999999999998</v>
      </c>
      <c r="N161" s="5">
        <f t="shared" si="33"/>
        <v>9.1864057171453073</v>
      </c>
      <c r="O161" s="6">
        <f t="shared" si="34"/>
        <v>-16.27</v>
      </c>
      <c r="P161" s="6">
        <f t="shared" si="35"/>
        <v>18.372811434290615</v>
      </c>
      <c r="Q161" s="6">
        <f t="shared" si="36"/>
        <v>-3.0785619868693045E-2</v>
      </c>
      <c r="R161" s="9">
        <f t="shared" si="37"/>
        <v>0.87085202268706408</v>
      </c>
      <c r="S161" s="9">
        <f t="shared" si="38"/>
        <v>16</v>
      </c>
      <c r="T161">
        <f t="shared" si="39"/>
        <v>16.27</v>
      </c>
      <c r="U161" s="9">
        <f t="shared" si="40"/>
        <v>0.88554765056990825</v>
      </c>
      <c r="V161" s="9">
        <f t="shared" si="41"/>
        <v>1.7449697404592044</v>
      </c>
      <c r="W161" s="9">
        <f t="shared" si="42"/>
        <v>16.029999999999998</v>
      </c>
      <c r="X161">
        <f t="shared" si="43"/>
        <v>16.884999999999998</v>
      </c>
      <c r="Y161" s="9">
        <f t="shared" si="44"/>
        <v>1.8380420503838844</v>
      </c>
      <c r="Z161" s="10">
        <f t="shared" si="45"/>
        <v>0.23964348520249826</v>
      </c>
      <c r="AA161">
        <f t="shared" si="46"/>
        <v>0.27</v>
      </c>
    </row>
    <row r="162" spans="1:27">
      <c r="A162" s="1">
        <f t="shared" si="29"/>
        <v>1005004</v>
      </c>
      <c r="B162" s="1">
        <v>4</v>
      </c>
      <c r="C162" s="1">
        <v>5</v>
      </c>
      <c r="D162" s="2">
        <v>1</v>
      </c>
      <c r="E162" s="5">
        <v>3578.76</v>
      </c>
      <c r="F162" s="5">
        <v>3560.29</v>
      </c>
      <c r="G162" s="5">
        <v>64.8</v>
      </c>
      <c r="H162" s="5">
        <v>3565.23</v>
      </c>
      <c r="I162" s="5">
        <v>3581.48</v>
      </c>
      <c r="J162" s="5">
        <v>61.66</v>
      </c>
      <c r="K162" s="6">
        <f t="shared" si="30"/>
        <v>3571.9949999999999</v>
      </c>
      <c r="L162" s="6">
        <f t="shared" si="31"/>
        <v>13.5300000000002</v>
      </c>
      <c r="M162" s="6">
        <f t="shared" si="32"/>
        <v>3570.8850000000002</v>
      </c>
      <c r="N162" s="5">
        <f t="shared" si="33"/>
        <v>44.724142250019732</v>
      </c>
      <c r="O162" s="6">
        <f t="shared" si="34"/>
        <v>-21.190000000000055</v>
      </c>
      <c r="P162" s="6">
        <f t="shared" si="35"/>
        <v>89.448284500039463</v>
      </c>
      <c r="Q162" s="6">
        <f t="shared" si="36"/>
        <v>4.9629373624452459E-2</v>
      </c>
      <c r="R162" s="9">
        <f t="shared" si="37"/>
        <v>0.38815724856059075</v>
      </c>
      <c r="S162" s="9">
        <f t="shared" si="38"/>
        <v>34.720000000000255</v>
      </c>
      <c r="T162">
        <f t="shared" si="39"/>
        <v>21.190000000000055</v>
      </c>
      <c r="U162" s="9">
        <f t="shared" si="40"/>
        <v>0.23689666177992164</v>
      </c>
      <c r="V162" s="9">
        <f t="shared" si="41"/>
        <v>2.4818810247818287E-2</v>
      </c>
      <c r="W162" s="9">
        <f t="shared" si="42"/>
        <v>1.1099999999996726</v>
      </c>
      <c r="X162">
        <f t="shared" si="43"/>
        <v>3570.8850000000002</v>
      </c>
      <c r="Y162" s="9">
        <f t="shared" si="44"/>
        <v>79.84244795658266</v>
      </c>
      <c r="Z162" s="10">
        <f t="shared" si="45"/>
        <v>0.24049324314832632</v>
      </c>
      <c r="AA162">
        <f t="shared" si="46"/>
        <v>13.5300000000002</v>
      </c>
    </row>
    <row r="163" spans="1:27">
      <c r="A163" s="1">
        <f t="shared" si="29"/>
        <v>6004001</v>
      </c>
      <c r="B163" s="1">
        <v>1</v>
      </c>
      <c r="C163" s="1">
        <v>4</v>
      </c>
      <c r="D163" s="2">
        <v>6</v>
      </c>
      <c r="E163" s="5">
        <v>2744.82</v>
      </c>
      <c r="F163" s="5">
        <v>3014.46</v>
      </c>
      <c r="G163" s="5">
        <v>83.02</v>
      </c>
      <c r="H163" s="5">
        <v>2753.59</v>
      </c>
      <c r="I163" s="5">
        <v>3014.67</v>
      </c>
      <c r="J163" s="5">
        <v>70.349999999999994</v>
      </c>
      <c r="K163" s="6">
        <f t="shared" si="30"/>
        <v>2749.2049999999999</v>
      </c>
      <c r="L163" s="6">
        <f t="shared" si="31"/>
        <v>-8.7699999999999818</v>
      </c>
      <c r="M163" s="6">
        <f t="shared" si="32"/>
        <v>3014.5650000000001</v>
      </c>
      <c r="N163" s="5">
        <f t="shared" si="33"/>
        <v>54.409197062629033</v>
      </c>
      <c r="O163" s="6">
        <f t="shared" si="34"/>
        <v>-0.21000000000003638</v>
      </c>
      <c r="P163" s="6">
        <f t="shared" si="35"/>
        <v>108.81839412525807</v>
      </c>
      <c r="Q163" s="6">
        <f t="shared" si="36"/>
        <v>0.16410144577904442</v>
      </c>
      <c r="R163" s="9">
        <f t="shared" si="37"/>
        <v>7.8663171505239715E-2</v>
      </c>
      <c r="S163" s="9">
        <f t="shared" si="38"/>
        <v>8.5599999999999454</v>
      </c>
      <c r="T163">
        <f t="shared" si="39"/>
        <v>0.21000000000003638</v>
      </c>
      <c r="U163" s="9">
        <f t="shared" si="40"/>
        <v>1.929820796273751E-3</v>
      </c>
      <c r="V163" s="9">
        <f t="shared" si="41"/>
        <v>4.8771166333248956</v>
      </c>
      <c r="W163" s="9">
        <f t="shared" si="42"/>
        <v>265.36000000000013</v>
      </c>
      <c r="X163">
        <f t="shared" si="43"/>
        <v>3014.5650000000001</v>
      </c>
      <c r="Y163" s="9">
        <f t="shared" si="44"/>
        <v>55.405430749694972</v>
      </c>
      <c r="Z163" s="10">
        <f t="shared" si="45"/>
        <v>0.24215697388264498</v>
      </c>
      <c r="AA163">
        <f t="shared" si="46"/>
        <v>8.7699999999999818</v>
      </c>
    </row>
    <row r="164" spans="1:27">
      <c r="A164" s="1">
        <f t="shared" si="29"/>
        <v>4006001</v>
      </c>
      <c r="B164" s="1">
        <v>1</v>
      </c>
      <c r="C164" s="1">
        <v>6</v>
      </c>
      <c r="D164" s="2">
        <v>4</v>
      </c>
      <c r="E164" s="5">
        <v>4558.84</v>
      </c>
      <c r="F164" s="5">
        <v>4623.24</v>
      </c>
      <c r="G164" s="5">
        <v>88.49</v>
      </c>
      <c r="H164" s="5">
        <v>4537.88</v>
      </c>
      <c r="I164" s="5">
        <v>4604.87</v>
      </c>
      <c r="J164" s="5">
        <v>103.45</v>
      </c>
      <c r="K164" s="6">
        <f t="shared" si="30"/>
        <v>4548.3600000000006</v>
      </c>
      <c r="L164" s="6">
        <f t="shared" si="31"/>
        <v>20.960000000000036</v>
      </c>
      <c r="M164" s="6">
        <f t="shared" si="32"/>
        <v>4614.0550000000003</v>
      </c>
      <c r="N164" s="5">
        <f t="shared" si="33"/>
        <v>68.066846922712671</v>
      </c>
      <c r="O164" s="6">
        <f t="shared" si="34"/>
        <v>18.369999999999891</v>
      </c>
      <c r="P164" s="6">
        <f t="shared" si="35"/>
        <v>136.13369384542534</v>
      </c>
      <c r="Q164" s="6">
        <f t="shared" si="36"/>
        <v>-0.15494081155004871</v>
      </c>
      <c r="R164" s="9">
        <f t="shared" si="37"/>
        <v>1.9025414846533088E-2</v>
      </c>
      <c r="S164" s="9">
        <f t="shared" si="38"/>
        <v>2.5900000000001455</v>
      </c>
      <c r="T164">
        <f t="shared" si="39"/>
        <v>18.369999999999891</v>
      </c>
      <c r="U164" s="9">
        <f t="shared" si="40"/>
        <v>0.13494087673003519</v>
      </c>
      <c r="V164" s="9">
        <f t="shared" si="41"/>
        <v>0.96515415316055253</v>
      </c>
      <c r="W164" s="9">
        <f t="shared" si="42"/>
        <v>65.694999999999709</v>
      </c>
      <c r="X164">
        <f t="shared" si="43"/>
        <v>4614.0550000000003</v>
      </c>
      <c r="Y164" s="9">
        <f t="shared" si="44"/>
        <v>67.787112354992516</v>
      </c>
      <c r="Z164" s="10">
        <f t="shared" si="45"/>
        <v>0.24335159748807894</v>
      </c>
      <c r="AA164">
        <f t="shared" si="46"/>
        <v>20.960000000000036</v>
      </c>
    </row>
    <row r="165" spans="1:27">
      <c r="A165" s="1">
        <f t="shared" si="29"/>
        <v>7002001</v>
      </c>
      <c r="B165" s="1">
        <v>1</v>
      </c>
      <c r="C165" s="1">
        <v>2</v>
      </c>
      <c r="D165" s="2">
        <v>7</v>
      </c>
      <c r="E165" s="5">
        <v>375.67</v>
      </c>
      <c r="F165" s="5">
        <v>425.47</v>
      </c>
      <c r="G165" s="5">
        <v>33.74</v>
      </c>
      <c r="H165" s="5">
        <v>372.05</v>
      </c>
      <c r="I165" s="5">
        <v>395.16</v>
      </c>
      <c r="J165" s="5">
        <v>23.86</v>
      </c>
      <c r="K165" s="6">
        <f t="shared" si="30"/>
        <v>373.86</v>
      </c>
      <c r="L165" s="6">
        <f t="shared" si="31"/>
        <v>3.6200000000000045</v>
      </c>
      <c r="M165" s="6">
        <f t="shared" si="32"/>
        <v>410.31500000000005</v>
      </c>
      <c r="N165" s="5">
        <f t="shared" si="33"/>
        <v>20.662086051509903</v>
      </c>
      <c r="O165" s="6">
        <f t="shared" si="34"/>
        <v>30.310000000000002</v>
      </c>
      <c r="P165" s="6">
        <f t="shared" si="35"/>
        <v>41.324172103019805</v>
      </c>
      <c r="Q165" s="6">
        <f t="shared" si="36"/>
        <v>0.33325072647965048</v>
      </c>
      <c r="R165" s="9">
        <f t="shared" si="37"/>
        <v>0.64586895857133453</v>
      </c>
      <c r="S165" s="9">
        <f t="shared" si="38"/>
        <v>26.689999999999998</v>
      </c>
      <c r="T165">
        <f t="shared" si="39"/>
        <v>30.310000000000002</v>
      </c>
      <c r="U165" s="9">
        <f t="shared" si="40"/>
        <v>0.73346901964395483</v>
      </c>
      <c r="V165" s="9">
        <f t="shared" si="41"/>
        <v>1.7643426665206468</v>
      </c>
      <c r="W165" s="9">
        <f t="shared" si="42"/>
        <v>36.455000000000041</v>
      </c>
      <c r="X165">
        <f t="shared" si="43"/>
        <v>410.31500000000005</v>
      </c>
      <c r="Y165" s="9">
        <f t="shared" si="44"/>
        <v>19.858353071277421</v>
      </c>
      <c r="Z165" s="10">
        <f t="shared" si="45"/>
        <v>0.24367191056828852</v>
      </c>
      <c r="AA165">
        <f t="shared" si="46"/>
        <v>3.6200000000000045</v>
      </c>
    </row>
    <row r="166" spans="1:27">
      <c r="A166" s="1">
        <f t="shared" si="29"/>
        <v>3002005</v>
      </c>
      <c r="B166" s="1">
        <v>5</v>
      </c>
      <c r="C166" s="1">
        <v>2</v>
      </c>
      <c r="D166" s="2">
        <v>3</v>
      </c>
      <c r="E166" s="5">
        <v>860.65</v>
      </c>
      <c r="F166" s="5">
        <v>880.28</v>
      </c>
      <c r="G166" s="5">
        <v>45.52</v>
      </c>
      <c r="H166" s="5">
        <v>849.54</v>
      </c>
      <c r="I166" s="5">
        <v>802.67</v>
      </c>
      <c r="J166" s="5">
        <v>27.66</v>
      </c>
      <c r="K166" s="6">
        <f t="shared" si="30"/>
        <v>855.09500000000003</v>
      </c>
      <c r="L166" s="6">
        <f t="shared" si="31"/>
        <v>11.110000000000014</v>
      </c>
      <c r="M166" s="6">
        <f t="shared" si="32"/>
        <v>841.47499999999991</v>
      </c>
      <c r="N166" s="5">
        <f t="shared" si="33"/>
        <v>26.632433234685863</v>
      </c>
      <c r="O166" s="6">
        <f t="shared" si="34"/>
        <v>77.610000000000014</v>
      </c>
      <c r="P166" s="6">
        <f t="shared" si="35"/>
        <v>53.264866469371725</v>
      </c>
      <c r="Q166" s="6">
        <f t="shared" si="36"/>
        <v>0.4606723799198208</v>
      </c>
      <c r="R166" s="9">
        <f t="shared" si="37"/>
        <v>1.2484777379145167</v>
      </c>
      <c r="S166" s="9">
        <f t="shared" si="38"/>
        <v>66.5</v>
      </c>
      <c r="T166">
        <f t="shared" si="39"/>
        <v>77.610000000000014</v>
      </c>
      <c r="U166" s="9">
        <f t="shared" si="40"/>
        <v>1.4570580036021903</v>
      </c>
      <c r="V166" s="9">
        <f t="shared" si="41"/>
        <v>0.51140652001190567</v>
      </c>
      <c r="W166" s="9">
        <f t="shared" si="42"/>
        <v>13.620000000000118</v>
      </c>
      <c r="X166">
        <f t="shared" si="43"/>
        <v>841.47499999999991</v>
      </c>
      <c r="Y166" s="9">
        <f t="shared" si="44"/>
        <v>31.59587381989828</v>
      </c>
      <c r="Z166" s="10">
        <f t="shared" si="45"/>
        <v>0.24373756378531397</v>
      </c>
      <c r="AA166">
        <f t="shared" si="46"/>
        <v>11.110000000000014</v>
      </c>
    </row>
    <row r="167" spans="1:27">
      <c r="A167" s="1">
        <f t="shared" si="29"/>
        <v>2003005</v>
      </c>
      <c r="B167" s="1">
        <v>5</v>
      </c>
      <c r="C167" s="1">
        <v>3</v>
      </c>
      <c r="D167" s="2">
        <v>2</v>
      </c>
      <c r="E167" s="5">
        <v>2607.94</v>
      </c>
      <c r="F167" s="5">
        <v>2624.93</v>
      </c>
      <c r="G167" s="5">
        <v>45.93</v>
      </c>
      <c r="H167" s="5">
        <v>2620.98</v>
      </c>
      <c r="I167" s="5">
        <v>2683.4</v>
      </c>
      <c r="J167" s="5">
        <v>69.680000000000007</v>
      </c>
      <c r="K167" s="6">
        <f t="shared" si="30"/>
        <v>2614.46</v>
      </c>
      <c r="L167" s="6">
        <f t="shared" si="31"/>
        <v>-13.039999999999964</v>
      </c>
      <c r="M167" s="6">
        <f t="shared" si="32"/>
        <v>2654.165</v>
      </c>
      <c r="N167" s="5">
        <f t="shared" si="33"/>
        <v>41.727890253402464</v>
      </c>
      <c r="O167" s="6">
        <f t="shared" si="34"/>
        <v>-58.470000000000255</v>
      </c>
      <c r="P167" s="6">
        <f t="shared" si="35"/>
        <v>83.455780506804928</v>
      </c>
      <c r="Q167" s="6">
        <f t="shared" si="36"/>
        <v>-0.39422682180893825</v>
      </c>
      <c r="R167" s="9">
        <f t="shared" si="37"/>
        <v>0.54436013568042729</v>
      </c>
      <c r="S167" s="9">
        <f t="shared" si="38"/>
        <v>45.430000000000291</v>
      </c>
      <c r="T167">
        <f t="shared" si="39"/>
        <v>58.470000000000255</v>
      </c>
      <c r="U167" s="9">
        <f t="shared" si="40"/>
        <v>0.7006105466263377</v>
      </c>
      <c r="V167" s="9">
        <f t="shared" si="41"/>
        <v>0.95152186604407607</v>
      </c>
      <c r="W167" s="9">
        <f t="shared" si="42"/>
        <v>39.704999999999927</v>
      </c>
      <c r="X167">
        <f t="shared" si="43"/>
        <v>2654.165</v>
      </c>
      <c r="Y167" s="9">
        <f t="shared" si="44"/>
        <v>63.606498768137008</v>
      </c>
      <c r="Z167" s="10">
        <f t="shared" si="45"/>
        <v>0.24403483357914296</v>
      </c>
      <c r="AA167">
        <f t="shared" si="46"/>
        <v>13.039999999999964</v>
      </c>
    </row>
    <row r="168" spans="1:27">
      <c r="A168" s="1">
        <f t="shared" si="29"/>
        <v>6002003</v>
      </c>
      <c r="B168" s="1">
        <v>3</v>
      </c>
      <c r="C168" s="1">
        <v>2</v>
      </c>
      <c r="D168" s="2">
        <v>6</v>
      </c>
      <c r="E168" s="5">
        <v>78.95</v>
      </c>
      <c r="F168" s="5">
        <v>96.64</v>
      </c>
      <c r="G168" s="5">
        <v>14.72</v>
      </c>
      <c r="H168" s="5">
        <v>80.52</v>
      </c>
      <c r="I168" s="5">
        <v>96.71</v>
      </c>
      <c r="J168" s="5">
        <v>13.89</v>
      </c>
      <c r="K168" s="6">
        <f t="shared" si="30"/>
        <v>79.734999999999999</v>
      </c>
      <c r="L168" s="6">
        <f t="shared" si="31"/>
        <v>-1.5699999999999932</v>
      </c>
      <c r="M168" s="6">
        <f t="shared" si="32"/>
        <v>96.674999999999997</v>
      </c>
      <c r="N168" s="5">
        <f t="shared" si="33"/>
        <v>10.119418214502256</v>
      </c>
      <c r="O168" s="6">
        <f t="shared" si="34"/>
        <v>-6.9999999999993179E-2</v>
      </c>
      <c r="P168" s="6">
        <f t="shared" si="35"/>
        <v>20.238836429004511</v>
      </c>
      <c r="Q168" s="6">
        <f t="shared" si="36"/>
        <v>5.7972879113206303E-2</v>
      </c>
      <c r="R168" s="9">
        <f t="shared" si="37"/>
        <v>7.4114932706819681E-2</v>
      </c>
      <c r="S168" s="9">
        <f t="shared" si="38"/>
        <v>1.5</v>
      </c>
      <c r="T168">
        <f t="shared" si="39"/>
        <v>6.9999999999993179E-2</v>
      </c>
      <c r="U168" s="9">
        <f t="shared" si="40"/>
        <v>3.458696859651248E-3</v>
      </c>
      <c r="V168" s="9">
        <f t="shared" si="41"/>
        <v>1.6740092800713668</v>
      </c>
      <c r="W168" s="9">
        <f t="shared" si="42"/>
        <v>16.939999999999998</v>
      </c>
      <c r="X168">
        <f t="shared" si="43"/>
        <v>96.674999999999997</v>
      </c>
      <c r="Y168" s="9">
        <f t="shared" si="44"/>
        <v>9.5534148259090568</v>
      </c>
      <c r="Z168" s="10">
        <f t="shared" si="45"/>
        <v>0.24443404018262269</v>
      </c>
      <c r="AA168">
        <f t="shared" si="46"/>
        <v>1.5699999999999932</v>
      </c>
    </row>
    <row r="169" spans="1:27">
      <c r="A169" s="1">
        <f t="shared" si="29"/>
        <v>5002004</v>
      </c>
      <c r="B169" s="1">
        <v>4</v>
      </c>
      <c r="C169" s="1">
        <v>2</v>
      </c>
      <c r="D169" s="2">
        <v>5</v>
      </c>
      <c r="E169" s="5">
        <v>860.5</v>
      </c>
      <c r="F169" s="5">
        <v>896.39</v>
      </c>
      <c r="G169" s="5">
        <v>27.07</v>
      </c>
      <c r="H169" s="5">
        <v>865.08</v>
      </c>
      <c r="I169" s="5">
        <v>910.38</v>
      </c>
      <c r="J169" s="5">
        <v>30.39</v>
      </c>
      <c r="K169" s="6">
        <f t="shared" si="30"/>
        <v>862.79</v>
      </c>
      <c r="L169" s="6">
        <f t="shared" si="31"/>
        <v>-4.5800000000000409</v>
      </c>
      <c r="M169" s="6">
        <f t="shared" si="32"/>
        <v>903.38499999999999</v>
      </c>
      <c r="N169" s="5">
        <f t="shared" si="33"/>
        <v>20.349060174858199</v>
      </c>
      <c r="O169" s="6">
        <f t="shared" si="34"/>
        <v>-13.990000000000009</v>
      </c>
      <c r="P169" s="6">
        <f t="shared" si="35"/>
        <v>40.698120349716397</v>
      </c>
      <c r="Q169" s="6">
        <f t="shared" si="36"/>
        <v>-0.11517414632408743</v>
      </c>
      <c r="R169" s="9">
        <f t="shared" si="37"/>
        <v>0.23121460940064131</v>
      </c>
      <c r="S169" s="9">
        <f t="shared" si="38"/>
        <v>9.4099999999999682</v>
      </c>
      <c r="T169">
        <f t="shared" si="39"/>
        <v>13.990000000000009</v>
      </c>
      <c r="U169" s="9">
        <f t="shared" si="40"/>
        <v>0.34375051918331401</v>
      </c>
      <c r="V169" s="9">
        <f t="shared" si="41"/>
        <v>1.9949324269115987</v>
      </c>
      <c r="W169" s="9">
        <f t="shared" si="42"/>
        <v>40.595000000000027</v>
      </c>
      <c r="X169">
        <f t="shared" si="43"/>
        <v>903.38499999999999</v>
      </c>
      <c r="Y169" s="9">
        <f t="shared" si="44"/>
        <v>44.394433562890342</v>
      </c>
      <c r="Z169" s="10">
        <f t="shared" si="45"/>
        <v>0.24592681838303035</v>
      </c>
      <c r="AA169">
        <f t="shared" si="46"/>
        <v>4.5800000000000409</v>
      </c>
    </row>
    <row r="170" spans="1:27">
      <c r="A170" s="1">
        <f t="shared" si="29"/>
        <v>2006003</v>
      </c>
      <c r="B170" s="1">
        <v>3</v>
      </c>
      <c r="C170" s="1">
        <v>6</v>
      </c>
      <c r="D170" s="2">
        <v>2</v>
      </c>
      <c r="E170" s="5">
        <v>674</v>
      </c>
      <c r="F170" s="5">
        <v>626.01</v>
      </c>
      <c r="G170" s="5">
        <v>21.11</v>
      </c>
      <c r="H170" s="5">
        <v>670.42</v>
      </c>
      <c r="I170" s="5">
        <v>646.20000000000005</v>
      </c>
      <c r="J170" s="5">
        <v>24.41</v>
      </c>
      <c r="K170" s="6">
        <f t="shared" si="30"/>
        <v>672.21</v>
      </c>
      <c r="L170" s="6">
        <f t="shared" si="31"/>
        <v>3.5800000000000409</v>
      </c>
      <c r="M170" s="6">
        <f t="shared" si="32"/>
        <v>636.10500000000002</v>
      </c>
      <c r="N170" s="5">
        <f t="shared" si="33"/>
        <v>16.135986179964334</v>
      </c>
      <c r="O170" s="6">
        <f t="shared" si="34"/>
        <v>-20.190000000000055</v>
      </c>
      <c r="P170" s="6">
        <f t="shared" si="35"/>
        <v>32.271972359928668</v>
      </c>
      <c r="Q170" s="6">
        <f t="shared" si="36"/>
        <v>-0.14423317889288734</v>
      </c>
      <c r="R170" s="9">
        <f t="shared" si="37"/>
        <v>0.73655244045494828</v>
      </c>
      <c r="S170" s="9">
        <f t="shared" si="38"/>
        <v>23.770000000000095</v>
      </c>
      <c r="T170">
        <f t="shared" si="39"/>
        <v>20.190000000000055</v>
      </c>
      <c r="U170" s="9">
        <f t="shared" si="40"/>
        <v>0.62562026810203553</v>
      </c>
      <c r="V170" s="9">
        <f t="shared" si="41"/>
        <v>2.237545297654675</v>
      </c>
      <c r="W170" s="9">
        <f t="shared" si="42"/>
        <v>36.105000000000018</v>
      </c>
      <c r="X170">
        <f t="shared" si="43"/>
        <v>636.10500000000002</v>
      </c>
      <c r="Y170" s="9">
        <f t="shared" si="44"/>
        <v>39.421513684105427</v>
      </c>
      <c r="Z170" s="10">
        <f t="shared" si="45"/>
        <v>0.24632498858215746</v>
      </c>
      <c r="AA170">
        <f t="shared" si="46"/>
        <v>3.5800000000000409</v>
      </c>
    </row>
    <row r="171" spans="1:27">
      <c r="A171" s="1">
        <f t="shared" si="29"/>
        <v>2007001</v>
      </c>
      <c r="B171" s="1">
        <v>1</v>
      </c>
      <c r="C171" s="1">
        <v>7</v>
      </c>
      <c r="D171" s="2">
        <v>2</v>
      </c>
      <c r="E171" s="5">
        <v>1421.2</v>
      </c>
      <c r="F171" s="5">
        <v>1429.55</v>
      </c>
      <c r="G171" s="5">
        <v>31.95</v>
      </c>
      <c r="H171" s="5">
        <v>1401.65</v>
      </c>
      <c r="I171" s="5">
        <v>1400.45</v>
      </c>
      <c r="J171" s="5">
        <v>31.96</v>
      </c>
      <c r="K171" s="6">
        <f t="shared" si="30"/>
        <v>1411.4250000000002</v>
      </c>
      <c r="L171" s="6">
        <f t="shared" si="31"/>
        <v>19.549999999999955</v>
      </c>
      <c r="M171" s="6">
        <f t="shared" si="32"/>
        <v>1415</v>
      </c>
      <c r="N171" s="5">
        <f t="shared" si="33"/>
        <v>22.595597469418685</v>
      </c>
      <c r="O171" s="6">
        <f t="shared" si="34"/>
        <v>29.099999999999909</v>
      </c>
      <c r="P171" s="6">
        <f t="shared" si="35"/>
        <v>45.19119493883737</v>
      </c>
      <c r="Q171" s="6">
        <f t="shared" si="36"/>
        <v>-3.129400643145932E-4</v>
      </c>
      <c r="R171" s="9">
        <f t="shared" si="37"/>
        <v>0.21132435229750193</v>
      </c>
      <c r="S171" s="9">
        <f t="shared" si="38"/>
        <v>9.5499999999999545</v>
      </c>
      <c r="T171">
        <f t="shared" si="39"/>
        <v>29.099999999999909</v>
      </c>
      <c r="U171" s="9">
        <f t="shared" si="40"/>
        <v>0.64393074888558288</v>
      </c>
      <c r="V171" s="9">
        <f t="shared" si="41"/>
        <v>0.15821666166775591</v>
      </c>
      <c r="W171" s="9">
        <f t="shared" si="42"/>
        <v>3.5749999999998181</v>
      </c>
      <c r="X171">
        <f t="shared" si="43"/>
        <v>1415</v>
      </c>
      <c r="Y171" s="9">
        <f t="shared" si="44"/>
        <v>62.622818534233858</v>
      </c>
      <c r="Z171" s="10">
        <f t="shared" si="45"/>
        <v>0.24633513756668982</v>
      </c>
      <c r="AA171">
        <f t="shared" si="46"/>
        <v>19.549999999999955</v>
      </c>
    </row>
    <row r="172" spans="1:27">
      <c r="A172" s="1">
        <f t="shared" si="29"/>
        <v>2005004</v>
      </c>
      <c r="B172" s="1">
        <v>4</v>
      </c>
      <c r="C172" s="1">
        <v>5</v>
      </c>
      <c r="D172" s="2">
        <v>2</v>
      </c>
      <c r="E172" s="5">
        <v>1789.91</v>
      </c>
      <c r="F172" s="5">
        <v>1733.77</v>
      </c>
      <c r="G172" s="5">
        <v>43.29</v>
      </c>
      <c r="H172" s="5">
        <v>1782.25</v>
      </c>
      <c r="I172" s="5">
        <v>1737.49</v>
      </c>
      <c r="J172" s="5">
        <v>40.82</v>
      </c>
      <c r="K172" s="6">
        <f t="shared" si="30"/>
        <v>1786.08</v>
      </c>
      <c r="L172" s="6">
        <f t="shared" si="31"/>
        <v>7.6600000000000819</v>
      </c>
      <c r="M172" s="6">
        <f t="shared" si="32"/>
        <v>1735.63</v>
      </c>
      <c r="N172" s="5">
        <f t="shared" si="33"/>
        <v>29.750195377509709</v>
      </c>
      <c r="O172" s="6">
        <f t="shared" si="34"/>
        <v>-3.7200000000000273</v>
      </c>
      <c r="P172" s="6">
        <f t="shared" si="35"/>
        <v>59.500390755019417</v>
      </c>
      <c r="Q172" s="6">
        <f t="shared" si="36"/>
        <v>5.8682005871542063E-2</v>
      </c>
      <c r="R172" s="9">
        <f t="shared" si="37"/>
        <v>0.19125924814267037</v>
      </c>
      <c r="S172" s="9">
        <f t="shared" si="38"/>
        <v>11.380000000000109</v>
      </c>
      <c r="T172">
        <f t="shared" si="39"/>
        <v>3.7200000000000273</v>
      </c>
      <c r="U172" s="9">
        <f t="shared" si="40"/>
        <v>6.2520597811136391E-2</v>
      </c>
      <c r="V172" s="9">
        <f t="shared" si="41"/>
        <v>1.6957871825654822</v>
      </c>
      <c r="W172" s="9">
        <f t="shared" si="42"/>
        <v>50.449999999999818</v>
      </c>
      <c r="X172">
        <f t="shared" si="43"/>
        <v>1735.63</v>
      </c>
      <c r="Y172" s="9">
        <f t="shared" si="44"/>
        <v>58.340121063947244</v>
      </c>
      <c r="Z172" s="10">
        <f t="shared" si="45"/>
        <v>0.24716189026627872</v>
      </c>
      <c r="AA172">
        <f t="shared" si="46"/>
        <v>7.6600000000000819</v>
      </c>
    </row>
    <row r="173" spans="1:27">
      <c r="A173" s="1">
        <f t="shared" si="29"/>
        <v>5004003</v>
      </c>
      <c r="B173" s="1">
        <v>3</v>
      </c>
      <c r="C173" s="1">
        <v>4</v>
      </c>
      <c r="D173" s="2">
        <v>5</v>
      </c>
      <c r="E173" s="5">
        <v>2438</v>
      </c>
      <c r="F173" s="5">
        <v>2388.9899999999998</v>
      </c>
      <c r="G173" s="5">
        <v>62.7</v>
      </c>
      <c r="H173" s="5">
        <v>2484.36</v>
      </c>
      <c r="I173" s="5">
        <v>2389.91</v>
      </c>
      <c r="J173" s="5">
        <v>67.489999999999995</v>
      </c>
      <c r="K173" s="6">
        <f t="shared" si="30"/>
        <v>2461.1800000000003</v>
      </c>
      <c r="L173" s="6">
        <f t="shared" si="31"/>
        <v>-46.360000000000127</v>
      </c>
      <c r="M173" s="6">
        <f t="shared" si="32"/>
        <v>2389.4499999999998</v>
      </c>
      <c r="N173" s="5">
        <f t="shared" si="33"/>
        <v>46.060259714856144</v>
      </c>
      <c r="O173" s="6">
        <f t="shared" si="34"/>
        <v>-0.92000000000007276</v>
      </c>
      <c r="P173" s="6">
        <f t="shared" si="35"/>
        <v>92.120519429712289</v>
      </c>
      <c r="Q173" s="6">
        <f t="shared" si="36"/>
        <v>-7.3485285228290911E-2</v>
      </c>
      <c r="R173" s="9">
        <f t="shared" si="37"/>
        <v>0.49326686694022231</v>
      </c>
      <c r="S173" s="9">
        <f t="shared" si="38"/>
        <v>45.440000000000055</v>
      </c>
      <c r="T173">
        <f t="shared" si="39"/>
        <v>0.92000000000007276</v>
      </c>
      <c r="U173" s="9">
        <f t="shared" si="40"/>
        <v>9.9869172003749975E-3</v>
      </c>
      <c r="V173" s="9">
        <f t="shared" si="41"/>
        <v>1.5573077625714056</v>
      </c>
      <c r="W173" s="9">
        <f t="shared" si="42"/>
        <v>71.730000000000473</v>
      </c>
      <c r="X173">
        <f t="shared" si="43"/>
        <v>2389.4499999999998</v>
      </c>
      <c r="Y173" s="9">
        <f t="shared" si="44"/>
        <v>51.876607183552494</v>
      </c>
      <c r="Z173" s="10">
        <f t="shared" si="45"/>
        <v>0.24734591162984684</v>
      </c>
      <c r="AA173">
        <f t="shared" si="46"/>
        <v>46.360000000000127</v>
      </c>
    </row>
    <row r="174" spans="1:27">
      <c r="A174" s="1">
        <f t="shared" si="29"/>
        <v>4005003</v>
      </c>
      <c r="B174" s="1">
        <v>3</v>
      </c>
      <c r="C174" s="1">
        <v>5</v>
      </c>
      <c r="D174" s="2">
        <v>4</v>
      </c>
      <c r="E174" s="5">
        <v>2472.0300000000002</v>
      </c>
      <c r="F174" s="5">
        <v>2531.96</v>
      </c>
      <c r="G174" s="5">
        <v>50.74</v>
      </c>
      <c r="H174" s="5">
        <v>2481.13</v>
      </c>
      <c r="I174" s="5">
        <v>2588.6799999999998</v>
      </c>
      <c r="J174" s="5">
        <v>75.430000000000007</v>
      </c>
      <c r="K174" s="6">
        <f t="shared" si="30"/>
        <v>2476.58</v>
      </c>
      <c r="L174" s="6">
        <f t="shared" si="31"/>
        <v>-9.0999999999999091</v>
      </c>
      <c r="M174" s="6">
        <f t="shared" si="32"/>
        <v>2560.3199999999997</v>
      </c>
      <c r="N174" s="5">
        <f t="shared" si="33"/>
        <v>45.453912097860183</v>
      </c>
      <c r="O174" s="6">
        <f t="shared" si="34"/>
        <v>-56.7199999999998</v>
      </c>
      <c r="P174" s="6">
        <f t="shared" si="35"/>
        <v>90.907824195720366</v>
      </c>
      <c r="Q174" s="6">
        <f t="shared" si="36"/>
        <v>-0.37694211773446595</v>
      </c>
      <c r="R174" s="9">
        <f t="shared" si="37"/>
        <v>0.52382729892947633</v>
      </c>
      <c r="S174" s="9">
        <f t="shared" si="38"/>
        <v>47.619999999999891</v>
      </c>
      <c r="T174">
        <f t="shared" si="39"/>
        <v>56.7199999999998</v>
      </c>
      <c r="U174" s="9">
        <f t="shared" si="40"/>
        <v>0.62392869372700255</v>
      </c>
      <c r="V174" s="9">
        <f t="shared" si="41"/>
        <v>1.8423056704054739</v>
      </c>
      <c r="W174" s="9">
        <f t="shared" si="42"/>
        <v>83.739999999999782</v>
      </c>
      <c r="X174">
        <f t="shared" si="43"/>
        <v>2560.3199999999997</v>
      </c>
      <c r="Y174" s="9">
        <f t="shared" si="44"/>
        <v>56.327824863297764</v>
      </c>
      <c r="Z174" s="10">
        <f t="shared" si="45"/>
        <v>0.24787295132789297</v>
      </c>
      <c r="AA174">
        <f t="shared" si="46"/>
        <v>9.0999999999999091</v>
      </c>
    </row>
    <row r="175" spans="1:27">
      <c r="A175" s="1">
        <f t="shared" si="29"/>
        <v>7001002</v>
      </c>
      <c r="B175" s="1">
        <v>2</v>
      </c>
      <c r="C175" s="1">
        <v>1</v>
      </c>
      <c r="D175" s="2">
        <v>7</v>
      </c>
      <c r="E175" s="5">
        <v>3236.25</v>
      </c>
      <c r="F175" s="5">
        <v>3292.72</v>
      </c>
      <c r="G175" s="5">
        <v>90.2</v>
      </c>
      <c r="H175" s="5">
        <v>3202.8</v>
      </c>
      <c r="I175" s="5">
        <v>3319.23</v>
      </c>
      <c r="J175" s="5">
        <v>74.150000000000006</v>
      </c>
      <c r="K175" s="6">
        <f t="shared" si="30"/>
        <v>3219.5250000000001</v>
      </c>
      <c r="L175" s="6">
        <f t="shared" si="31"/>
        <v>33.449999999999818</v>
      </c>
      <c r="M175" s="6">
        <f t="shared" si="32"/>
        <v>3305.9749999999999</v>
      </c>
      <c r="N175" s="5">
        <f t="shared" si="33"/>
        <v>58.382922374612257</v>
      </c>
      <c r="O175" s="6">
        <f t="shared" si="34"/>
        <v>-26.510000000000218</v>
      </c>
      <c r="P175" s="6">
        <f t="shared" si="35"/>
        <v>116.76584474922451</v>
      </c>
      <c r="Q175" s="6">
        <f t="shared" si="36"/>
        <v>0.19346976046559175</v>
      </c>
      <c r="R175" s="9">
        <f t="shared" si="37"/>
        <v>0.51350632651846806</v>
      </c>
      <c r="S175" s="9">
        <f t="shared" si="38"/>
        <v>59.960000000000036</v>
      </c>
      <c r="T175">
        <f t="shared" si="39"/>
        <v>26.510000000000218</v>
      </c>
      <c r="U175" s="9">
        <f t="shared" si="40"/>
        <v>0.22703556897939781</v>
      </c>
      <c r="V175" s="9">
        <f t="shared" si="41"/>
        <v>1.4807412250674266</v>
      </c>
      <c r="W175" s="9">
        <f t="shared" si="42"/>
        <v>86.449999999999818</v>
      </c>
      <c r="X175">
        <f t="shared" si="43"/>
        <v>3305.9749999999999</v>
      </c>
      <c r="Y175" s="9">
        <f t="shared" si="44"/>
        <v>56.625719740223197</v>
      </c>
      <c r="Z175" s="10">
        <f t="shared" si="45"/>
        <v>0.24791329129354883</v>
      </c>
      <c r="AA175">
        <f t="shared" si="46"/>
        <v>33.449999999999818</v>
      </c>
    </row>
    <row r="176" spans="1:27">
      <c r="A176" s="1">
        <f t="shared" si="29"/>
        <v>5005002</v>
      </c>
      <c r="B176" s="1">
        <v>2</v>
      </c>
      <c r="C176" s="1">
        <v>5</v>
      </c>
      <c r="D176" s="2">
        <v>5</v>
      </c>
      <c r="E176" s="5">
        <v>6315.62</v>
      </c>
      <c r="F176" s="5">
        <v>6393.59</v>
      </c>
      <c r="G176" s="5">
        <v>114.65</v>
      </c>
      <c r="H176" s="5">
        <v>6337.34</v>
      </c>
      <c r="I176" s="5">
        <v>6446.5</v>
      </c>
      <c r="J176" s="5">
        <v>157.81</v>
      </c>
      <c r="K176" s="6">
        <f t="shared" si="30"/>
        <v>6326.48</v>
      </c>
      <c r="L176" s="6">
        <f t="shared" si="31"/>
        <v>-21.720000000000255</v>
      </c>
      <c r="M176" s="6">
        <f t="shared" si="32"/>
        <v>6420.0450000000001</v>
      </c>
      <c r="N176" s="5">
        <f t="shared" si="33"/>
        <v>97.53027555584984</v>
      </c>
      <c r="O176" s="6">
        <f t="shared" si="34"/>
        <v>-52.909999999999854</v>
      </c>
      <c r="P176" s="6">
        <f t="shared" si="35"/>
        <v>195.06055111169968</v>
      </c>
      <c r="Q176" s="6">
        <f t="shared" si="36"/>
        <v>-0.30906177497860587</v>
      </c>
      <c r="R176" s="9">
        <f t="shared" si="37"/>
        <v>0.1598990663270449</v>
      </c>
      <c r="S176" s="9">
        <f t="shared" si="38"/>
        <v>31.1899999999996</v>
      </c>
      <c r="T176">
        <f t="shared" si="39"/>
        <v>52.909999999999854</v>
      </c>
      <c r="U176" s="9">
        <f t="shared" si="40"/>
        <v>0.27124910546213632</v>
      </c>
      <c r="V176" s="9">
        <f t="shared" si="41"/>
        <v>0.95934313183008846</v>
      </c>
      <c r="W176" s="9">
        <f t="shared" si="42"/>
        <v>93.565000000000509</v>
      </c>
      <c r="X176">
        <f t="shared" si="43"/>
        <v>6420.0450000000001</v>
      </c>
      <c r="Y176" s="9">
        <f t="shared" si="44"/>
        <v>65.826175138033094</v>
      </c>
      <c r="Z176" s="10">
        <f t="shared" si="45"/>
        <v>0.24931305621647656</v>
      </c>
      <c r="AA176">
        <f t="shared" si="46"/>
        <v>21.720000000000255</v>
      </c>
    </row>
    <row r="177" spans="1:27">
      <c r="A177" s="1">
        <f t="shared" si="29"/>
        <v>1007002</v>
      </c>
      <c r="B177" s="1">
        <v>2</v>
      </c>
      <c r="C177" s="1">
        <v>7</v>
      </c>
      <c r="D177" s="2">
        <v>1</v>
      </c>
      <c r="E177" s="5">
        <v>817.45</v>
      </c>
      <c r="F177" s="5">
        <v>812.4</v>
      </c>
      <c r="G177" s="5">
        <v>23.59</v>
      </c>
      <c r="H177" s="5">
        <v>784.36</v>
      </c>
      <c r="I177" s="5">
        <v>764.38</v>
      </c>
      <c r="J177" s="5">
        <v>20.53</v>
      </c>
      <c r="K177" s="6">
        <f t="shared" si="30"/>
        <v>800.90499999999997</v>
      </c>
      <c r="L177" s="6">
        <f t="shared" si="31"/>
        <v>33.090000000000032</v>
      </c>
      <c r="M177" s="6">
        <f t="shared" si="32"/>
        <v>788.39</v>
      </c>
      <c r="N177" s="5">
        <f t="shared" si="33"/>
        <v>15.636247951474804</v>
      </c>
      <c r="O177" s="6">
        <f t="shared" si="34"/>
        <v>48.019999999999982</v>
      </c>
      <c r="P177" s="6">
        <f t="shared" si="35"/>
        <v>31.272495902949608</v>
      </c>
      <c r="Q177" s="6">
        <f t="shared" si="36"/>
        <v>0.13804854755109824</v>
      </c>
      <c r="R177" s="9">
        <f t="shared" si="37"/>
        <v>0.47741632283951341</v>
      </c>
      <c r="S177" s="9">
        <f t="shared" si="38"/>
        <v>14.92999999999995</v>
      </c>
      <c r="T177">
        <f t="shared" si="39"/>
        <v>48.019999999999982</v>
      </c>
      <c r="U177" s="9">
        <f t="shared" si="40"/>
        <v>1.5355346163934027</v>
      </c>
      <c r="V177" s="9">
        <f t="shared" si="41"/>
        <v>0.80038382857823487</v>
      </c>
      <c r="W177" s="9">
        <f t="shared" si="42"/>
        <v>12.514999999999986</v>
      </c>
      <c r="X177">
        <f t="shared" si="43"/>
        <v>788.39</v>
      </c>
      <c r="Y177" s="9">
        <f t="shared" si="44"/>
        <v>50.420663732544568</v>
      </c>
      <c r="Z177" s="10">
        <f t="shared" si="45"/>
        <v>0.25070500593326811</v>
      </c>
      <c r="AA177">
        <f t="shared" si="46"/>
        <v>33.090000000000032</v>
      </c>
    </row>
    <row r="178" spans="1:27">
      <c r="A178" s="1">
        <f t="shared" si="29"/>
        <v>4001005</v>
      </c>
      <c r="B178" s="1">
        <v>5</v>
      </c>
      <c r="C178" s="1">
        <v>1</v>
      </c>
      <c r="D178" s="2">
        <v>4</v>
      </c>
      <c r="E178" s="5">
        <v>926.19</v>
      </c>
      <c r="F178" s="5">
        <v>972.92</v>
      </c>
      <c r="G178" s="5">
        <v>27.43</v>
      </c>
      <c r="H178" s="5">
        <v>907.91</v>
      </c>
      <c r="I178" s="5">
        <v>935.63</v>
      </c>
      <c r="J178" s="5">
        <v>41.25</v>
      </c>
      <c r="K178" s="6">
        <f t="shared" si="30"/>
        <v>917.05</v>
      </c>
      <c r="L178" s="6">
        <f t="shared" si="31"/>
        <v>18.280000000000086</v>
      </c>
      <c r="M178" s="6">
        <f t="shared" si="32"/>
        <v>954.27499999999998</v>
      </c>
      <c r="N178" s="5">
        <f t="shared" si="33"/>
        <v>24.768767631838287</v>
      </c>
      <c r="O178" s="6">
        <f t="shared" si="34"/>
        <v>37.289999999999964</v>
      </c>
      <c r="P178" s="6">
        <f t="shared" si="35"/>
        <v>49.537535263676574</v>
      </c>
      <c r="Q178" s="6">
        <f t="shared" si="36"/>
        <v>-0.38678492631972211</v>
      </c>
      <c r="R178" s="9">
        <f t="shared" si="37"/>
        <v>0.38374941140721164</v>
      </c>
      <c r="S178" s="9">
        <f t="shared" si="38"/>
        <v>19.009999999999877</v>
      </c>
      <c r="T178">
        <f t="shared" si="39"/>
        <v>37.289999999999964</v>
      </c>
      <c r="U178" s="9">
        <f t="shared" si="40"/>
        <v>0.75276252242898478</v>
      </c>
      <c r="V178" s="9">
        <f t="shared" si="41"/>
        <v>1.5029007721865919</v>
      </c>
      <c r="W178" s="9">
        <f t="shared" si="42"/>
        <v>37.225000000000023</v>
      </c>
      <c r="X178">
        <f t="shared" si="43"/>
        <v>954.27499999999998</v>
      </c>
      <c r="Y178" s="9">
        <f t="shared" si="44"/>
        <v>38.527350822790034</v>
      </c>
      <c r="Z178" s="10">
        <f t="shared" si="45"/>
        <v>0.25230338880007142</v>
      </c>
      <c r="AA178">
        <f t="shared" si="46"/>
        <v>18.280000000000086</v>
      </c>
    </row>
    <row r="179" spans="1:27">
      <c r="A179" s="1">
        <f t="shared" si="29"/>
        <v>6004002</v>
      </c>
      <c r="B179" s="1">
        <v>2</v>
      </c>
      <c r="C179" s="1">
        <v>4</v>
      </c>
      <c r="D179" s="2">
        <v>6</v>
      </c>
      <c r="E179" s="5">
        <v>2031.79</v>
      </c>
      <c r="F179" s="5">
        <v>2162.11</v>
      </c>
      <c r="G179" s="5">
        <v>58.07</v>
      </c>
      <c r="H179" s="5">
        <v>2009.68</v>
      </c>
      <c r="I179" s="5">
        <v>2014.14</v>
      </c>
      <c r="J179" s="5">
        <v>64.36</v>
      </c>
      <c r="K179" s="6">
        <f t="shared" si="30"/>
        <v>2020.7350000000001</v>
      </c>
      <c r="L179" s="6">
        <f t="shared" si="31"/>
        <v>22.1099999999999</v>
      </c>
      <c r="M179" s="6">
        <f t="shared" si="32"/>
        <v>2088.125</v>
      </c>
      <c r="N179" s="5">
        <f t="shared" si="33"/>
        <v>43.342630573143573</v>
      </c>
      <c r="O179" s="6">
        <f t="shared" si="34"/>
        <v>147.97000000000003</v>
      </c>
      <c r="P179" s="6">
        <f t="shared" si="35"/>
        <v>86.685261146287147</v>
      </c>
      <c r="Q179" s="6">
        <f t="shared" si="36"/>
        <v>-0.10248208939860207</v>
      </c>
      <c r="R179" s="9">
        <f t="shared" si="37"/>
        <v>1.4519192575033373</v>
      </c>
      <c r="S179" s="9">
        <f t="shared" si="38"/>
        <v>125.86000000000013</v>
      </c>
      <c r="T179">
        <f t="shared" si="39"/>
        <v>147.97000000000003</v>
      </c>
      <c r="U179" s="9">
        <f t="shared" si="40"/>
        <v>1.7069799184233962</v>
      </c>
      <c r="V179" s="9">
        <f t="shared" si="41"/>
        <v>1.5548202568433118</v>
      </c>
      <c r="W179" s="9">
        <f t="shared" si="42"/>
        <v>67.389999999999873</v>
      </c>
      <c r="X179">
        <f t="shared" si="43"/>
        <v>2088.125</v>
      </c>
      <c r="Y179" s="9">
        <f t="shared" si="44"/>
        <v>48.177163508249691</v>
      </c>
      <c r="Z179" s="10">
        <f t="shared" si="45"/>
        <v>0.25310867231290196</v>
      </c>
      <c r="AA179">
        <f t="shared" si="46"/>
        <v>22.1099999999999</v>
      </c>
    </row>
    <row r="180" spans="1:27">
      <c r="A180" s="1">
        <f t="shared" si="29"/>
        <v>4004004</v>
      </c>
      <c r="B180" s="1">
        <v>4</v>
      </c>
      <c r="C180" s="1">
        <v>4</v>
      </c>
      <c r="D180" s="2">
        <v>4</v>
      </c>
      <c r="E180" s="5">
        <v>402.57</v>
      </c>
      <c r="F180" s="5">
        <v>411.02</v>
      </c>
      <c r="G180" s="5">
        <v>15.47</v>
      </c>
      <c r="H180" s="5">
        <v>384.6</v>
      </c>
      <c r="I180" s="5">
        <v>421.63</v>
      </c>
      <c r="J180" s="5">
        <v>24.79</v>
      </c>
      <c r="K180" s="6">
        <f t="shared" si="30"/>
        <v>393.58500000000004</v>
      </c>
      <c r="L180" s="6">
        <f t="shared" si="31"/>
        <v>17.96999999999997</v>
      </c>
      <c r="M180" s="6">
        <f t="shared" si="32"/>
        <v>416.32499999999999</v>
      </c>
      <c r="N180" s="5">
        <f t="shared" si="33"/>
        <v>14.610484249332737</v>
      </c>
      <c r="O180" s="6">
        <f t="shared" si="34"/>
        <v>-10.610000000000014</v>
      </c>
      <c r="P180" s="6">
        <f t="shared" si="35"/>
        <v>29.220968498665474</v>
      </c>
      <c r="Q180" s="6">
        <f t="shared" si="36"/>
        <v>-0.43944089522348367</v>
      </c>
      <c r="R180" s="9">
        <f t="shared" si="37"/>
        <v>0.97806477568685779</v>
      </c>
      <c r="S180" s="9">
        <f t="shared" si="38"/>
        <v>28.579999999999984</v>
      </c>
      <c r="T180">
        <f t="shared" si="39"/>
        <v>10.610000000000014</v>
      </c>
      <c r="U180" s="9">
        <f t="shared" si="40"/>
        <v>0.36309542582356824</v>
      </c>
      <c r="V180" s="9">
        <f t="shared" si="41"/>
        <v>1.5564165849628488</v>
      </c>
      <c r="W180" s="9">
        <f t="shared" si="42"/>
        <v>22.739999999999952</v>
      </c>
      <c r="X180">
        <f t="shared" si="43"/>
        <v>416.32499999999999</v>
      </c>
      <c r="Y180" s="9">
        <f t="shared" si="44"/>
        <v>28.494948757021081</v>
      </c>
      <c r="Z180" s="10">
        <f t="shared" si="45"/>
        <v>0.25314027731674782</v>
      </c>
      <c r="AA180">
        <f t="shared" si="46"/>
        <v>17.96999999999997</v>
      </c>
    </row>
    <row r="181" spans="1:27">
      <c r="A181" s="1">
        <f t="shared" si="29"/>
        <v>1004005</v>
      </c>
      <c r="B181" s="1">
        <v>5</v>
      </c>
      <c r="C181" s="1">
        <v>4</v>
      </c>
      <c r="D181" s="2">
        <v>1</v>
      </c>
      <c r="E181" s="5">
        <v>1626.21</v>
      </c>
      <c r="F181" s="5">
        <v>1583.4</v>
      </c>
      <c r="G181" s="5">
        <v>44.19</v>
      </c>
      <c r="H181" s="5">
        <v>1634.38</v>
      </c>
      <c r="I181" s="5">
        <v>1632.61</v>
      </c>
      <c r="J181" s="5">
        <v>38.380000000000003</v>
      </c>
      <c r="K181" s="6">
        <f t="shared" si="30"/>
        <v>1630.2950000000001</v>
      </c>
      <c r="L181" s="6">
        <f t="shared" si="31"/>
        <v>-8.1700000000000728</v>
      </c>
      <c r="M181" s="6">
        <f t="shared" si="32"/>
        <v>1608.0050000000001</v>
      </c>
      <c r="N181" s="5">
        <f t="shared" si="33"/>
        <v>29.265083717631835</v>
      </c>
      <c r="O181" s="6">
        <f t="shared" si="34"/>
        <v>-49.209999999999809</v>
      </c>
      <c r="P181" s="6">
        <f t="shared" si="35"/>
        <v>58.530167435263671</v>
      </c>
      <c r="Q181" s="6">
        <f t="shared" si="36"/>
        <v>0.14003573784134729</v>
      </c>
      <c r="R181" s="9">
        <f t="shared" si="37"/>
        <v>0.70117687678565677</v>
      </c>
      <c r="S181" s="9">
        <f t="shared" si="38"/>
        <v>41.039999999999736</v>
      </c>
      <c r="T181">
        <f t="shared" si="39"/>
        <v>49.209999999999809</v>
      </c>
      <c r="U181" s="9">
        <f t="shared" si="40"/>
        <v>0.84076301429391465</v>
      </c>
      <c r="V181" s="9">
        <f t="shared" si="41"/>
        <v>0.76165850797038814</v>
      </c>
      <c r="W181" s="9">
        <f t="shared" si="42"/>
        <v>22.289999999999964</v>
      </c>
      <c r="X181">
        <f t="shared" si="43"/>
        <v>1608.0050000000001</v>
      </c>
      <c r="Y181" s="9">
        <f t="shared" si="44"/>
        <v>54.946195114801526</v>
      </c>
      <c r="Z181" s="10">
        <f t="shared" si="45"/>
        <v>0.25316397848035171</v>
      </c>
      <c r="AA181">
        <f t="shared" si="46"/>
        <v>8.1700000000000728</v>
      </c>
    </row>
    <row r="182" spans="1:27">
      <c r="A182" s="1">
        <f t="shared" ref="A182:A245" si="47">1000000*D182+1000*C182+ABS(B182)</f>
        <v>4006002</v>
      </c>
      <c r="B182" s="1">
        <v>2</v>
      </c>
      <c r="C182" s="1">
        <v>6</v>
      </c>
      <c r="D182" s="2">
        <v>4</v>
      </c>
      <c r="E182" s="5">
        <v>722.25</v>
      </c>
      <c r="F182" s="5">
        <v>689.21</v>
      </c>
      <c r="G182" s="5">
        <v>23.57</v>
      </c>
      <c r="H182" s="5">
        <v>729.64</v>
      </c>
      <c r="I182" s="5">
        <v>668.07</v>
      </c>
      <c r="J182" s="5">
        <v>59</v>
      </c>
      <c r="K182" s="6">
        <f t="shared" ref="K182:K245" si="48" xml:space="preserve"> 0.5*(E182+H182)</f>
        <v>725.94499999999994</v>
      </c>
      <c r="L182" s="6">
        <f t="shared" ref="L182:L245" si="49">E182-H182</f>
        <v>-7.3899999999999864</v>
      </c>
      <c r="M182" s="6">
        <f t="shared" ref="M182:M245" si="50">0.5*(F182+I182)</f>
        <v>678.6400000000001</v>
      </c>
      <c r="N182" s="5">
        <f t="shared" ref="N182:N245" si="51">0.5*P182</f>
        <v>31.766904554898012</v>
      </c>
      <c r="O182" s="6">
        <f t="shared" ref="O182:O245" si="52">F182-I182</f>
        <v>21.139999999999986</v>
      </c>
      <c r="P182" s="6">
        <f t="shared" ref="P182:P245" si="53">SQRT(G182*G182+J182*J182)</f>
        <v>63.533809109796024</v>
      </c>
      <c r="Q182" s="6">
        <f t="shared" ref="Q182:Q245" si="54">(G182*G182-J182*J182)/(G182*G182+J182*J182)</f>
        <v>-0.7247423656801143</v>
      </c>
      <c r="R182" s="9">
        <f t="shared" ref="R182:R245" si="55">ABS(O182-L182)/P182</f>
        <v>0.44905225107305974</v>
      </c>
      <c r="S182" s="9">
        <f t="shared" ref="S182:S245" si="56">ABS(O182-L182)</f>
        <v>28.529999999999973</v>
      </c>
      <c r="T182">
        <f t="shared" ref="T182:T245" si="57">ABS(O182)</f>
        <v>21.139999999999986</v>
      </c>
      <c r="U182" s="9">
        <f t="shared" ref="U182:U245" si="58">ABS(O182)/P182</f>
        <v>0.33273622809970155</v>
      </c>
      <c r="V182" s="9">
        <f t="shared" ref="V182:V245" si="59">ABS(M182-K182)/N182</f>
        <v>1.4891284077820566</v>
      </c>
      <c r="W182" s="9">
        <f t="shared" ref="W182:W245" si="60">ABS(M182-K182)</f>
        <v>47.304999999999836</v>
      </c>
      <c r="X182">
        <f t="shared" ref="X182:X245" si="61">ABS(M182)</f>
        <v>678.6400000000001</v>
      </c>
      <c r="Y182" s="9">
        <f t="shared" ref="Y182:Y245" si="62">ABS(M182)/N182</f>
        <v>21.363113891918793</v>
      </c>
      <c r="Z182" s="10">
        <f t="shared" ref="Z182:Z245" si="63">SQRT(0.001808*B182*B182+0.001113*C182*C182+0.001084*D182*D182)</f>
        <v>0.25425184365113268</v>
      </c>
      <c r="AA182">
        <f t="shared" si="46"/>
        <v>7.3899999999999864</v>
      </c>
    </row>
    <row r="183" spans="1:27">
      <c r="A183" s="1">
        <f t="shared" si="47"/>
        <v>7002002</v>
      </c>
      <c r="B183" s="1">
        <v>2</v>
      </c>
      <c r="C183" s="1">
        <v>2</v>
      </c>
      <c r="D183" s="2">
        <v>7</v>
      </c>
      <c r="E183" s="5">
        <v>1639.94</v>
      </c>
      <c r="F183" s="5">
        <v>1816.86</v>
      </c>
      <c r="G183" s="5">
        <v>74.5</v>
      </c>
      <c r="H183" s="5">
        <v>1638.36</v>
      </c>
      <c r="I183" s="5">
        <v>1721.89</v>
      </c>
      <c r="J183" s="5">
        <v>44.81</v>
      </c>
      <c r="K183" s="6">
        <f t="shared" si="48"/>
        <v>1639.15</v>
      </c>
      <c r="L183" s="6">
        <f t="shared" si="49"/>
        <v>1.5800000000001546</v>
      </c>
      <c r="M183" s="6">
        <f t="shared" si="50"/>
        <v>1769.375</v>
      </c>
      <c r="N183" s="5">
        <f t="shared" si="51"/>
        <v>43.468914467697488</v>
      </c>
      <c r="O183" s="6">
        <f t="shared" si="52"/>
        <v>94.9699999999998</v>
      </c>
      <c r="P183" s="6">
        <f t="shared" si="53"/>
        <v>86.937828935394975</v>
      </c>
      <c r="Q183" s="6">
        <f t="shared" si="54"/>
        <v>0.46867249008330186</v>
      </c>
      <c r="R183" s="9">
        <f t="shared" si="55"/>
        <v>1.0742159212349252</v>
      </c>
      <c r="S183" s="9">
        <f t="shared" si="56"/>
        <v>93.389999999999645</v>
      </c>
      <c r="T183">
        <f t="shared" si="57"/>
        <v>94.9699999999998</v>
      </c>
      <c r="U183" s="9">
        <f t="shared" si="58"/>
        <v>1.0923898280295643</v>
      </c>
      <c r="V183" s="9">
        <f t="shared" si="59"/>
        <v>2.9958190029514631</v>
      </c>
      <c r="W183" s="9">
        <f t="shared" si="60"/>
        <v>130.22499999999991</v>
      </c>
      <c r="X183">
        <f t="shared" si="61"/>
        <v>1769.375</v>
      </c>
      <c r="Y183" s="9">
        <f t="shared" si="62"/>
        <v>40.704375107293131</v>
      </c>
      <c r="Z183" s="10">
        <f t="shared" si="63"/>
        <v>0.2545584412271571</v>
      </c>
      <c r="AA183">
        <f t="shared" ref="AA183:AA246" si="64">ABS(L183)</f>
        <v>1.5800000000001546</v>
      </c>
    </row>
    <row r="184" spans="1:27">
      <c r="A184" s="1">
        <f t="shared" si="47"/>
        <v>7003001</v>
      </c>
      <c r="B184" s="1">
        <v>1</v>
      </c>
      <c r="C184" s="1">
        <v>3</v>
      </c>
      <c r="D184" s="2">
        <v>7</v>
      </c>
      <c r="E184" s="5">
        <v>353.54</v>
      </c>
      <c r="F184" s="5">
        <v>357.28</v>
      </c>
      <c r="G184" s="5">
        <v>27.6</v>
      </c>
      <c r="H184" s="5">
        <v>328.55</v>
      </c>
      <c r="I184" s="5">
        <v>320.26</v>
      </c>
      <c r="J184" s="5">
        <v>18.809999999999999</v>
      </c>
      <c r="K184" s="6">
        <f t="shared" si="48"/>
        <v>341.04500000000002</v>
      </c>
      <c r="L184" s="6">
        <f t="shared" si="49"/>
        <v>24.990000000000009</v>
      </c>
      <c r="M184" s="6">
        <f t="shared" si="50"/>
        <v>338.77</v>
      </c>
      <c r="N184" s="5">
        <f t="shared" si="51"/>
        <v>16.700120508547236</v>
      </c>
      <c r="O184" s="6">
        <f t="shared" si="52"/>
        <v>37.019999999999982</v>
      </c>
      <c r="P184" s="6">
        <f t="shared" si="53"/>
        <v>33.400241017094473</v>
      </c>
      <c r="Q184" s="6">
        <f t="shared" si="54"/>
        <v>0.3656800284624242</v>
      </c>
      <c r="R184" s="9">
        <f t="shared" si="55"/>
        <v>0.36017704165197301</v>
      </c>
      <c r="S184" s="9">
        <f t="shared" si="56"/>
        <v>12.029999999999973</v>
      </c>
      <c r="T184">
        <f t="shared" si="57"/>
        <v>37.019999999999982</v>
      </c>
      <c r="U184" s="9">
        <f t="shared" si="58"/>
        <v>1.1083752354078191</v>
      </c>
      <c r="V184" s="9">
        <f t="shared" si="59"/>
        <v>0.1362265618883213</v>
      </c>
      <c r="W184" s="9">
        <f t="shared" si="60"/>
        <v>2.2750000000000341</v>
      </c>
      <c r="X184">
        <f t="shared" si="61"/>
        <v>338.77</v>
      </c>
      <c r="Y184" s="9">
        <f t="shared" si="62"/>
        <v>20.285482360837765</v>
      </c>
      <c r="Z184" s="10">
        <f t="shared" si="63"/>
        <v>0.25483524089105103</v>
      </c>
      <c r="AA184">
        <f t="shared" si="64"/>
        <v>24.990000000000009</v>
      </c>
    </row>
    <row r="185" spans="1:27">
      <c r="A185" s="1">
        <f t="shared" si="47"/>
        <v>3003005</v>
      </c>
      <c r="B185" s="1">
        <v>5</v>
      </c>
      <c r="C185" s="1">
        <v>3</v>
      </c>
      <c r="D185" s="2">
        <v>3</v>
      </c>
      <c r="E185" s="5">
        <v>3409.29</v>
      </c>
      <c r="F185" s="5">
        <v>3341.94</v>
      </c>
      <c r="G185" s="5">
        <v>63.87</v>
      </c>
      <c r="H185" s="5">
        <v>3421.62</v>
      </c>
      <c r="I185" s="5">
        <v>3275.02</v>
      </c>
      <c r="J185" s="5">
        <v>74.290000000000006</v>
      </c>
      <c r="K185" s="6">
        <f t="shared" si="48"/>
        <v>3415.4549999999999</v>
      </c>
      <c r="L185" s="6">
        <f t="shared" si="49"/>
        <v>-12.329999999999927</v>
      </c>
      <c r="M185" s="6">
        <f t="shared" si="50"/>
        <v>3308.48</v>
      </c>
      <c r="N185" s="5">
        <f t="shared" si="51"/>
        <v>48.985663719092351</v>
      </c>
      <c r="O185" s="6">
        <f t="shared" si="52"/>
        <v>66.920000000000073</v>
      </c>
      <c r="P185" s="6">
        <f t="shared" si="53"/>
        <v>97.971327438184701</v>
      </c>
      <c r="Q185" s="6">
        <f t="shared" si="54"/>
        <v>-0.14998646125841442</v>
      </c>
      <c r="R185" s="9">
        <f t="shared" si="55"/>
        <v>0.80891013801974887</v>
      </c>
      <c r="S185" s="9">
        <f t="shared" si="56"/>
        <v>79.25</v>
      </c>
      <c r="T185">
        <f t="shared" si="57"/>
        <v>66.920000000000073</v>
      </c>
      <c r="U185" s="9">
        <f t="shared" si="58"/>
        <v>0.68305698973226059</v>
      </c>
      <c r="V185" s="9">
        <f t="shared" si="59"/>
        <v>2.1838021959536293</v>
      </c>
      <c r="W185" s="9">
        <f t="shared" si="60"/>
        <v>106.97499999999991</v>
      </c>
      <c r="X185">
        <f t="shared" si="61"/>
        <v>3308.48</v>
      </c>
      <c r="Y185" s="9">
        <f t="shared" si="62"/>
        <v>67.539760591434174</v>
      </c>
      <c r="Z185" s="10">
        <f t="shared" si="63"/>
        <v>0.25489801882321483</v>
      </c>
      <c r="AA185">
        <f t="shared" si="64"/>
        <v>12.329999999999927</v>
      </c>
    </row>
    <row r="186" spans="1:27">
      <c r="A186" s="1">
        <f t="shared" si="47"/>
        <v>6003003</v>
      </c>
      <c r="B186" s="1">
        <v>3</v>
      </c>
      <c r="C186" s="1">
        <v>3</v>
      </c>
      <c r="D186" s="2">
        <v>6</v>
      </c>
      <c r="E186" s="5">
        <v>1124.71</v>
      </c>
      <c r="F186" s="5">
        <v>1248.3399999999999</v>
      </c>
      <c r="G186" s="5">
        <v>36.74</v>
      </c>
      <c r="H186" s="5">
        <v>1117.3800000000001</v>
      </c>
      <c r="I186" s="5">
        <v>1236.6099999999999</v>
      </c>
      <c r="J186" s="5">
        <v>40.36</v>
      </c>
      <c r="K186" s="6">
        <f t="shared" si="48"/>
        <v>1121.0450000000001</v>
      </c>
      <c r="L186" s="6">
        <f t="shared" si="49"/>
        <v>7.3299999999999272</v>
      </c>
      <c r="M186" s="6">
        <f t="shared" si="50"/>
        <v>1242.4749999999999</v>
      </c>
      <c r="N186" s="5">
        <f t="shared" si="51"/>
        <v>27.288995950749086</v>
      </c>
      <c r="O186" s="6">
        <f t="shared" si="52"/>
        <v>11.730000000000018</v>
      </c>
      <c r="P186" s="6">
        <f t="shared" si="53"/>
        <v>54.577991901498173</v>
      </c>
      <c r="Q186" s="6">
        <f t="shared" si="54"/>
        <v>-9.3697465506755589E-2</v>
      </c>
      <c r="R186" s="9">
        <f t="shared" si="55"/>
        <v>8.0618576219168486E-2</v>
      </c>
      <c r="S186" s="9">
        <f t="shared" si="56"/>
        <v>4.4000000000000909</v>
      </c>
      <c r="T186">
        <f t="shared" si="57"/>
        <v>11.730000000000018</v>
      </c>
      <c r="U186" s="9">
        <f t="shared" si="58"/>
        <v>0.2149217952388246</v>
      </c>
      <c r="V186" s="9">
        <f t="shared" si="59"/>
        <v>4.4497789592242789</v>
      </c>
      <c r="W186" s="9">
        <f t="shared" si="60"/>
        <v>121.42999999999984</v>
      </c>
      <c r="X186">
        <f t="shared" si="61"/>
        <v>1242.4749999999999</v>
      </c>
      <c r="Y186" s="9">
        <f t="shared" si="62"/>
        <v>45.530257039958769</v>
      </c>
      <c r="Z186" s="10">
        <f t="shared" si="63"/>
        <v>0.25556408198336478</v>
      </c>
      <c r="AA186">
        <f t="shared" si="64"/>
        <v>7.3299999999999272</v>
      </c>
    </row>
    <row r="187" spans="1:27">
      <c r="A187" s="1">
        <f t="shared" si="47"/>
        <v>5003004</v>
      </c>
      <c r="B187" s="1">
        <v>4</v>
      </c>
      <c r="C187" s="1">
        <v>3</v>
      </c>
      <c r="D187" s="2">
        <v>5</v>
      </c>
      <c r="E187" s="5">
        <v>2383.38</v>
      </c>
      <c r="F187" s="5">
        <v>2378.14</v>
      </c>
      <c r="G187" s="5">
        <v>51.52</v>
      </c>
      <c r="H187" s="5">
        <v>2383.88</v>
      </c>
      <c r="I187" s="5">
        <v>2367.16</v>
      </c>
      <c r="J187" s="5">
        <v>60.34</v>
      </c>
      <c r="K187" s="6">
        <f t="shared" si="48"/>
        <v>2383.63</v>
      </c>
      <c r="L187" s="6">
        <f t="shared" si="49"/>
        <v>-0.5</v>
      </c>
      <c r="M187" s="6">
        <f t="shared" si="50"/>
        <v>2372.6499999999996</v>
      </c>
      <c r="N187" s="5">
        <f t="shared" si="51"/>
        <v>39.671230129654411</v>
      </c>
      <c r="O187" s="6">
        <f t="shared" si="52"/>
        <v>10.980000000000018</v>
      </c>
      <c r="P187" s="6">
        <f t="shared" si="53"/>
        <v>79.342460259308822</v>
      </c>
      <c r="Q187" s="6">
        <f t="shared" si="54"/>
        <v>-0.15672276102557714</v>
      </c>
      <c r="R187" s="9">
        <f t="shared" si="55"/>
        <v>0.14468923653842877</v>
      </c>
      <c r="S187" s="9">
        <f t="shared" si="56"/>
        <v>11.480000000000018</v>
      </c>
      <c r="T187">
        <f t="shared" si="57"/>
        <v>10.980000000000018</v>
      </c>
      <c r="U187" s="9">
        <f t="shared" si="58"/>
        <v>0.13838744052194668</v>
      </c>
      <c r="V187" s="9">
        <f t="shared" si="59"/>
        <v>0.27677488104390485</v>
      </c>
      <c r="W187" s="9">
        <f t="shared" si="60"/>
        <v>10.980000000000473</v>
      </c>
      <c r="X187">
        <f t="shared" si="61"/>
        <v>2372.6499999999996</v>
      </c>
      <c r="Y187" s="9">
        <f t="shared" si="62"/>
        <v>59.807825274024808</v>
      </c>
      <c r="Z187" s="10">
        <f t="shared" si="63"/>
        <v>0.25699221778100595</v>
      </c>
      <c r="AA187">
        <f t="shared" si="64"/>
        <v>0.5</v>
      </c>
    </row>
    <row r="188" spans="1:27">
      <c r="A188" s="1">
        <f t="shared" si="47"/>
        <v>3006003</v>
      </c>
      <c r="B188" s="1">
        <v>3</v>
      </c>
      <c r="C188" s="1">
        <v>6</v>
      </c>
      <c r="D188" s="2">
        <v>3</v>
      </c>
      <c r="E188" s="5">
        <v>80.75</v>
      </c>
      <c r="F188" s="5">
        <v>118.25</v>
      </c>
      <c r="G188" s="5">
        <v>10.87</v>
      </c>
      <c r="H188" s="5">
        <v>72.959999999999994</v>
      </c>
      <c r="I188" s="5">
        <v>97.78</v>
      </c>
      <c r="J188" s="5">
        <v>14.69</v>
      </c>
      <c r="K188" s="6">
        <f t="shared" si="48"/>
        <v>76.85499999999999</v>
      </c>
      <c r="L188" s="6">
        <f t="shared" si="49"/>
        <v>7.7900000000000063</v>
      </c>
      <c r="M188" s="6">
        <f t="shared" si="50"/>
        <v>108.015</v>
      </c>
      <c r="N188" s="5">
        <f t="shared" si="51"/>
        <v>9.1371904872340277</v>
      </c>
      <c r="O188" s="6">
        <f t="shared" si="52"/>
        <v>20.47</v>
      </c>
      <c r="P188" s="6">
        <f t="shared" si="53"/>
        <v>18.274380974468055</v>
      </c>
      <c r="Q188" s="6">
        <f t="shared" si="54"/>
        <v>-0.29237407659161624</v>
      </c>
      <c r="R188" s="9">
        <f t="shared" si="55"/>
        <v>0.69386755248868792</v>
      </c>
      <c r="S188" s="9">
        <f t="shared" si="56"/>
        <v>12.679999999999993</v>
      </c>
      <c r="T188">
        <f t="shared" si="57"/>
        <v>20.47</v>
      </c>
      <c r="U188" s="9">
        <f t="shared" si="58"/>
        <v>1.1201473816595779</v>
      </c>
      <c r="V188" s="9">
        <f t="shared" si="59"/>
        <v>3.4102386333671189</v>
      </c>
      <c r="W188" s="9">
        <f t="shared" si="60"/>
        <v>31.160000000000011</v>
      </c>
      <c r="X188">
        <f t="shared" si="61"/>
        <v>108.015</v>
      </c>
      <c r="Y188" s="9">
        <f t="shared" si="62"/>
        <v>11.821467457739065</v>
      </c>
      <c r="Z188" s="10">
        <f t="shared" si="63"/>
        <v>0.2570914234275426</v>
      </c>
      <c r="AA188">
        <f t="shared" si="64"/>
        <v>7.7900000000000063</v>
      </c>
    </row>
    <row r="189" spans="1:27">
      <c r="A189" s="1">
        <f t="shared" si="47"/>
        <v>3007001</v>
      </c>
      <c r="B189" s="1">
        <v>1</v>
      </c>
      <c r="C189" s="1">
        <v>7</v>
      </c>
      <c r="D189" s="2">
        <v>3</v>
      </c>
      <c r="E189" s="5">
        <v>4294.26</v>
      </c>
      <c r="F189" s="5">
        <v>4225.17</v>
      </c>
      <c r="G189" s="5">
        <v>78.94</v>
      </c>
      <c r="H189" s="5">
        <v>4289.62</v>
      </c>
      <c r="I189" s="5">
        <v>4329.84</v>
      </c>
      <c r="J189" s="5">
        <v>77.239999999999995</v>
      </c>
      <c r="K189" s="6">
        <f t="shared" si="48"/>
        <v>4291.9400000000005</v>
      </c>
      <c r="L189" s="6">
        <f t="shared" si="49"/>
        <v>4.6400000000003274</v>
      </c>
      <c r="M189" s="6">
        <f t="shared" si="50"/>
        <v>4277.5050000000001</v>
      </c>
      <c r="N189" s="5">
        <f t="shared" si="51"/>
        <v>55.221239573193209</v>
      </c>
      <c r="O189" s="6">
        <f t="shared" si="52"/>
        <v>-104.67000000000007</v>
      </c>
      <c r="P189" s="6">
        <f t="shared" si="53"/>
        <v>110.44247914638642</v>
      </c>
      <c r="Q189" s="6">
        <f t="shared" si="54"/>
        <v>2.1767173862876587E-2</v>
      </c>
      <c r="R189" s="9">
        <f t="shared" si="55"/>
        <v>0.98974598220595023</v>
      </c>
      <c r="S189" s="9">
        <f t="shared" si="56"/>
        <v>109.3100000000004</v>
      </c>
      <c r="T189">
        <f t="shared" si="57"/>
        <v>104.67000000000007</v>
      </c>
      <c r="U189" s="9">
        <f t="shared" si="58"/>
        <v>0.94773316217634707</v>
      </c>
      <c r="V189" s="9">
        <f t="shared" si="59"/>
        <v>0.26140304186521335</v>
      </c>
      <c r="W189" s="9">
        <f t="shared" si="60"/>
        <v>14.4350000000004</v>
      </c>
      <c r="X189">
        <f t="shared" si="61"/>
        <v>4277.5050000000001</v>
      </c>
      <c r="Y189" s="9">
        <f t="shared" si="62"/>
        <v>77.461227474446034</v>
      </c>
      <c r="Z189" s="10">
        <f t="shared" si="63"/>
        <v>0.2571011474108974</v>
      </c>
      <c r="AA189">
        <f t="shared" si="64"/>
        <v>4.6400000000003274</v>
      </c>
    </row>
    <row r="190" spans="1:27">
      <c r="A190" s="1">
        <f t="shared" si="47"/>
        <v>2007002</v>
      </c>
      <c r="B190" s="1">
        <v>2</v>
      </c>
      <c r="C190" s="1">
        <v>7</v>
      </c>
      <c r="D190" s="2">
        <v>2</v>
      </c>
      <c r="E190" s="5">
        <v>3055.18</v>
      </c>
      <c r="F190" s="5">
        <v>3094.44</v>
      </c>
      <c r="G190" s="5">
        <v>62.21</v>
      </c>
      <c r="H190" s="5">
        <v>3031.07</v>
      </c>
      <c r="I190" s="5">
        <v>3064.76</v>
      </c>
      <c r="J190" s="5">
        <v>55.78</v>
      </c>
      <c r="K190" s="6">
        <f t="shared" si="48"/>
        <v>3043.125</v>
      </c>
      <c r="L190" s="6">
        <f t="shared" si="49"/>
        <v>24.109999999999673</v>
      </c>
      <c r="M190" s="6">
        <f t="shared" si="50"/>
        <v>3079.6000000000004</v>
      </c>
      <c r="N190" s="5">
        <f t="shared" si="51"/>
        <v>41.777662991124814</v>
      </c>
      <c r="O190" s="6">
        <f t="shared" si="52"/>
        <v>29.679999999999836</v>
      </c>
      <c r="P190" s="6">
        <f t="shared" si="53"/>
        <v>83.555325982249627</v>
      </c>
      <c r="Q190" s="6">
        <f t="shared" si="54"/>
        <v>0.10866955740480989</v>
      </c>
      <c r="R190" s="9">
        <f t="shared" si="55"/>
        <v>6.6662417201070426E-2</v>
      </c>
      <c r="S190" s="9">
        <f t="shared" si="56"/>
        <v>5.5700000000001637</v>
      </c>
      <c r="T190">
        <f t="shared" si="57"/>
        <v>29.679999999999836</v>
      </c>
      <c r="U190" s="9">
        <f t="shared" si="58"/>
        <v>0.35521374192597865</v>
      </c>
      <c r="V190" s="9">
        <f t="shared" si="59"/>
        <v>0.87307420732818541</v>
      </c>
      <c r="W190" s="9">
        <f t="shared" si="60"/>
        <v>36.475000000000364</v>
      </c>
      <c r="X190">
        <f t="shared" si="61"/>
        <v>3079.6000000000004</v>
      </c>
      <c r="Y190" s="9">
        <f t="shared" si="62"/>
        <v>73.71403232043464</v>
      </c>
      <c r="Z190" s="10">
        <f t="shared" si="63"/>
        <v>0.25710892633278992</v>
      </c>
      <c r="AA190">
        <f t="shared" si="64"/>
        <v>24.109999999999673</v>
      </c>
    </row>
    <row r="191" spans="1:27">
      <c r="A191" s="1">
        <f t="shared" si="47"/>
        <v>3005004</v>
      </c>
      <c r="B191" s="1">
        <v>4</v>
      </c>
      <c r="C191" s="1">
        <v>5</v>
      </c>
      <c r="D191" s="2">
        <v>3</v>
      </c>
      <c r="E191" s="5">
        <v>505.57</v>
      </c>
      <c r="F191" s="5">
        <v>507.5</v>
      </c>
      <c r="G191" s="5">
        <v>18.89</v>
      </c>
      <c r="H191" s="5">
        <v>511.22</v>
      </c>
      <c r="I191" s="5">
        <v>508.57</v>
      </c>
      <c r="J191" s="5">
        <v>19.03</v>
      </c>
      <c r="K191" s="6">
        <f t="shared" si="48"/>
        <v>508.39499999999998</v>
      </c>
      <c r="L191" s="6">
        <f t="shared" si="49"/>
        <v>-5.6500000000000341</v>
      </c>
      <c r="M191" s="6">
        <f t="shared" si="50"/>
        <v>508.03499999999997</v>
      </c>
      <c r="N191" s="5">
        <f t="shared" si="51"/>
        <v>13.406835942906142</v>
      </c>
      <c r="O191" s="6">
        <f t="shared" si="52"/>
        <v>-1.0699999999999932</v>
      </c>
      <c r="P191" s="6">
        <f t="shared" si="53"/>
        <v>26.813671885812283</v>
      </c>
      <c r="Q191" s="6">
        <f t="shared" si="54"/>
        <v>-7.3838655971782234E-3</v>
      </c>
      <c r="R191" s="9">
        <f t="shared" si="55"/>
        <v>0.17080838534551554</v>
      </c>
      <c r="S191" s="9">
        <f t="shared" si="56"/>
        <v>4.5800000000000409</v>
      </c>
      <c r="T191">
        <f t="shared" si="57"/>
        <v>1.0699999999999932</v>
      </c>
      <c r="U191" s="9">
        <f t="shared" si="58"/>
        <v>3.9905015790327257E-2</v>
      </c>
      <c r="V191" s="9">
        <f t="shared" si="59"/>
        <v>2.6851973242090557E-2</v>
      </c>
      <c r="W191" s="9">
        <f t="shared" si="60"/>
        <v>0.36000000000001364</v>
      </c>
      <c r="X191">
        <f t="shared" si="61"/>
        <v>508.03499999999997</v>
      </c>
      <c r="Y191" s="9">
        <f t="shared" si="62"/>
        <v>37.893728405680442</v>
      </c>
      <c r="Z191" s="10">
        <f t="shared" si="63"/>
        <v>0.25789338882569285</v>
      </c>
      <c r="AA191">
        <f t="shared" si="64"/>
        <v>5.6500000000000341</v>
      </c>
    </row>
    <row r="192" spans="1:27">
      <c r="A192" s="1">
        <f t="shared" si="47"/>
        <v>4002005</v>
      </c>
      <c r="B192" s="1">
        <v>5</v>
      </c>
      <c r="C192" s="1">
        <v>2</v>
      </c>
      <c r="D192" s="2">
        <v>4</v>
      </c>
      <c r="E192" s="5">
        <v>2742.82</v>
      </c>
      <c r="F192" s="5">
        <v>2721.43</v>
      </c>
      <c r="G192" s="5">
        <v>53.86</v>
      </c>
      <c r="H192" s="5">
        <v>2746.04</v>
      </c>
      <c r="I192" s="5">
        <v>2709.04</v>
      </c>
      <c r="J192" s="5">
        <v>69.180000000000007</v>
      </c>
      <c r="K192" s="6">
        <f t="shared" si="48"/>
        <v>2744.4300000000003</v>
      </c>
      <c r="L192" s="6">
        <f t="shared" si="49"/>
        <v>-3.2199999999997999</v>
      </c>
      <c r="M192" s="6">
        <f t="shared" si="50"/>
        <v>2715.2349999999997</v>
      </c>
      <c r="N192" s="5">
        <f t="shared" si="51"/>
        <v>43.837118974677161</v>
      </c>
      <c r="O192" s="6">
        <f t="shared" si="52"/>
        <v>12.389999999999873</v>
      </c>
      <c r="P192" s="6">
        <f t="shared" si="53"/>
        <v>87.674237949354321</v>
      </c>
      <c r="Q192" s="6">
        <f t="shared" si="54"/>
        <v>-0.24522293623383146</v>
      </c>
      <c r="R192" s="9">
        <f t="shared" si="55"/>
        <v>0.17804545970524324</v>
      </c>
      <c r="S192" s="9">
        <f t="shared" si="56"/>
        <v>15.609999999999673</v>
      </c>
      <c r="T192">
        <f t="shared" si="57"/>
        <v>12.389999999999873</v>
      </c>
      <c r="U192" s="9">
        <f t="shared" si="58"/>
        <v>0.14131859357770579</v>
      </c>
      <c r="V192" s="9">
        <f t="shared" si="59"/>
        <v>0.66598810968543187</v>
      </c>
      <c r="W192" s="9">
        <f t="shared" si="60"/>
        <v>29.195000000000618</v>
      </c>
      <c r="X192">
        <f t="shared" si="61"/>
        <v>2715.2349999999997</v>
      </c>
      <c r="Y192" s="9">
        <f t="shared" si="62"/>
        <v>61.939175372553009</v>
      </c>
      <c r="Z192" s="10">
        <f t="shared" si="63"/>
        <v>0.25883585532147591</v>
      </c>
      <c r="AA192">
        <f t="shared" si="64"/>
        <v>3.2199999999997999</v>
      </c>
    </row>
    <row r="193" spans="1:27">
      <c r="A193" s="1">
        <f t="shared" si="47"/>
        <v>1001006</v>
      </c>
      <c r="B193" s="1">
        <v>6</v>
      </c>
      <c r="C193" s="1">
        <v>1</v>
      </c>
      <c r="D193" s="2">
        <v>1</v>
      </c>
      <c r="E193" s="5">
        <v>105.2</v>
      </c>
      <c r="F193" s="5">
        <v>105.88</v>
      </c>
      <c r="G193" s="5">
        <v>9.25</v>
      </c>
      <c r="H193" s="5">
        <v>100.32</v>
      </c>
      <c r="I193" s="5">
        <v>90.33</v>
      </c>
      <c r="J193" s="5">
        <v>13.07</v>
      </c>
      <c r="K193" s="6">
        <f t="shared" si="48"/>
        <v>102.75999999999999</v>
      </c>
      <c r="L193" s="6">
        <f t="shared" si="49"/>
        <v>4.8800000000000097</v>
      </c>
      <c r="M193" s="6">
        <f t="shared" si="50"/>
        <v>98.10499999999999</v>
      </c>
      <c r="N193" s="5">
        <f t="shared" si="51"/>
        <v>8.0060508367109442</v>
      </c>
      <c r="O193" s="6">
        <f t="shared" si="52"/>
        <v>15.549999999999997</v>
      </c>
      <c r="P193" s="6">
        <f t="shared" si="53"/>
        <v>16.012101673421888</v>
      </c>
      <c r="Q193" s="6">
        <f t="shared" si="54"/>
        <v>-0.33255300377475649</v>
      </c>
      <c r="R193" s="9">
        <f t="shared" si="55"/>
        <v>0.66637098724590726</v>
      </c>
      <c r="S193" s="9">
        <f t="shared" si="56"/>
        <v>10.669999999999987</v>
      </c>
      <c r="T193">
        <f t="shared" si="57"/>
        <v>15.549999999999997</v>
      </c>
      <c r="U193" s="9">
        <f t="shared" si="58"/>
        <v>0.97114047344647314</v>
      </c>
      <c r="V193" s="9">
        <f t="shared" si="59"/>
        <v>0.58143522879657028</v>
      </c>
      <c r="W193" s="9">
        <f t="shared" si="60"/>
        <v>4.6550000000000011</v>
      </c>
      <c r="X193">
        <f t="shared" si="61"/>
        <v>98.10499999999999</v>
      </c>
      <c r="Y193" s="9">
        <f t="shared" si="62"/>
        <v>12.253856739223956</v>
      </c>
      <c r="Z193" s="10">
        <f t="shared" si="63"/>
        <v>0.25939352343495398</v>
      </c>
      <c r="AA193">
        <f t="shared" si="64"/>
        <v>4.8800000000000097</v>
      </c>
    </row>
    <row r="194" spans="1:27">
      <c r="A194" s="1">
        <f t="shared" si="47"/>
        <v>2004005</v>
      </c>
      <c r="B194" s="1">
        <v>5</v>
      </c>
      <c r="C194" s="1">
        <v>4</v>
      </c>
      <c r="D194" s="2">
        <v>2</v>
      </c>
      <c r="E194" s="5">
        <v>197.81</v>
      </c>
      <c r="F194" s="5">
        <v>209.8</v>
      </c>
      <c r="G194" s="5">
        <v>13.14</v>
      </c>
      <c r="H194" s="5">
        <v>202.49</v>
      </c>
      <c r="I194" s="5">
        <v>224.5</v>
      </c>
      <c r="J194" s="5">
        <v>20.52</v>
      </c>
      <c r="K194" s="6">
        <f t="shared" si="48"/>
        <v>200.15</v>
      </c>
      <c r="L194" s="6">
        <f t="shared" si="49"/>
        <v>-4.6800000000000068</v>
      </c>
      <c r="M194" s="6">
        <f t="shared" si="50"/>
        <v>217.15</v>
      </c>
      <c r="N194" s="5">
        <f t="shared" si="51"/>
        <v>12.183287733612795</v>
      </c>
      <c r="O194" s="6">
        <f t="shared" si="52"/>
        <v>-14.699999999999989</v>
      </c>
      <c r="P194" s="6">
        <f t="shared" si="53"/>
        <v>24.366575467225591</v>
      </c>
      <c r="Q194" s="6">
        <f t="shared" si="54"/>
        <v>-0.41839017735334239</v>
      </c>
      <c r="R194" s="9">
        <f t="shared" si="55"/>
        <v>0.41121904936856818</v>
      </c>
      <c r="S194" s="9">
        <f t="shared" si="56"/>
        <v>10.019999999999982</v>
      </c>
      <c r="T194">
        <f t="shared" si="57"/>
        <v>14.699999999999989</v>
      </c>
      <c r="U194" s="9">
        <f t="shared" si="58"/>
        <v>0.60328543170837901</v>
      </c>
      <c r="V194" s="9">
        <f t="shared" si="59"/>
        <v>1.3953540597336669</v>
      </c>
      <c r="W194" s="9">
        <f t="shared" si="60"/>
        <v>17</v>
      </c>
      <c r="X194">
        <f t="shared" si="61"/>
        <v>217.15</v>
      </c>
      <c r="Y194" s="9">
        <f t="shared" si="62"/>
        <v>17.82359612183328</v>
      </c>
      <c r="Z194" s="10">
        <f t="shared" si="63"/>
        <v>0.25950722533293746</v>
      </c>
      <c r="AA194">
        <f t="shared" si="64"/>
        <v>4.6800000000000068</v>
      </c>
    </row>
    <row r="195" spans="1:27">
      <c r="A195" s="1">
        <f t="shared" si="47"/>
        <v>6005001</v>
      </c>
      <c r="B195" s="1">
        <v>1</v>
      </c>
      <c r="C195" s="1">
        <v>5</v>
      </c>
      <c r="D195" s="2">
        <v>6</v>
      </c>
      <c r="E195" s="5">
        <v>4259.54</v>
      </c>
      <c r="F195" s="5">
        <v>4484.9799999999996</v>
      </c>
      <c r="G195" s="5">
        <v>88.97</v>
      </c>
      <c r="H195" s="5">
        <v>4299.2</v>
      </c>
      <c r="I195" s="5">
        <v>4462.34</v>
      </c>
      <c r="J195" s="5">
        <v>130.72999999999999</v>
      </c>
      <c r="K195" s="6">
        <f t="shared" si="48"/>
        <v>4279.37</v>
      </c>
      <c r="L195" s="6">
        <f t="shared" si="49"/>
        <v>-39.659999999999854</v>
      </c>
      <c r="M195" s="6">
        <f t="shared" si="50"/>
        <v>4473.66</v>
      </c>
      <c r="N195" s="5">
        <f t="shared" si="51"/>
        <v>79.066417966163101</v>
      </c>
      <c r="O195" s="6">
        <f t="shared" si="52"/>
        <v>22.639999999999418</v>
      </c>
      <c r="P195" s="6">
        <f t="shared" si="53"/>
        <v>158.1328359323262</v>
      </c>
      <c r="Q195" s="6">
        <f t="shared" si="54"/>
        <v>-0.36689891525127066</v>
      </c>
      <c r="R195" s="9">
        <f t="shared" si="55"/>
        <v>0.39397257143140652</v>
      </c>
      <c r="S195" s="9">
        <f t="shared" si="56"/>
        <v>62.299999999999272</v>
      </c>
      <c r="T195">
        <f t="shared" si="57"/>
        <v>22.639999999999418</v>
      </c>
      <c r="U195" s="9">
        <f t="shared" si="58"/>
        <v>0.14317077074168408</v>
      </c>
      <c r="V195" s="9">
        <f t="shared" si="59"/>
        <v>2.4573011525973949</v>
      </c>
      <c r="W195" s="9">
        <f t="shared" si="60"/>
        <v>194.28999999999996</v>
      </c>
      <c r="X195">
        <f t="shared" si="61"/>
        <v>4473.66</v>
      </c>
      <c r="Y195" s="9">
        <f t="shared" si="62"/>
        <v>56.581038006736648</v>
      </c>
      <c r="Z195" s="10">
        <f t="shared" si="63"/>
        <v>0.26202480798580885</v>
      </c>
      <c r="AA195">
        <f t="shared" si="64"/>
        <v>39.659999999999854</v>
      </c>
    </row>
    <row r="196" spans="1:27">
      <c r="A196" s="1">
        <f t="shared" si="47"/>
        <v>5006001</v>
      </c>
      <c r="B196" s="1">
        <v>1</v>
      </c>
      <c r="C196" s="1">
        <v>6</v>
      </c>
      <c r="D196" s="2">
        <v>5</v>
      </c>
      <c r="E196" s="5">
        <v>2434.44</v>
      </c>
      <c r="F196" s="5">
        <v>2570.09</v>
      </c>
      <c r="G196" s="5">
        <v>62.16</v>
      </c>
      <c r="H196" s="5">
        <v>2464.79</v>
      </c>
      <c r="I196" s="5">
        <v>2599.4299999999998</v>
      </c>
      <c r="J196" s="5">
        <v>76.59</v>
      </c>
      <c r="K196" s="6">
        <f t="shared" si="48"/>
        <v>2449.6149999999998</v>
      </c>
      <c r="L196" s="6">
        <f t="shared" si="49"/>
        <v>-30.349999999999909</v>
      </c>
      <c r="M196" s="6">
        <f t="shared" si="50"/>
        <v>2584.7600000000002</v>
      </c>
      <c r="N196" s="5">
        <f t="shared" si="51"/>
        <v>49.320111769946344</v>
      </c>
      <c r="O196" s="6">
        <f t="shared" si="52"/>
        <v>-29.339999999999691</v>
      </c>
      <c r="P196" s="6">
        <f t="shared" si="53"/>
        <v>98.640223539892688</v>
      </c>
      <c r="Q196" s="6">
        <f t="shared" si="54"/>
        <v>-0.20577434468785621</v>
      </c>
      <c r="R196" s="9">
        <f t="shared" si="55"/>
        <v>1.0239230648050466E-2</v>
      </c>
      <c r="S196" s="9">
        <f t="shared" si="56"/>
        <v>1.0100000000002183</v>
      </c>
      <c r="T196">
        <f t="shared" si="57"/>
        <v>29.339999999999691</v>
      </c>
      <c r="U196" s="9">
        <f t="shared" si="58"/>
        <v>0.29744458139973523</v>
      </c>
      <c r="V196" s="9">
        <f t="shared" si="59"/>
        <v>2.7401600513474964</v>
      </c>
      <c r="W196" s="9">
        <f t="shared" si="60"/>
        <v>135.14500000000044</v>
      </c>
      <c r="X196">
        <f t="shared" si="61"/>
        <v>2584.7600000000002</v>
      </c>
      <c r="Y196" s="9">
        <f t="shared" si="62"/>
        <v>52.407829326434069</v>
      </c>
      <c r="Z196" s="10">
        <f t="shared" si="63"/>
        <v>0.26263282353887146</v>
      </c>
      <c r="AA196">
        <f t="shared" si="64"/>
        <v>30.349999999999909</v>
      </c>
    </row>
    <row r="197" spans="1:27">
      <c r="A197" s="1">
        <f t="shared" si="47"/>
        <v>6001004</v>
      </c>
      <c r="B197" s="1">
        <v>4</v>
      </c>
      <c r="C197" s="1">
        <v>1</v>
      </c>
      <c r="D197" s="2">
        <v>6</v>
      </c>
      <c r="E197" s="5">
        <v>40.56</v>
      </c>
      <c r="F197" s="5">
        <v>43.95</v>
      </c>
      <c r="G197" s="5">
        <v>14.53</v>
      </c>
      <c r="H197" s="5">
        <v>36.97</v>
      </c>
      <c r="I197" s="5">
        <v>15.32</v>
      </c>
      <c r="J197" s="5">
        <v>27.77</v>
      </c>
      <c r="K197" s="6">
        <f t="shared" si="48"/>
        <v>38.765000000000001</v>
      </c>
      <c r="L197" s="6">
        <f t="shared" si="49"/>
        <v>3.5900000000000034</v>
      </c>
      <c r="M197" s="6">
        <f t="shared" si="50"/>
        <v>29.635000000000002</v>
      </c>
      <c r="N197" s="5">
        <f t="shared" si="51"/>
        <v>15.670783324390648</v>
      </c>
      <c r="O197" s="6">
        <f t="shared" si="52"/>
        <v>28.630000000000003</v>
      </c>
      <c r="P197" s="6">
        <f t="shared" si="53"/>
        <v>31.341566648781296</v>
      </c>
      <c r="Q197" s="6">
        <f t="shared" si="54"/>
        <v>-0.57014713927747485</v>
      </c>
      <c r="R197" s="9">
        <f t="shared" si="55"/>
        <v>0.79893900265428086</v>
      </c>
      <c r="S197" s="9">
        <f t="shared" si="56"/>
        <v>25.04</v>
      </c>
      <c r="T197">
        <f t="shared" si="57"/>
        <v>28.630000000000003</v>
      </c>
      <c r="U197" s="9">
        <f t="shared" si="58"/>
        <v>0.91348337244377253</v>
      </c>
      <c r="V197" s="9">
        <f t="shared" si="59"/>
        <v>0.58261286695156422</v>
      </c>
      <c r="W197" s="9">
        <f t="shared" si="60"/>
        <v>9.129999999999999</v>
      </c>
      <c r="X197">
        <f t="shared" si="61"/>
        <v>29.635000000000002</v>
      </c>
      <c r="Y197" s="9">
        <f t="shared" si="62"/>
        <v>1.891098829365784</v>
      </c>
      <c r="Z197" s="10">
        <f t="shared" si="63"/>
        <v>0.26280220699225487</v>
      </c>
      <c r="AA197">
        <f t="shared" si="64"/>
        <v>3.5900000000000034</v>
      </c>
    </row>
    <row r="198" spans="1:27">
      <c r="A198" s="1">
        <f t="shared" si="47"/>
        <v>1006004</v>
      </c>
      <c r="B198" s="1">
        <v>4</v>
      </c>
      <c r="C198" s="1">
        <v>6</v>
      </c>
      <c r="D198" s="2">
        <v>1</v>
      </c>
      <c r="E198" s="5">
        <v>562.08000000000004</v>
      </c>
      <c r="F198" s="5">
        <v>592.5</v>
      </c>
      <c r="G198" s="5">
        <v>19.899999999999999</v>
      </c>
      <c r="H198" s="5">
        <v>547.91</v>
      </c>
      <c r="I198" s="5">
        <v>558.22</v>
      </c>
      <c r="J198" s="5">
        <v>19.38</v>
      </c>
      <c r="K198" s="6">
        <f t="shared" si="48"/>
        <v>554.995</v>
      </c>
      <c r="L198" s="6">
        <f t="shared" si="49"/>
        <v>14.170000000000073</v>
      </c>
      <c r="M198" s="6">
        <f t="shared" si="50"/>
        <v>575.36</v>
      </c>
      <c r="N198" s="5">
        <f t="shared" si="51"/>
        <v>13.888794044120605</v>
      </c>
      <c r="O198" s="6">
        <f t="shared" si="52"/>
        <v>34.279999999999973</v>
      </c>
      <c r="P198" s="6">
        <f t="shared" si="53"/>
        <v>27.77758808824121</v>
      </c>
      <c r="Q198" s="6">
        <f t="shared" si="54"/>
        <v>2.6471939143156011E-2</v>
      </c>
      <c r="R198" s="9">
        <f t="shared" si="55"/>
        <v>0.72396494382868515</v>
      </c>
      <c r="S198" s="9">
        <f t="shared" si="56"/>
        <v>20.1099999999999</v>
      </c>
      <c r="T198">
        <f t="shared" si="57"/>
        <v>34.279999999999973</v>
      </c>
      <c r="U198" s="9">
        <f t="shared" si="58"/>
        <v>1.2340884273718264</v>
      </c>
      <c r="V198" s="9">
        <f t="shared" si="59"/>
        <v>1.4662900130354304</v>
      </c>
      <c r="W198" s="9">
        <f t="shared" si="60"/>
        <v>20.365000000000009</v>
      </c>
      <c r="X198">
        <f t="shared" si="61"/>
        <v>575.36</v>
      </c>
      <c r="Y198" s="9">
        <f t="shared" si="62"/>
        <v>41.426202892220225</v>
      </c>
      <c r="Z198" s="10">
        <f t="shared" si="63"/>
        <v>0.26472627372438878</v>
      </c>
      <c r="AA198">
        <f t="shared" si="64"/>
        <v>14.170000000000073</v>
      </c>
    </row>
    <row r="199" spans="1:27">
      <c r="A199" s="1">
        <f t="shared" si="47"/>
        <v>7003002</v>
      </c>
      <c r="B199" s="1">
        <v>2</v>
      </c>
      <c r="C199" s="1">
        <v>3</v>
      </c>
      <c r="D199" s="2">
        <v>7</v>
      </c>
      <c r="E199" s="5">
        <v>1310.5899999999999</v>
      </c>
      <c r="F199" s="5">
        <v>1389.13</v>
      </c>
      <c r="G199" s="5">
        <v>55.78</v>
      </c>
      <c r="H199" s="5">
        <v>1349.46</v>
      </c>
      <c r="I199" s="5">
        <v>1320.98</v>
      </c>
      <c r="J199" s="5">
        <v>62.75</v>
      </c>
      <c r="K199" s="6">
        <f t="shared" si="48"/>
        <v>1330.0250000000001</v>
      </c>
      <c r="L199" s="6">
        <f t="shared" si="49"/>
        <v>-38.870000000000118</v>
      </c>
      <c r="M199" s="6">
        <f t="shared" si="50"/>
        <v>1355.0550000000001</v>
      </c>
      <c r="N199" s="5">
        <f t="shared" si="51"/>
        <v>41.979074846880557</v>
      </c>
      <c r="O199" s="6">
        <f t="shared" si="52"/>
        <v>68.150000000000091</v>
      </c>
      <c r="P199" s="6">
        <f t="shared" si="53"/>
        <v>83.958149693761115</v>
      </c>
      <c r="Q199" s="6">
        <f t="shared" si="54"/>
        <v>-0.11720208690321018</v>
      </c>
      <c r="R199" s="9">
        <f t="shared" si="55"/>
        <v>1.2746826888200564</v>
      </c>
      <c r="S199" s="9">
        <f t="shared" si="56"/>
        <v>107.02000000000021</v>
      </c>
      <c r="T199">
        <f t="shared" si="57"/>
        <v>68.150000000000091</v>
      </c>
      <c r="U199" s="9">
        <f t="shared" si="58"/>
        <v>0.81171393424674632</v>
      </c>
      <c r="V199" s="9">
        <f t="shared" si="59"/>
        <v>0.59624944311653738</v>
      </c>
      <c r="W199" s="9">
        <f t="shared" si="60"/>
        <v>25.029999999999973</v>
      </c>
      <c r="X199">
        <f t="shared" si="61"/>
        <v>1355.0550000000001</v>
      </c>
      <c r="Y199" s="9">
        <f t="shared" si="62"/>
        <v>32.279296409999219</v>
      </c>
      <c r="Z199" s="10">
        <f t="shared" si="63"/>
        <v>0.26526401942215982</v>
      </c>
      <c r="AA199">
        <f t="shared" si="64"/>
        <v>38.870000000000118</v>
      </c>
    </row>
    <row r="200" spans="1:27">
      <c r="A200" s="1">
        <f t="shared" si="47"/>
        <v>7001003</v>
      </c>
      <c r="B200" s="1">
        <v>3</v>
      </c>
      <c r="C200" s="1">
        <v>1</v>
      </c>
      <c r="D200" s="2">
        <v>7</v>
      </c>
      <c r="E200" s="5">
        <v>394.2</v>
      </c>
      <c r="F200" s="5">
        <v>432.91</v>
      </c>
      <c r="G200" s="5">
        <v>24.13</v>
      </c>
      <c r="H200" s="5">
        <v>383.27</v>
      </c>
      <c r="I200" s="5">
        <v>421.6</v>
      </c>
      <c r="J200" s="5">
        <v>20.61</v>
      </c>
      <c r="K200" s="6">
        <f t="shared" si="48"/>
        <v>388.73500000000001</v>
      </c>
      <c r="L200" s="6">
        <f t="shared" si="49"/>
        <v>10.930000000000007</v>
      </c>
      <c r="M200" s="6">
        <f t="shared" si="50"/>
        <v>427.255</v>
      </c>
      <c r="N200" s="5">
        <f t="shared" si="51"/>
        <v>15.866860117868312</v>
      </c>
      <c r="O200" s="6">
        <f t="shared" si="52"/>
        <v>11.310000000000002</v>
      </c>
      <c r="P200" s="6">
        <f t="shared" si="53"/>
        <v>31.733720235736623</v>
      </c>
      <c r="Q200" s="6">
        <f t="shared" si="54"/>
        <v>0.15638556585758703</v>
      </c>
      <c r="R200" s="9">
        <f t="shared" si="55"/>
        <v>1.1974643917483778E-2</v>
      </c>
      <c r="S200" s="9">
        <f t="shared" si="56"/>
        <v>0.37999999999999545</v>
      </c>
      <c r="T200">
        <f t="shared" si="57"/>
        <v>11.310000000000002</v>
      </c>
      <c r="U200" s="9">
        <f t="shared" si="58"/>
        <v>0.35640321764932414</v>
      </c>
      <c r="V200" s="9">
        <f t="shared" si="59"/>
        <v>2.4277014931656864</v>
      </c>
      <c r="W200" s="9">
        <f t="shared" si="60"/>
        <v>38.519999999999982</v>
      </c>
      <c r="X200">
        <f t="shared" si="61"/>
        <v>427.255</v>
      </c>
      <c r="Y200" s="9">
        <f t="shared" si="62"/>
        <v>26.927507826129435</v>
      </c>
      <c r="Z200" s="10">
        <f t="shared" si="63"/>
        <v>0.2655202440493003</v>
      </c>
      <c r="AA200">
        <f t="shared" si="64"/>
        <v>10.930000000000007</v>
      </c>
    </row>
    <row r="201" spans="1:27">
      <c r="A201" s="1">
        <f t="shared" si="47"/>
        <v>2001006</v>
      </c>
      <c r="B201" s="1">
        <v>6</v>
      </c>
      <c r="C201" s="1">
        <v>1</v>
      </c>
      <c r="D201" s="2">
        <v>2</v>
      </c>
      <c r="E201" s="5">
        <v>5442.55</v>
      </c>
      <c r="F201" s="5">
        <v>5627.11</v>
      </c>
      <c r="G201" s="5">
        <v>93.73</v>
      </c>
      <c r="H201" s="5">
        <v>5565.06</v>
      </c>
      <c r="I201" s="5">
        <v>5724.12</v>
      </c>
      <c r="J201" s="5">
        <v>106.9</v>
      </c>
      <c r="K201" s="6">
        <f t="shared" si="48"/>
        <v>5503.8050000000003</v>
      </c>
      <c r="L201" s="6">
        <f t="shared" si="49"/>
        <v>-122.51000000000022</v>
      </c>
      <c r="M201" s="6">
        <f t="shared" si="50"/>
        <v>5675.6149999999998</v>
      </c>
      <c r="N201" s="5">
        <f t="shared" si="51"/>
        <v>71.086079685125412</v>
      </c>
      <c r="O201" s="6">
        <f t="shared" si="52"/>
        <v>-97.010000000000218</v>
      </c>
      <c r="P201" s="6">
        <f t="shared" si="53"/>
        <v>142.17215937025082</v>
      </c>
      <c r="Q201" s="6">
        <f t="shared" si="54"/>
        <v>-0.13072315731239442</v>
      </c>
      <c r="R201" s="9">
        <f t="shared" si="55"/>
        <v>0.17936001051789477</v>
      </c>
      <c r="S201" s="9">
        <f t="shared" si="56"/>
        <v>25.5</v>
      </c>
      <c r="T201">
        <f t="shared" si="57"/>
        <v>97.010000000000218</v>
      </c>
      <c r="U201" s="9">
        <f t="shared" si="58"/>
        <v>0.68234174981729456</v>
      </c>
      <c r="V201" s="9">
        <f t="shared" si="59"/>
        <v>2.4169288946728948</v>
      </c>
      <c r="W201" s="9">
        <f t="shared" si="60"/>
        <v>171.80999999999949</v>
      </c>
      <c r="X201">
        <f t="shared" si="61"/>
        <v>5675.6149999999998</v>
      </c>
      <c r="Y201" s="9">
        <f t="shared" si="62"/>
        <v>79.841440478080102</v>
      </c>
      <c r="Z201" s="10">
        <f t="shared" si="63"/>
        <v>0.26558802683856064</v>
      </c>
      <c r="AA201">
        <f t="shared" si="64"/>
        <v>122.51000000000022</v>
      </c>
    </row>
    <row r="202" spans="1:27">
      <c r="A202" s="1">
        <f t="shared" si="47"/>
        <v>1002006</v>
      </c>
      <c r="B202" s="1">
        <v>6</v>
      </c>
      <c r="C202" s="1">
        <v>2</v>
      </c>
      <c r="D202" s="2">
        <v>1</v>
      </c>
      <c r="E202" s="5">
        <v>1848.17</v>
      </c>
      <c r="F202" s="5">
        <v>1891.55</v>
      </c>
      <c r="G202" s="5">
        <v>37.75</v>
      </c>
      <c r="H202" s="5">
        <v>1805.75</v>
      </c>
      <c r="I202" s="5">
        <v>1865.64</v>
      </c>
      <c r="J202" s="5">
        <v>38.26</v>
      </c>
      <c r="K202" s="6">
        <f t="shared" si="48"/>
        <v>1826.96</v>
      </c>
      <c r="L202" s="6">
        <f t="shared" si="49"/>
        <v>42.420000000000073</v>
      </c>
      <c r="M202" s="6">
        <f t="shared" si="50"/>
        <v>1878.595</v>
      </c>
      <c r="N202" s="5">
        <f t="shared" si="51"/>
        <v>26.874198127572104</v>
      </c>
      <c r="O202" s="6">
        <f t="shared" si="52"/>
        <v>25.909999999999854</v>
      </c>
      <c r="P202" s="6">
        <f t="shared" si="53"/>
        <v>53.748396255144208</v>
      </c>
      <c r="Q202" s="6">
        <f t="shared" si="54"/>
        <v>-1.3418682836013683E-2</v>
      </c>
      <c r="R202" s="9">
        <f t="shared" si="55"/>
        <v>0.3071719558222179</v>
      </c>
      <c r="S202" s="9">
        <f t="shared" si="56"/>
        <v>16.510000000000218</v>
      </c>
      <c r="T202">
        <f t="shared" si="57"/>
        <v>25.909999999999854</v>
      </c>
      <c r="U202" s="9">
        <f t="shared" si="58"/>
        <v>0.48206089493358667</v>
      </c>
      <c r="V202" s="9">
        <f t="shared" si="59"/>
        <v>1.9213596534076327</v>
      </c>
      <c r="W202" s="9">
        <f t="shared" si="60"/>
        <v>51.634999999999991</v>
      </c>
      <c r="X202">
        <f t="shared" si="61"/>
        <v>1878.595</v>
      </c>
      <c r="Y202" s="9">
        <f t="shared" si="62"/>
        <v>69.903295014879689</v>
      </c>
      <c r="Z202" s="10">
        <f t="shared" si="63"/>
        <v>0.26575176386996946</v>
      </c>
      <c r="AA202">
        <f t="shared" si="64"/>
        <v>42.420000000000073</v>
      </c>
    </row>
    <row r="203" spans="1:27">
      <c r="A203" s="1">
        <f t="shared" si="47"/>
        <v>5005003</v>
      </c>
      <c r="B203" s="1">
        <v>3</v>
      </c>
      <c r="C203" s="1">
        <v>5</v>
      </c>
      <c r="D203" s="2">
        <v>5</v>
      </c>
      <c r="E203" s="5">
        <v>823.28</v>
      </c>
      <c r="F203" s="5">
        <v>842.04</v>
      </c>
      <c r="G203" s="5">
        <v>33.11</v>
      </c>
      <c r="H203" s="5">
        <v>827.5</v>
      </c>
      <c r="I203" s="5">
        <v>931.3</v>
      </c>
      <c r="J203" s="5">
        <v>36.81</v>
      </c>
      <c r="K203" s="6">
        <f t="shared" si="48"/>
        <v>825.39</v>
      </c>
      <c r="L203" s="6">
        <f t="shared" si="49"/>
        <v>-4.2200000000000273</v>
      </c>
      <c r="M203" s="6">
        <f t="shared" si="50"/>
        <v>886.67</v>
      </c>
      <c r="N203" s="5">
        <f t="shared" si="51"/>
        <v>24.755040900794327</v>
      </c>
      <c r="O203" s="6">
        <f t="shared" si="52"/>
        <v>-89.259999999999991</v>
      </c>
      <c r="P203" s="6">
        <f t="shared" si="53"/>
        <v>49.510081801588655</v>
      </c>
      <c r="Q203" s="6">
        <f t="shared" si="54"/>
        <v>-0.10553970014134031</v>
      </c>
      <c r="R203" s="9">
        <f t="shared" si="55"/>
        <v>1.717629963545551</v>
      </c>
      <c r="S203" s="9">
        <f t="shared" si="56"/>
        <v>85.039999999999964</v>
      </c>
      <c r="T203">
        <f t="shared" si="57"/>
        <v>89.259999999999991</v>
      </c>
      <c r="U203" s="9">
        <f t="shared" si="58"/>
        <v>1.8028651287167912</v>
      </c>
      <c r="V203" s="9">
        <f t="shared" si="59"/>
        <v>2.4754554131249145</v>
      </c>
      <c r="W203" s="9">
        <f t="shared" si="60"/>
        <v>61.279999999999973</v>
      </c>
      <c r="X203">
        <f t="shared" si="61"/>
        <v>886.67</v>
      </c>
      <c r="Y203" s="9">
        <f t="shared" si="62"/>
        <v>35.817755403973052</v>
      </c>
      <c r="Z203" s="10">
        <f t="shared" si="63"/>
        <v>0.26682765973564287</v>
      </c>
      <c r="AA203">
        <f t="shared" si="64"/>
        <v>4.2200000000000273</v>
      </c>
    </row>
    <row r="204" spans="1:27">
      <c r="A204" s="1">
        <f t="shared" si="47"/>
        <v>3007002</v>
      </c>
      <c r="B204" s="1">
        <v>2</v>
      </c>
      <c r="C204" s="1">
        <v>7</v>
      </c>
      <c r="D204" s="2">
        <v>3</v>
      </c>
      <c r="E204" s="5">
        <v>1443.09</v>
      </c>
      <c r="F204" s="5">
        <v>1570.65</v>
      </c>
      <c r="G204" s="5">
        <v>36.659999999999997</v>
      </c>
      <c r="H204" s="5">
        <v>1461.17</v>
      </c>
      <c r="I204" s="5">
        <v>1583.94</v>
      </c>
      <c r="J204" s="5">
        <v>37.979999999999997</v>
      </c>
      <c r="K204" s="6">
        <f t="shared" si="48"/>
        <v>1452.13</v>
      </c>
      <c r="L204" s="6">
        <f t="shared" si="49"/>
        <v>-18.080000000000155</v>
      </c>
      <c r="M204" s="6">
        <f t="shared" si="50"/>
        <v>1577.2950000000001</v>
      </c>
      <c r="N204" s="5">
        <f t="shared" si="51"/>
        <v>26.393351435541486</v>
      </c>
      <c r="O204" s="6">
        <f t="shared" si="52"/>
        <v>-13.289999999999964</v>
      </c>
      <c r="P204" s="6">
        <f t="shared" si="53"/>
        <v>52.786702871082973</v>
      </c>
      <c r="Q204" s="6">
        <f t="shared" si="54"/>
        <v>-3.5358716295655068E-2</v>
      </c>
      <c r="R204" s="9">
        <f t="shared" si="55"/>
        <v>9.0742549533704558E-2</v>
      </c>
      <c r="S204" s="9">
        <f t="shared" si="56"/>
        <v>4.790000000000191</v>
      </c>
      <c r="T204">
        <f t="shared" si="57"/>
        <v>13.289999999999964</v>
      </c>
      <c r="U204" s="9">
        <f t="shared" si="58"/>
        <v>0.25176795058515283</v>
      </c>
      <c r="V204" s="9">
        <f t="shared" si="59"/>
        <v>4.7422927817894251</v>
      </c>
      <c r="W204" s="9">
        <f t="shared" si="60"/>
        <v>125.16499999999996</v>
      </c>
      <c r="X204">
        <f t="shared" si="61"/>
        <v>1577.2950000000001</v>
      </c>
      <c r="Y204" s="9">
        <f t="shared" si="62"/>
        <v>59.761072929753162</v>
      </c>
      <c r="Z204" s="10">
        <f t="shared" si="63"/>
        <v>0.26744158240632665</v>
      </c>
      <c r="AA204">
        <f t="shared" si="64"/>
        <v>18.080000000000155</v>
      </c>
    </row>
    <row r="205" spans="1:27">
      <c r="A205" s="1">
        <f t="shared" si="47"/>
        <v>1007003</v>
      </c>
      <c r="B205" s="1">
        <v>3</v>
      </c>
      <c r="C205" s="1">
        <v>7</v>
      </c>
      <c r="D205" s="2">
        <v>1</v>
      </c>
      <c r="E205" s="5">
        <v>4.34</v>
      </c>
      <c r="F205" s="5">
        <v>8.2200000000000006</v>
      </c>
      <c r="G205" s="5">
        <v>11.15</v>
      </c>
      <c r="H205" s="5">
        <v>3.7</v>
      </c>
      <c r="I205" s="5">
        <v>22.7</v>
      </c>
      <c r="J205" s="5">
        <v>11.65</v>
      </c>
      <c r="K205" s="6">
        <f t="shared" si="48"/>
        <v>4.0199999999999996</v>
      </c>
      <c r="L205" s="6">
        <f t="shared" si="49"/>
        <v>0.63999999999999968</v>
      </c>
      <c r="M205" s="6">
        <f t="shared" si="50"/>
        <v>15.46</v>
      </c>
      <c r="N205" s="5">
        <f t="shared" si="51"/>
        <v>8.0629554134944836</v>
      </c>
      <c r="O205" s="6">
        <f t="shared" si="52"/>
        <v>-14.479999999999999</v>
      </c>
      <c r="P205" s="6">
        <f t="shared" si="53"/>
        <v>16.125910826988967</v>
      </c>
      <c r="Q205" s="6">
        <f t="shared" si="54"/>
        <v>-4.3838566401968856E-2</v>
      </c>
      <c r="R205" s="9">
        <f t="shared" si="55"/>
        <v>0.937621456686624</v>
      </c>
      <c r="S205" s="9">
        <f t="shared" si="56"/>
        <v>15.119999999999997</v>
      </c>
      <c r="T205">
        <f t="shared" si="57"/>
        <v>14.479999999999999</v>
      </c>
      <c r="U205" s="9">
        <f t="shared" si="58"/>
        <v>0.89793377598031199</v>
      </c>
      <c r="V205" s="9">
        <f t="shared" si="59"/>
        <v>1.418834585250659</v>
      </c>
      <c r="W205" s="9">
        <f t="shared" si="60"/>
        <v>11.440000000000001</v>
      </c>
      <c r="X205">
        <f t="shared" si="61"/>
        <v>15.46</v>
      </c>
      <c r="Y205" s="9">
        <f t="shared" si="62"/>
        <v>1.9174110741237052</v>
      </c>
      <c r="Z205" s="10">
        <f t="shared" si="63"/>
        <v>0.26812870044066528</v>
      </c>
      <c r="AA205">
        <f t="shared" si="64"/>
        <v>0.63999999999999968</v>
      </c>
    </row>
    <row r="206" spans="1:27">
      <c r="A206" s="1">
        <f t="shared" si="47"/>
        <v>8001001</v>
      </c>
      <c r="B206" s="1">
        <v>1</v>
      </c>
      <c r="C206" s="1">
        <v>1</v>
      </c>
      <c r="D206" s="2">
        <v>8</v>
      </c>
      <c r="E206" s="5">
        <v>750.37</v>
      </c>
      <c r="F206" s="5">
        <v>786.63</v>
      </c>
      <c r="G206" s="5">
        <v>29.73</v>
      </c>
      <c r="H206" s="5">
        <v>761.27</v>
      </c>
      <c r="I206" s="5">
        <v>812.9</v>
      </c>
      <c r="J206" s="5">
        <v>27.97</v>
      </c>
      <c r="K206" s="6">
        <f t="shared" si="48"/>
        <v>755.81999999999994</v>
      </c>
      <c r="L206" s="6">
        <f t="shared" si="49"/>
        <v>-10.899999999999977</v>
      </c>
      <c r="M206" s="6">
        <f t="shared" si="50"/>
        <v>799.76499999999999</v>
      </c>
      <c r="N206" s="5">
        <f t="shared" si="51"/>
        <v>20.409518612647386</v>
      </c>
      <c r="O206" s="6">
        <f t="shared" si="52"/>
        <v>-26.269999999999982</v>
      </c>
      <c r="P206" s="6">
        <f t="shared" si="53"/>
        <v>40.819037225294771</v>
      </c>
      <c r="Q206" s="6">
        <f t="shared" si="54"/>
        <v>6.0948492306237209E-2</v>
      </c>
      <c r="R206" s="9">
        <f t="shared" si="55"/>
        <v>0.37653999321854442</v>
      </c>
      <c r="S206" s="9">
        <f t="shared" si="56"/>
        <v>15.370000000000005</v>
      </c>
      <c r="T206">
        <f t="shared" si="57"/>
        <v>26.269999999999982</v>
      </c>
      <c r="U206" s="9">
        <f t="shared" si="58"/>
        <v>0.643572259066438</v>
      </c>
      <c r="V206" s="9">
        <f t="shared" si="59"/>
        <v>2.1531620041625175</v>
      </c>
      <c r="W206" s="9">
        <f t="shared" si="60"/>
        <v>43.94500000000005</v>
      </c>
      <c r="X206">
        <f t="shared" si="61"/>
        <v>799.76499999999999</v>
      </c>
      <c r="Y206" s="9">
        <f t="shared" si="62"/>
        <v>39.18588258639285</v>
      </c>
      <c r="Z206" s="10">
        <f t="shared" si="63"/>
        <v>0.26888101457708019</v>
      </c>
      <c r="AA206">
        <f t="shared" si="64"/>
        <v>10.899999999999977</v>
      </c>
    </row>
    <row r="207" spans="1:27">
      <c r="A207" s="1">
        <f t="shared" si="47"/>
        <v>6002004</v>
      </c>
      <c r="B207" s="1">
        <v>4</v>
      </c>
      <c r="C207" s="1">
        <v>2</v>
      </c>
      <c r="D207" s="2">
        <v>6</v>
      </c>
      <c r="E207" s="5">
        <v>80.540000000000006</v>
      </c>
      <c r="F207" s="5">
        <v>84.99</v>
      </c>
      <c r="G207" s="5">
        <v>16.260000000000002</v>
      </c>
      <c r="H207" s="5">
        <v>70.58</v>
      </c>
      <c r="I207" s="5">
        <v>62.95</v>
      </c>
      <c r="J207" s="5">
        <v>12.8</v>
      </c>
      <c r="K207" s="6">
        <f t="shared" si="48"/>
        <v>75.56</v>
      </c>
      <c r="L207" s="6">
        <f t="shared" si="49"/>
        <v>9.960000000000008</v>
      </c>
      <c r="M207" s="6">
        <f t="shared" si="50"/>
        <v>73.97</v>
      </c>
      <c r="N207" s="5">
        <f t="shared" si="51"/>
        <v>10.346830432552764</v>
      </c>
      <c r="O207" s="6">
        <f t="shared" si="52"/>
        <v>22.039999999999992</v>
      </c>
      <c r="P207" s="6">
        <f t="shared" si="53"/>
        <v>20.693660865105528</v>
      </c>
      <c r="Q207" s="6">
        <f t="shared" si="54"/>
        <v>0.23479943842947074</v>
      </c>
      <c r="R207" s="9">
        <f t="shared" si="55"/>
        <v>0.58375364701031507</v>
      </c>
      <c r="S207" s="9">
        <f t="shared" si="56"/>
        <v>12.079999999999984</v>
      </c>
      <c r="T207">
        <f t="shared" si="57"/>
        <v>22.039999999999992</v>
      </c>
      <c r="U207" s="9">
        <f t="shared" si="58"/>
        <v>1.0650604619294171</v>
      </c>
      <c r="V207" s="9">
        <f t="shared" si="59"/>
        <v>0.1536702481368219</v>
      </c>
      <c r="W207" s="9">
        <f t="shared" si="60"/>
        <v>1.5900000000000034</v>
      </c>
      <c r="X207">
        <f t="shared" si="61"/>
        <v>73.97</v>
      </c>
      <c r="Y207" s="9">
        <f t="shared" si="62"/>
        <v>7.1490492167803081</v>
      </c>
      <c r="Z207" s="10">
        <f t="shared" si="63"/>
        <v>0.26907991378027457</v>
      </c>
      <c r="AA207">
        <f t="shared" si="64"/>
        <v>9.960000000000008</v>
      </c>
    </row>
    <row r="208" spans="1:27">
      <c r="A208" s="1">
        <f t="shared" si="47"/>
        <v>4003005</v>
      </c>
      <c r="B208" s="1">
        <v>5</v>
      </c>
      <c r="C208" s="1">
        <v>3</v>
      </c>
      <c r="D208" s="2">
        <v>4</v>
      </c>
      <c r="E208" s="5">
        <v>50.42</v>
      </c>
      <c r="F208" s="5">
        <v>64.400000000000006</v>
      </c>
      <c r="G208" s="5">
        <v>9.36</v>
      </c>
      <c r="H208" s="5">
        <v>48.07</v>
      </c>
      <c r="I208" s="5">
        <v>67.540000000000006</v>
      </c>
      <c r="J208" s="5">
        <v>26.37</v>
      </c>
      <c r="K208" s="6">
        <f t="shared" si="48"/>
        <v>49.245000000000005</v>
      </c>
      <c r="L208" s="6">
        <f t="shared" si="49"/>
        <v>2.3500000000000014</v>
      </c>
      <c r="M208" s="6">
        <f t="shared" si="50"/>
        <v>65.97</v>
      </c>
      <c r="N208" s="5">
        <f t="shared" si="51"/>
        <v>13.990947966453167</v>
      </c>
      <c r="O208" s="6">
        <f t="shared" si="52"/>
        <v>-3.1400000000000006</v>
      </c>
      <c r="P208" s="6">
        <f t="shared" si="53"/>
        <v>27.981895932906333</v>
      </c>
      <c r="Q208" s="6">
        <f t="shared" si="54"/>
        <v>-0.776216831324678</v>
      </c>
      <c r="R208" s="9">
        <f t="shared" si="55"/>
        <v>0.19619828524713495</v>
      </c>
      <c r="S208" s="9">
        <f t="shared" si="56"/>
        <v>5.490000000000002</v>
      </c>
      <c r="T208">
        <f t="shared" si="57"/>
        <v>3.1400000000000006</v>
      </c>
      <c r="U208" s="9">
        <f t="shared" si="58"/>
        <v>0.11221541269143964</v>
      </c>
      <c r="V208" s="9">
        <f t="shared" si="59"/>
        <v>1.1954157816970234</v>
      </c>
      <c r="W208" s="9">
        <f t="shared" si="60"/>
        <v>16.724999999999994</v>
      </c>
      <c r="X208">
        <f t="shared" si="61"/>
        <v>65.97</v>
      </c>
      <c r="Y208" s="9">
        <f t="shared" si="62"/>
        <v>4.7151915765950774</v>
      </c>
      <c r="Z208" s="10">
        <f t="shared" si="63"/>
        <v>0.26937149069639865</v>
      </c>
      <c r="AA208">
        <f t="shared" si="64"/>
        <v>2.3500000000000014</v>
      </c>
    </row>
    <row r="209" spans="1:27">
      <c r="A209" s="1">
        <f t="shared" si="47"/>
        <v>7004001</v>
      </c>
      <c r="B209" s="1">
        <v>1</v>
      </c>
      <c r="C209" s="1">
        <v>4</v>
      </c>
      <c r="D209" s="2">
        <v>7</v>
      </c>
      <c r="E209" s="5">
        <v>5791.17</v>
      </c>
      <c r="F209" s="5">
        <v>5825.99</v>
      </c>
      <c r="G209" s="5">
        <v>122.61</v>
      </c>
      <c r="H209" s="5">
        <v>5773.3</v>
      </c>
      <c r="I209" s="5">
        <v>5904.59</v>
      </c>
      <c r="J209" s="5">
        <v>123.72</v>
      </c>
      <c r="K209" s="6">
        <f t="shared" si="48"/>
        <v>5782.2350000000006</v>
      </c>
      <c r="L209" s="6">
        <f t="shared" si="49"/>
        <v>17.869999999999891</v>
      </c>
      <c r="M209" s="6">
        <f t="shared" si="50"/>
        <v>5865.29</v>
      </c>
      <c r="N209" s="5">
        <f t="shared" si="51"/>
        <v>87.091690906767909</v>
      </c>
      <c r="O209" s="6">
        <f t="shared" si="52"/>
        <v>-78.600000000000364</v>
      </c>
      <c r="P209" s="6">
        <f t="shared" si="53"/>
        <v>174.18338181353582</v>
      </c>
      <c r="Q209" s="6">
        <f t="shared" si="54"/>
        <v>-9.012117577837082E-3</v>
      </c>
      <c r="R209" s="9">
        <f t="shared" si="55"/>
        <v>0.55384158348281398</v>
      </c>
      <c r="S209" s="9">
        <f t="shared" si="56"/>
        <v>96.470000000000255</v>
      </c>
      <c r="T209">
        <f t="shared" si="57"/>
        <v>78.600000000000364</v>
      </c>
      <c r="U209" s="9">
        <f t="shared" si="58"/>
        <v>0.45124855874105174</v>
      </c>
      <c r="V209" s="9">
        <f t="shared" si="59"/>
        <v>0.95365010295769981</v>
      </c>
      <c r="W209" s="9">
        <f t="shared" si="60"/>
        <v>83.054999999999382</v>
      </c>
      <c r="X209">
        <f t="shared" si="61"/>
        <v>5865.29</v>
      </c>
      <c r="Y209" s="9">
        <f t="shared" si="62"/>
        <v>67.346149086470518</v>
      </c>
      <c r="Z209" s="10">
        <f t="shared" si="63"/>
        <v>0.26968870944108875</v>
      </c>
      <c r="AA209">
        <f t="shared" si="64"/>
        <v>17.869999999999891</v>
      </c>
    </row>
    <row r="210" spans="1:27">
      <c r="A210" s="1">
        <f t="shared" si="47"/>
        <v>3004005</v>
      </c>
      <c r="B210" s="1">
        <v>5</v>
      </c>
      <c r="C210" s="1">
        <v>4</v>
      </c>
      <c r="D210" s="2">
        <v>3</v>
      </c>
      <c r="E210" s="5">
        <v>7.5</v>
      </c>
      <c r="F210" s="5">
        <v>4.37</v>
      </c>
      <c r="G210" s="5">
        <v>11.29</v>
      </c>
      <c r="H210" s="5">
        <v>9.26</v>
      </c>
      <c r="I210" s="5">
        <v>31.76</v>
      </c>
      <c r="J210" s="5">
        <v>26.5</v>
      </c>
      <c r="K210" s="6">
        <f t="shared" si="48"/>
        <v>8.379999999999999</v>
      </c>
      <c r="L210" s="6">
        <f t="shared" si="49"/>
        <v>-1.7599999999999998</v>
      </c>
      <c r="M210" s="6">
        <f t="shared" si="50"/>
        <v>18.065000000000001</v>
      </c>
      <c r="N210" s="5">
        <f t="shared" si="51"/>
        <v>14.402379143738719</v>
      </c>
      <c r="O210" s="6">
        <f t="shared" si="52"/>
        <v>-27.39</v>
      </c>
      <c r="P210" s="6">
        <f t="shared" si="53"/>
        <v>28.804758287477437</v>
      </c>
      <c r="Q210" s="6">
        <f t="shared" si="54"/>
        <v>-0.69275175629774155</v>
      </c>
      <c r="R210" s="9">
        <f t="shared" si="55"/>
        <v>0.88978354701703477</v>
      </c>
      <c r="S210" s="9">
        <f t="shared" si="56"/>
        <v>25.630000000000003</v>
      </c>
      <c r="T210">
        <f t="shared" si="57"/>
        <v>27.39</v>
      </c>
      <c r="U210" s="9">
        <f t="shared" si="58"/>
        <v>0.95088456312120873</v>
      </c>
      <c r="V210" s="9">
        <f t="shared" si="59"/>
        <v>0.6724583420101431</v>
      </c>
      <c r="W210" s="9">
        <f t="shared" si="60"/>
        <v>9.6850000000000023</v>
      </c>
      <c r="X210">
        <f t="shared" si="61"/>
        <v>18.065000000000001</v>
      </c>
      <c r="Y210" s="9">
        <f t="shared" si="62"/>
        <v>1.2543066544567096</v>
      </c>
      <c r="Z210" s="10">
        <f t="shared" si="63"/>
        <v>0.26974803057668467</v>
      </c>
      <c r="AA210">
        <f t="shared" si="64"/>
        <v>1.7599999999999998</v>
      </c>
    </row>
    <row r="211" spans="1:27">
      <c r="A211" s="1">
        <f t="shared" si="47"/>
        <v>6004003</v>
      </c>
      <c r="B211" s="1">
        <v>3</v>
      </c>
      <c r="C211" s="1">
        <v>4</v>
      </c>
      <c r="D211" s="2">
        <v>6</v>
      </c>
      <c r="E211" s="5">
        <v>727.49</v>
      </c>
      <c r="F211" s="5">
        <v>773.59</v>
      </c>
      <c r="G211" s="5">
        <v>30.83</v>
      </c>
      <c r="H211" s="5">
        <v>751.7</v>
      </c>
      <c r="I211" s="5">
        <v>808.09</v>
      </c>
      <c r="J211" s="5">
        <v>51.24</v>
      </c>
      <c r="K211" s="6">
        <f t="shared" si="48"/>
        <v>739.59500000000003</v>
      </c>
      <c r="L211" s="6">
        <f t="shared" si="49"/>
        <v>-24.210000000000036</v>
      </c>
      <c r="M211" s="6">
        <f t="shared" si="50"/>
        <v>790.84</v>
      </c>
      <c r="N211" s="5">
        <f t="shared" si="51"/>
        <v>29.899943561819644</v>
      </c>
      <c r="O211" s="6">
        <f t="shared" si="52"/>
        <v>-34.5</v>
      </c>
      <c r="P211" s="6">
        <f t="shared" si="53"/>
        <v>59.799887123639287</v>
      </c>
      <c r="Q211" s="6">
        <f t="shared" si="54"/>
        <v>-0.46841059483200148</v>
      </c>
      <c r="R211" s="9">
        <f t="shared" si="55"/>
        <v>0.17207390339591894</v>
      </c>
      <c r="S211" s="9">
        <f t="shared" si="56"/>
        <v>10.289999999999964</v>
      </c>
      <c r="T211">
        <f t="shared" si="57"/>
        <v>34.5</v>
      </c>
      <c r="U211" s="9">
        <f t="shared" si="58"/>
        <v>0.57692416590468654</v>
      </c>
      <c r="V211" s="9">
        <f t="shared" si="59"/>
        <v>1.7138828337267051</v>
      </c>
      <c r="W211" s="9">
        <f t="shared" si="60"/>
        <v>51.245000000000005</v>
      </c>
      <c r="X211">
        <f t="shared" si="61"/>
        <v>790.84</v>
      </c>
      <c r="Y211" s="9">
        <f t="shared" si="62"/>
        <v>26.449548252989121</v>
      </c>
      <c r="Z211" s="10">
        <f t="shared" si="63"/>
        <v>0.27037751385793901</v>
      </c>
      <c r="AA211">
        <f t="shared" si="64"/>
        <v>24.210000000000036</v>
      </c>
    </row>
    <row r="212" spans="1:27">
      <c r="A212" s="1">
        <f t="shared" si="47"/>
        <v>2006004</v>
      </c>
      <c r="B212" s="1">
        <v>4</v>
      </c>
      <c r="C212" s="1">
        <v>6</v>
      </c>
      <c r="D212" s="2">
        <v>2</v>
      </c>
      <c r="E212" s="5">
        <v>306.52999999999997</v>
      </c>
      <c r="F212" s="5">
        <v>362.01</v>
      </c>
      <c r="G212" s="5">
        <v>13.76</v>
      </c>
      <c r="H212" s="5">
        <v>300.27999999999997</v>
      </c>
      <c r="I212" s="5">
        <v>322.64999999999998</v>
      </c>
      <c r="J212" s="5">
        <v>15</v>
      </c>
      <c r="K212" s="6">
        <f t="shared" si="48"/>
        <v>303.40499999999997</v>
      </c>
      <c r="L212" s="6">
        <f t="shared" si="49"/>
        <v>6.25</v>
      </c>
      <c r="M212" s="6">
        <f t="shared" si="50"/>
        <v>342.33</v>
      </c>
      <c r="N212" s="5">
        <f t="shared" si="51"/>
        <v>10.177642163094553</v>
      </c>
      <c r="O212" s="6">
        <f t="shared" si="52"/>
        <v>39.360000000000014</v>
      </c>
      <c r="P212" s="6">
        <f t="shared" si="53"/>
        <v>20.355284326189107</v>
      </c>
      <c r="Q212" s="6">
        <f t="shared" si="54"/>
        <v>-8.6070875537243116E-2</v>
      </c>
      <c r="R212" s="9">
        <f t="shared" si="55"/>
        <v>1.6266046432670405</v>
      </c>
      <c r="S212" s="9">
        <f t="shared" si="56"/>
        <v>33.110000000000014</v>
      </c>
      <c r="T212">
        <f t="shared" si="57"/>
        <v>39.360000000000014</v>
      </c>
      <c r="U212" s="9">
        <f t="shared" si="58"/>
        <v>1.93365021923862</v>
      </c>
      <c r="V212" s="9">
        <f t="shared" si="59"/>
        <v>3.8245596943019962</v>
      </c>
      <c r="W212" s="9">
        <f t="shared" si="60"/>
        <v>38.925000000000011</v>
      </c>
      <c r="X212">
        <f t="shared" si="61"/>
        <v>342.33</v>
      </c>
      <c r="Y212" s="9">
        <f t="shared" si="62"/>
        <v>33.635491847152267</v>
      </c>
      <c r="Z212" s="10">
        <f t="shared" si="63"/>
        <v>0.2707988183135222</v>
      </c>
      <c r="AA212">
        <f t="shared" si="64"/>
        <v>6.25</v>
      </c>
    </row>
    <row r="213" spans="1:27">
      <c r="A213" s="1">
        <f t="shared" si="47"/>
        <v>5001005</v>
      </c>
      <c r="B213" s="1">
        <v>5</v>
      </c>
      <c r="C213" s="1">
        <v>1</v>
      </c>
      <c r="D213" s="2">
        <v>5</v>
      </c>
      <c r="E213" s="5">
        <v>1358.83</v>
      </c>
      <c r="F213" s="5">
        <v>1322.45</v>
      </c>
      <c r="G213" s="5">
        <v>36.64</v>
      </c>
      <c r="H213" s="5">
        <v>1385.84</v>
      </c>
      <c r="I213" s="5">
        <v>1332.38</v>
      </c>
      <c r="J213" s="5">
        <v>57.84</v>
      </c>
      <c r="K213" s="6">
        <f t="shared" si="48"/>
        <v>1372.335</v>
      </c>
      <c r="L213" s="6">
        <f t="shared" si="49"/>
        <v>-27.009999999999991</v>
      </c>
      <c r="M213" s="6">
        <f t="shared" si="50"/>
        <v>1327.415</v>
      </c>
      <c r="N213" s="5">
        <f t="shared" si="51"/>
        <v>34.234321959109984</v>
      </c>
      <c r="O213" s="6">
        <f t="shared" si="52"/>
        <v>-9.9300000000000637</v>
      </c>
      <c r="P213" s="6">
        <f t="shared" si="53"/>
        <v>68.468643918219968</v>
      </c>
      <c r="Q213" s="6">
        <f t="shared" si="54"/>
        <v>-0.42726005572749504</v>
      </c>
      <c r="R213" s="9">
        <f t="shared" si="55"/>
        <v>0.24945725550517037</v>
      </c>
      <c r="S213" s="9">
        <f t="shared" si="56"/>
        <v>17.079999999999927</v>
      </c>
      <c r="T213">
        <f t="shared" si="57"/>
        <v>9.9300000000000637</v>
      </c>
      <c r="U213" s="9">
        <f t="shared" si="58"/>
        <v>0.14502989152027917</v>
      </c>
      <c r="V213" s="9">
        <f t="shared" si="59"/>
        <v>1.312133479776618</v>
      </c>
      <c r="W213" s="9">
        <f t="shared" si="60"/>
        <v>44.920000000000073</v>
      </c>
      <c r="X213">
        <f t="shared" si="61"/>
        <v>1327.415</v>
      </c>
      <c r="Y213" s="9">
        <f t="shared" si="62"/>
        <v>38.774391430491463</v>
      </c>
      <c r="Z213" s="10">
        <f t="shared" si="63"/>
        <v>0.27094833455845418</v>
      </c>
      <c r="AA213">
        <f t="shared" si="64"/>
        <v>27.009999999999991</v>
      </c>
    </row>
    <row r="214" spans="1:27">
      <c r="A214" s="1">
        <f t="shared" si="47"/>
        <v>4006003</v>
      </c>
      <c r="B214" s="1">
        <v>3</v>
      </c>
      <c r="C214" s="1">
        <v>6</v>
      </c>
      <c r="D214" s="2">
        <v>4</v>
      </c>
      <c r="E214" s="5">
        <v>3002.73</v>
      </c>
      <c r="F214" s="5">
        <v>3141.78</v>
      </c>
      <c r="G214" s="5">
        <v>54.99</v>
      </c>
      <c r="H214" s="5">
        <v>3021.21</v>
      </c>
      <c r="I214" s="5">
        <v>3264.93</v>
      </c>
      <c r="J214" s="5">
        <v>76.88</v>
      </c>
      <c r="K214" s="6">
        <f t="shared" si="48"/>
        <v>3011.9700000000003</v>
      </c>
      <c r="L214" s="6">
        <f t="shared" si="49"/>
        <v>-18.480000000000018</v>
      </c>
      <c r="M214" s="6">
        <f t="shared" si="50"/>
        <v>3203.355</v>
      </c>
      <c r="N214" s="5">
        <f t="shared" si="51"/>
        <v>47.261068809327618</v>
      </c>
      <c r="O214" s="6">
        <f t="shared" si="52"/>
        <v>-123.14999999999964</v>
      </c>
      <c r="P214" s="6">
        <f t="shared" si="53"/>
        <v>94.522137618655236</v>
      </c>
      <c r="Q214" s="6">
        <f t="shared" si="54"/>
        <v>-0.32309087945073628</v>
      </c>
      <c r="R214" s="9">
        <f t="shared" si="55"/>
        <v>1.107359636980338</v>
      </c>
      <c r="S214" s="9">
        <f t="shared" si="56"/>
        <v>104.66999999999962</v>
      </c>
      <c r="T214">
        <f t="shared" si="57"/>
        <v>123.14999999999964</v>
      </c>
      <c r="U214" s="9">
        <f t="shared" si="58"/>
        <v>1.3028693923199457</v>
      </c>
      <c r="V214" s="9">
        <f t="shared" si="59"/>
        <v>4.049527546068262</v>
      </c>
      <c r="W214" s="9">
        <f t="shared" si="60"/>
        <v>191.38499999999976</v>
      </c>
      <c r="X214">
        <f t="shared" si="61"/>
        <v>3203.355</v>
      </c>
      <c r="Y214" s="9">
        <f t="shared" si="62"/>
        <v>67.779994839384045</v>
      </c>
      <c r="Z214" s="10">
        <f t="shared" si="63"/>
        <v>0.2714479692316743</v>
      </c>
      <c r="AA214">
        <f t="shared" si="64"/>
        <v>18.480000000000018</v>
      </c>
    </row>
    <row r="215" spans="1:27">
      <c r="A215" s="1">
        <f t="shared" si="47"/>
        <v>4007001</v>
      </c>
      <c r="B215" s="1">
        <v>1</v>
      </c>
      <c r="C215" s="1">
        <v>7</v>
      </c>
      <c r="D215" s="2">
        <v>4</v>
      </c>
      <c r="E215" s="5">
        <v>525.80999999999995</v>
      </c>
      <c r="F215" s="5">
        <v>613.17999999999995</v>
      </c>
      <c r="G215" s="5">
        <v>22.78</v>
      </c>
      <c r="H215" s="5">
        <v>512.42999999999995</v>
      </c>
      <c r="I215" s="5">
        <v>549.16999999999996</v>
      </c>
      <c r="J215" s="5">
        <v>24.54</v>
      </c>
      <c r="K215" s="6">
        <f t="shared" si="48"/>
        <v>519.11999999999989</v>
      </c>
      <c r="L215" s="6">
        <f t="shared" si="49"/>
        <v>13.379999999999995</v>
      </c>
      <c r="M215" s="6">
        <f t="shared" si="50"/>
        <v>581.17499999999995</v>
      </c>
      <c r="N215" s="5">
        <f t="shared" si="51"/>
        <v>16.741714368606338</v>
      </c>
      <c r="O215" s="6">
        <f t="shared" si="52"/>
        <v>64.009999999999991</v>
      </c>
      <c r="P215" s="6">
        <f t="shared" si="53"/>
        <v>33.483428737212677</v>
      </c>
      <c r="Q215" s="6">
        <f t="shared" si="54"/>
        <v>-7.4284389103947746E-2</v>
      </c>
      <c r="R215" s="9">
        <f t="shared" si="55"/>
        <v>1.5120912615418931</v>
      </c>
      <c r="S215" s="9">
        <f t="shared" si="56"/>
        <v>50.629999999999995</v>
      </c>
      <c r="T215">
        <f t="shared" si="57"/>
        <v>64.009999999999991</v>
      </c>
      <c r="U215" s="9">
        <f t="shared" si="58"/>
        <v>1.9116919148982141</v>
      </c>
      <c r="V215" s="9">
        <f t="shared" si="59"/>
        <v>3.7066096478365509</v>
      </c>
      <c r="W215" s="9">
        <f t="shared" si="60"/>
        <v>62.055000000000064</v>
      </c>
      <c r="X215">
        <f t="shared" si="61"/>
        <v>581.17499999999995</v>
      </c>
      <c r="Y215" s="9">
        <f t="shared" si="62"/>
        <v>34.71418680334228</v>
      </c>
      <c r="Z215" s="10">
        <f t="shared" si="63"/>
        <v>0.27145717894356747</v>
      </c>
      <c r="AA215">
        <f t="shared" si="64"/>
        <v>13.379999999999995</v>
      </c>
    </row>
    <row r="216" spans="1:27">
      <c r="A216" s="1">
        <f t="shared" si="47"/>
        <v>5004004</v>
      </c>
      <c r="B216" s="1">
        <v>4</v>
      </c>
      <c r="C216" s="1">
        <v>4</v>
      </c>
      <c r="D216" s="2">
        <v>5</v>
      </c>
      <c r="E216" s="5">
        <v>3799.22</v>
      </c>
      <c r="F216" s="5">
        <v>3830.71</v>
      </c>
      <c r="G216" s="5">
        <v>78.33</v>
      </c>
      <c r="H216" s="5">
        <v>3756.76</v>
      </c>
      <c r="I216" s="5">
        <v>3775.65</v>
      </c>
      <c r="J216" s="5">
        <v>105.81</v>
      </c>
      <c r="K216" s="6">
        <f t="shared" si="48"/>
        <v>3777.99</v>
      </c>
      <c r="L216" s="6">
        <f t="shared" si="49"/>
        <v>42.459999999999582</v>
      </c>
      <c r="M216" s="6">
        <f t="shared" si="50"/>
        <v>3803.1800000000003</v>
      </c>
      <c r="N216" s="5">
        <f t="shared" si="51"/>
        <v>65.824283133202442</v>
      </c>
      <c r="O216" s="6">
        <f t="shared" si="52"/>
        <v>55.059999999999945</v>
      </c>
      <c r="P216" s="6">
        <f t="shared" si="53"/>
        <v>131.64856626640488</v>
      </c>
      <c r="Q216" s="6">
        <f t="shared" si="54"/>
        <v>-0.2919662149706212</v>
      </c>
      <c r="R216" s="9">
        <f t="shared" si="55"/>
        <v>9.5709359830800755E-2</v>
      </c>
      <c r="S216" s="9">
        <f t="shared" si="56"/>
        <v>12.600000000000364</v>
      </c>
      <c r="T216">
        <f t="shared" si="57"/>
        <v>55.059999999999945</v>
      </c>
      <c r="U216" s="9">
        <f t="shared" si="58"/>
        <v>0.41823471049870892</v>
      </c>
      <c r="V216" s="9">
        <f t="shared" si="59"/>
        <v>0.38268551970442066</v>
      </c>
      <c r="W216" s="9">
        <f t="shared" si="60"/>
        <v>25.190000000000509</v>
      </c>
      <c r="X216">
        <f t="shared" si="61"/>
        <v>3803.1800000000003</v>
      </c>
      <c r="Y216" s="9">
        <f t="shared" si="62"/>
        <v>57.777765574808626</v>
      </c>
      <c r="Z216" s="10">
        <f t="shared" si="63"/>
        <v>0.27172780498138205</v>
      </c>
      <c r="AA216">
        <f t="shared" si="64"/>
        <v>42.459999999999582</v>
      </c>
    </row>
    <row r="217" spans="1:27">
      <c r="A217" s="1">
        <f t="shared" si="47"/>
        <v>7002003</v>
      </c>
      <c r="B217" s="1">
        <v>3</v>
      </c>
      <c r="C217" s="1">
        <v>2</v>
      </c>
      <c r="D217" s="2">
        <v>7</v>
      </c>
      <c r="E217" s="5">
        <v>1311.92</v>
      </c>
      <c r="F217" s="5">
        <v>1271.5999999999999</v>
      </c>
      <c r="G217" s="5">
        <v>39.49</v>
      </c>
      <c r="H217" s="5">
        <v>1334.62</v>
      </c>
      <c r="I217" s="5">
        <v>1315.11</v>
      </c>
      <c r="J217" s="5">
        <v>41.36</v>
      </c>
      <c r="K217" s="6">
        <f t="shared" si="48"/>
        <v>1323.27</v>
      </c>
      <c r="L217" s="6">
        <f t="shared" si="49"/>
        <v>-22.699999999999818</v>
      </c>
      <c r="M217" s="6">
        <f t="shared" si="50"/>
        <v>1293.355</v>
      </c>
      <c r="N217" s="5">
        <f t="shared" si="51"/>
        <v>28.592436499885771</v>
      </c>
      <c r="O217" s="6">
        <f t="shared" si="52"/>
        <v>-43.509999999999991</v>
      </c>
      <c r="P217" s="6">
        <f t="shared" si="53"/>
        <v>57.184872999771542</v>
      </c>
      <c r="Q217" s="6">
        <f t="shared" si="54"/>
        <v>-4.6233770078110754E-2</v>
      </c>
      <c r="R217" s="9">
        <f t="shared" si="55"/>
        <v>0.36390742705825913</v>
      </c>
      <c r="S217" s="9">
        <f t="shared" si="56"/>
        <v>20.810000000000173</v>
      </c>
      <c r="T217">
        <f t="shared" si="57"/>
        <v>43.509999999999991</v>
      </c>
      <c r="U217" s="9">
        <f t="shared" si="58"/>
        <v>0.76086555268162992</v>
      </c>
      <c r="V217" s="9">
        <f t="shared" si="59"/>
        <v>1.0462557117201075</v>
      </c>
      <c r="W217" s="9">
        <f t="shared" si="60"/>
        <v>29.914999999999964</v>
      </c>
      <c r="X217">
        <f t="shared" si="61"/>
        <v>1293.355</v>
      </c>
      <c r="Y217" s="9">
        <f t="shared" si="62"/>
        <v>45.234165336177874</v>
      </c>
      <c r="Z217" s="10">
        <f t="shared" si="63"/>
        <v>0.27173516518846064</v>
      </c>
      <c r="AA217">
        <f t="shared" si="64"/>
        <v>22.699999999999818</v>
      </c>
    </row>
    <row r="218" spans="1:27">
      <c r="A218" s="1">
        <f t="shared" si="47"/>
        <v>2002006</v>
      </c>
      <c r="B218" s="1">
        <v>6</v>
      </c>
      <c r="C218" s="1">
        <v>2</v>
      </c>
      <c r="D218" s="2">
        <v>2</v>
      </c>
      <c r="E218" s="5">
        <v>1139.1300000000001</v>
      </c>
      <c r="F218" s="5">
        <v>1198.21</v>
      </c>
      <c r="G218" s="5">
        <v>27.88</v>
      </c>
      <c r="H218" s="5">
        <v>1154.6300000000001</v>
      </c>
      <c r="I218" s="5">
        <v>1217.71</v>
      </c>
      <c r="J218" s="5">
        <v>33.630000000000003</v>
      </c>
      <c r="K218" s="6">
        <f t="shared" si="48"/>
        <v>1146.8800000000001</v>
      </c>
      <c r="L218" s="6">
        <f t="shared" si="49"/>
        <v>-15.5</v>
      </c>
      <c r="M218" s="6">
        <f t="shared" si="50"/>
        <v>1207.96</v>
      </c>
      <c r="N218" s="5">
        <f t="shared" si="51"/>
        <v>21.841882359357218</v>
      </c>
      <c r="O218" s="6">
        <f t="shared" si="52"/>
        <v>-19.5</v>
      </c>
      <c r="P218" s="6">
        <f t="shared" si="53"/>
        <v>43.683764718714436</v>
      </c>
      <c r="Q218" s="6">
        <f t="shared" si="54"/>
        <v>-0.18534183268385376</v>
      </c>
      <c r="R218" s="9">
        <f t="shared" si="55"/>
        <v>9.1567199524961534E-2</v>
      </c>
      <c r="S218" s="9">
        <f t="shared" si="56"/>
        <v>4</v>
      </c>
      <c r="T218">
        <f t="shared" si="57"/>
        <v>19.5</v>
      </c>
      <c r="U218" s="9">
        <f t="shared" si="58"/>
        <v>0.44639009768418747</v>
      </c>
      <c r="V218" s="9">
        <f t="shared" si="59"/>
        <v>2.7964622734923221</v>
      </c>
      <c r="W218" s="9">
        <f t="shared" si="60"/>
        <v>61.079999999999927</v>
      </c>
      <c r="X218">
        <f t="shared" si="61"/>
        <v>1207.96</v>
      </c>
      <c r="Y218" s="9">
        <f t="shared" si="62"/>
        <v>55.304757169086272</v>
      </c>
      <c r="Z218" s="10">
        <f t="shared" si="63"/>
        <v>0.27180139808323284</v>
      </c>
      <c r="AA218">
        <f t="shared" si="64"/>
        <v>15.5</v>
      </c>
    </row>
    <row r="219" spans="1:27">
      <c r="A219" s="1">
        <f t="shared" si="47"/>
        <v>6005002</v>
      </c>
      <c r="B219" s="1">
        <v>2</v>
      </c>
      <c r="C219" s="1">
        <v>5</v>
      </c>
      <c r="D219" s="2">
        <v>6</v>
      </c>
      <c r="E219" s="5">
        <v>133.96</v>
      </c>
      <c r="F219" s="5">
        <v>167.4</v>
      </c>
      <c r="G219" s="5">
        <v>20.49</v>
      </c>
      <c r="H219" s="5">
        <v>137.51</v>
      </c>
      <c r="I219" s="5">
        <v>140.69</v>
      </c>
      <c r="J219" s="5">
        <v>21.69</v>
      </c>
      <c r="K219" s="6">
        <f t="shared" si="48"/>
        <v>135.73500000000001</v>
      </c>
      <c r="L219" s="6">
        <f t="shared" si="49"/>
        <v>-3.5499999999999829</v>
      </c>
      <c r="M219" s="6">
        <f t="shared" si="50"/>
        <v>154.04500000000002</v>
      </c>
      <c r="N219" s="5">
        <f t="shared" si="51"/>
        <v>14.918915845328709</v>
      </c>
      <c r="O219" s="6">
        <f t="shared" si="52"/>
        <v>26.710000000000008</v>
      </c>
      <c r="P219" s="6">
        <f t="shared" si="53"/>
        <v>29.837831690657417</v>
      </c>
      <c r="Q219" s="6">
        <f t="shared" si="54"/>
        <v>-5.6852988926606784E-2</v>
      </c>
      <c r="R219" s="9">
        <f t="shared" si="55"/>
        <v>1.0141487596591934</v>
      </c>
      <c r="S219" s="9">
        <f t="shared" si="56"/>
        <v>30.259999999999991</v>
      </c>
      <c r="T219">
        <f t="shared" si="57"/>
        <v>26.710000000000008</v>
      </c>
      <c r="U219" s="9">
        <f t="shared" si="58"/>
        <v>0.89517228587234199</v>
      </c>
      <c r="V219" s="9">
        <f t="shared" si="59"/>
        <v>1.227300977485779</v>
      </c>
      <c r="W219" s="9">
        <f t="shared" si="60"/>
        <v>18.310000000000002</v>
      </c>
      <c r="X219">
        <f t="shared" si="61"/>
        <v>154.04500000000002</v>
      </c>
      <c r="Y219" s="9">
        <f t="shared" si="62"/>
        <v>10.325482199715829</v>
      </c>
      <c r="Z219" s="10">
        <f t="shared" si="63"/>
        <v>0.27217825041689131</v>
      </c>
      <c r="AA219">
        <f t="shared" si="64"/>
        <v>3.5499999999999829</v>
      </c>
    </row>
    <row r="220" spans="1:27">
      <c r="A220" s="1">
        <f t="shared" si="47"/>
        <v>4005004</v>
      </c>
      <c r="B220" s="1">
        <v>4</v>
      </c>
      <c r="C220" s="1">
        <v>5</v>
      </c>
      <c r="D220" s="2">
        <v>4</v>
      </c>
      <c r="E220" s="5">
        <v>509.42</v>
      </c>
      <c r="F220" s="5">
        <v>523.45000000000005</v>
      </c>
      <c r="G220" s="5">
        <v>17.23</v>
      </c>
      <c r="H220" s="5">
        <v>504.13</v>
      </c>
      <c r="I220" s="5">
        <v>491.01</v>
      </c>
      <c r="J220" s="5">
        <v>39.299999999999997</v>
      </c>
      <c r="K220" s="6">
        <f t="shared" si="48"/>
        <v>506.77499999999998</v>
      </c>
      <c r="L220" s="6">
        <f t="shared" si="49"/>
        <v>5.2900000000000205</v>
      </c>
      <c r="M220" s="6">
        <f t="shared" si="50"/>
        <v>507.23</v>
      </c>
      <c r="N220" s="5">
        <f t="shared" si="51"/>
        <v>21.45555231169778</v>
      </c>
      <c r="O220" s="6">
        <f t="shared" si="52"/>
        <v>32.440000000000055</v>
      </c>
      <c r="P220" s="6">
        <f t="shared" si="53"/>
        <v>42.911104623395559</v>
      </c>
      <c r="Q220" s="6">
        <f t="shared" si="54"/>
        <v>-0.6775509053647164</v>
      </c>
      <c r="R220" s="9">
        <f t="shared" si="55"/>
        <v>0.6327033582164554</v>
      </c>
      <c r="S220" s="9">
        <f t="shared" si="56"/>
        <v>27.150000000000034</v>
      </c>
      <c r="T220">
        <f t="shared" si="57"/>
        <v>32.440000000000055</v>
      </c>
      <c r="U220" s="9">
        <f t="shared" si="58"/>
        <v>0.7559814711065127</v>
      </c>
      <c r="V220" s="9">
        <f t="shared" si="59"/>
        <v>2.1206631896023037E-2</v>
      </c>
      <c r="W220" s="9">
        <f t="shared" si="60"/>
        <v>0.45500000000004093</v>
      </c>
      <c r="X220">
        <f t="shared" si="61"/>
        <v>507.23</v>
      </c>
      <c r="Y220" s="9">
        <f t="shared" si="62"/>
        <v>23.6409668057556</v>
      </c>
      <c r="Z220" s="10">
        <f t="shared" si="63"/>
        <v>0.2722076413328619</v>
      </c>
      <c r="AA220">
        <f t="shared" si="64"/>
        <v>5.2900000000000205</v>
      </c>
    </row>
    <row r="221" spans="1:27">
      <c r="A221" s="1">
        <f t="shared" si="47"/>
        <v>1005005</v>
      </c>
      <c r="B221" s="1">
        <v>5</v>
      </c>
      <c r="C221" s="1">
        <v>5</v>
      </c>
      <c r="D221" s="2">
        <v>1</v>
      </c>
      <c r="E221" s="5">
        <v>2914.08</v>
      </c>
      <c r="F221" s="5">
        <v>3058.14</v>
      </c>
      <c r="G221" s="5">
        <v>63.4</v>
      </c>
      <c r="H221" s="5">
        <v>2839.43</v>
      </c>
      <c r="I221" s="5">
        <v>3028.72</v>
      </c>
      <c r="J221" s="5">
        <v>59.19</v>
      </c>
      <c r="K221" s="6">
        <f t="shared" si="48"/>
        <v>2876.7550000000001</v>
      </c>
      <c r="L221" s="6">
        <f t="shared" si="49"/>
        <v>74.650000000000091</v>
      </c>
      <c r="M221" s="6">
        <f t="shared" si="50"/>
        <v>3043.43</v>
      </c>
      <c r="N221" s="5">
        <f t="shared" si="51"/>
        <v>43.367661050603132</v>
      </c>
      <c r="O221" s="6">
        <f t="shared" si="52"/>
        <v>29.420000000000073</v>
      </c>
      <c r="P221" s="6">
        <f t="shared" si="53"/>
        <v>86.735322101206265</v>
      </c>
      <c r="Q221" s="6">
        <f t="shared" si="54"/>
        <v>6.8603322542404241E-2</v>
      </c>
      <c r="R221" s="9">
        <f t="shared" si="55"/>
        <v>0.5214715170737918</v>
      </c>
      <c r="S221" s="9">
        <f t="shared" si="56"/>
        <v>45.230000000000018</v>
      </c>
      <c r="T221">
        <f t="shared" si="57"/>
        <v>29.420000000000073</v>
      </c>
      <c r="U221" s="9">
        <f t="shared" si="58"/>
        <v>0.33919283732723832</v>
      </c>
      <c r="V221" s="9">
        <f t="shared" si="59"/>
        <v>3.8433015745422985</v>
      </c>
      <c r="W221" s="9">
        <f t="shared" si="60"/>
        <v>166.67499999999973</v>
      </c>
      <c r="X221">
        <f t="shared" si="61"/>
        <v>3043.43</v>
      </c>
      <c r="Y221" s="9">
        <f t="shared" si="62"/>
        <v>70.177406995705937</v>
      </c>
      <c r="Z221" s="10">
        <f t="shared" si="63"/>
        <v>0.27222968243745943</v>
      </c>
      <c r="AA221">
        <f t="shared" si="64"/>
        <v>74.650000000000091</v>
      </c>
    </row>
    <row r="222" spans="1:27">
      <c r="A222" s="1">
        <f t="shared" si="47"/>
        <v>1008001</v>
      </c>
      <c r="B222" s="1">
        <v>1</v>
      </c>
      <c r="C222" s="1">
        <v>8</v>
      </c>
      <c r="D222" s="2">
        <v>1</v>
      </c>
      <c r="E222" s="5">
        <v>329.24</v>
      </c>
      <c r="F222" s="5">
        <v>391.23</v>
      </c>
      <c r="G222" s="5">
        <v>20.239999999999998</v>
      </c>
      <c r="H222" s="5">
        <v>326.58999999999997</v>
      </c>
      <c r="I222" s="5">
        <v>410.82</v>
      </c>
      <c r="J222" s="5">
        <v>15.74</v>
      </c>
      <c r="K222" s="6">
        <f t="shared" si="48"/>
        <v>327.91499999999996</v>
      </c>
      <c r="L222" s="6">
        <f t="shared" si="49"/>
        <v>2.6500000000000341</v>
      </c>
      <c r="M222" s="6">
        <f t="shared" si="50"/>
        <v>401.02499999999998</v>
      </c>
      <c r="N222" s="5">
        <f t="shared" si="51"/>
        <v>12.819957098212146</v>
      </c>
      <c r="O222" s="6">
        <f t="shared" si="52"/>
        <v>-19.589999999999975</v>
      </c>
      <c r="P222" s="6">
        <f t="shared" si="53"/>
        <v>25.639914196424293</v>
      </c>
      <c r="Q222" s="6">
        <f t="shared" si="54"/>
        <v>0.2462864607703133</v>
      </c>
      <c r="R222" s="9">
        <f t="shared" si="55"/>
        <v>0.86739759851074572</v>
      </c>
      <c r="S222" s="9">
        <f t="shared" si="56"/>
        <v>22.240000000000009</v>
      </c>
      <c r="T222">
        <f t="shared" si="57"/>
        <v>19.589999999999975</v>
      </c>
      <c r="U222" s="9">
        <f t="shared" si="58"/>
        <v>0.76404311847236872</v>
      </c>
      <c r="V222" s="9">
        <f t="shared" si="59"/>
        <v>5.7028271966835078</v>
      </c>
      <c r="W222" s="9">
        <f t="shared" si="60"/>
        <v>73.110000000000014</v>
      </c>
      <c r="X222">
        <f t="shared" si="61"/>
        <v>401.02499999999998</v>
      </c>
      <c r="Y222" s="9">
        <f t="shared" si="62"/>
        <v>31.281305930105365</v>
      </c>
      <c r="Z222" s="10">
        <f t="shared" si="63"/>
        <v>0.27225723130892227</v>
      </c>
      <c r="AA222">
        <f t="shared" si="64"/>
        <v>2.6500000000000341</v>
      </c>
    </row>
    <row r="223" spans="1:27">
      <c r="A223" s="1">
        <f t="shared" si="47"/>
        <v>5006002</v>
      </c>
      <c r="B223" s="1">
        <v>2</v>
      </c>
      <c r="C223" s="1">
        <v>6</v>
      </c>
      <c r="D223" s="2">
        <v>5</v>
      </c>
      <c r="E223" s="5">
        <v>3342.54</v>
      </c>
      <c r="F223" s="5">
        <v>3440.29</v>
      </c>
      <c r="G223" s="5">
        <v>70.95</v>
      </c>
      <c r="H223" s="5">
        <v>3351.22</v>
      </c>
      <c r="I223" s="5">
        <v>3570.94</v>
      </c>
      <c r="J223" s="5">
        <v>90.92</v>
      </c>
      <c r="K223" s="6">
        <f t="shared" si="48"/>
        <v>3346.88</v>
      </c>
      <c r="L223" s="6">
        <f t="shared" si="49"/>
        <v>-8.6799999999998363</v>
      </c>
      <c r="M223" s="6">
        <f t="shared" si="50"/>
        <v>3505.6149999999998</v>
      </c>
      <c r="N223" s="5">
        <f t="shared" si="51"/>
        <v>57.663569305064705</v>
      </c>
      <c r="O223" s="6">
        <f t="shared" si="52"/>
        <v>-130.65000000000009</v>
      </c>
      <c r="P223" s="6">
        <f t="shared" si="53"/>
        <v>115.32713861012941</v>
      </c>
      <c r="Q223" s="6">
        <f t="shared" si="54"/>
        <v>-0.24304203779195599</v>
      </c>
      <c r="R223" s="9">
        <f t="shared" si="55"/>
        <v>1.0576001578633409</v>
      </c>
      <c r="S223" s="9">
        <f t="shared" si="56"/>
        <v>121.97000000000025</v>
      </c>
      <c r="T223">
        <f t="shared" si="57"/>
        <v>130.65000000000009</v>
      </c>
      <c r="U223" s="9">
        <f t="shared" si="58"/>
        <v>1.1328643160190643</v>
      </c>
      <c r="V223" s="9">
        <f t="shared" si="59"/>
        <v>2.7527779135596737</v>
      </c>
      <c r="W223" s="9">
        <f t="shared" si="60"/>
        <v>158.73499999999967</v>
      </c>
      <c r="X223">
        <f t="shared" si="61"/>
        <v>3505.6149999999998</v>
      </c>
      <c r="Y223" s="9">
        <f t="shared" si="62"/>
        <v>60.794276910848367</v>
      </c>
      <c r="Z223" s="10">
        <f t="shared" si="63"/>
        <v>0.27276363393971709</v>
      </c>
      <c r="AA223">
        <f t="shared" si="64"/>
        <v>8.6799999999998363</v>
      </c>
    </row>
    <row r="224" spans="1:27">
      <c r="A224" s="1">
        <f t="shared" si="47"/>
        <v>2007003</v>
      </c>
      <c r="B224" s="1">
        <v>3</v>
      </c>
      <c r="C224" s="1">
        <v>7</v>
      </c>
      <c r="D224" s="2">
        <v>2</v>
      </c>
      <c r="E224" s="5">
        <v>189.9</v>
      </c>
      <c r="F224" s="5">
        <v>231.21</v>
      </c>
      <c r="G224" s="5">
        <v>16.02</v>
      </c>
      <c r="H224" s="5">
        <v>182.55</v>
      </c>
      <c r="I224" s="5">
        <v>187.32</v>
      </c>
      <c r="J224" s="5">
        <v>13.75</v>
      </c>
      <c r="K224" s="6">
        <f t="shared" si="48"/>
        <v>186.22500000000002</v>
      </c>
      <c r="L224" s="6">
        <f t="shared" si="49"/>
        <v>7.3499999999999943</v>
      </c>
      <c r="M224" s="6">
        <f t="shared" si="50"/>
        <v>209.26499999999999</v>
      </c>
      <c r="N224" s="5">
        <f t="shared" si="51"/>
        <v>10.55583843188214</v>
      </c>
      <c r="O224" s="6">
        <f t="shared" si="52"/>
        <v>43.890000000000015</v>
      </c>
      <c r="P224" s="6">
        <f t="shared" si="53"/>
        <v>21.111676863764281</v>
      </c>
      <c r="Q224" s="6">
        <f t="shared" si="54"/>
        <v>0.15162095647122781</v>
      </c>
      <c r="R224" s="9">
        <f t="shared" si="55"/>
        <v>1.7307957219976517</v>
      </c>
      <c r="S224" s="9">
        <f t="shared" si="56"/>
        <v>36.54000000000002</v>
      </c>
      <c r="T224">
        <f t="shared" si="57"/>
        <v>43.890000000000015</v>
      </c>
      <c r="U224" s="9">
        <f t="shared" si="58"/>
        <v>2.0789442867672938</v>
      </c>
      <c r="V224" s="9">
        <f t="shared" si="59"/>
        <v>2.1826783489231425</v>
      </c>
      <c r="W224" s="9">
        <f t="shared" si="60"/>
        <v>23.039999999999964</v>
      </c>
      <c r="X224">
        <f t="shared" si="61"/>
        <v>209.26499999999999</v>
      </c>
      <c r="Y224" s="9">
        <f t="shared" si="62"/>
        <v>19.824573988168495</v>
      </c>
      <c r="Z224" s="10">
        <f t="shared" si="63"/>
        <v>0.27412588349150835</v>
      </c>
      <c r="AA224">
        <f t="shared" si="64"/>
        <v>7.3499999999999943</v>
      </c>
    </row>
    <row r="225" spans="1:27">
      <c r="A225" s="1">
        <f t="shared" si="47"/>
        <v>8002001</v>
      </c>
      <c r="B225" s="1">
        <v>1</v>
      </c>
      <c r="C225" s="1">
        <v>2</v>
      </c>
      <c r="D225" s="2">
        <v>8</v>
      </c>
      <c r="E225" s="5">
        <v>830.31</v>
      </c>
      <c r="F225" s="5">
        <v>760.5</v>
      </c>
      <c r="G225" s="5">
        <v>35.92</v>
      </c>
      <c r="H225" s="5">
        <v>836.07</v>
      </c>
      <c r="I225" s="5">
        <v>771.71</v>
      </c>
      <c r="J225" s="5">
        <v>28.8</v>
      </c>
      <c r="K225" s="6">
        <f t="shared" si="48"/>
        <v>833.19</v>
      </c>
      <c r="L225" s="6">
        <f t="shared" si="49"/>
        <v>-5.7600000000001046</v>
      </c>
      <c r="M225" s="6">
        <f t="shared" si="50"/>
        <v>766.10500000000002</v>
      </c>
      <c r="N225" s="5">
        <f t="shared" si="51"/>
        <v>23.020026064277168</v>
      </c>
      <c r="O225" s="6">
        <f t="shared" si="52"/>
        <v>-11.210000000000036</v>
      </c>
      <c r="P225" s="6">
        <f t="shared" si="53"/>
        <v>46.040052128554336</v>
      </c>
      <c r="Q225" s="6">
        <f t="shared" si="54"/>
        <v>0.21739366728965193</v>
      </c>
      <c r="R225" s="9">
        <f t="shared" si="55"/>
        <v>0.11837519177394255</v>
      </c>
      <c r="S225" s="9">
        <f t="shared" si="56"/>
        <v>5.4499999999999318</v>
      </c>
      <c r="T225">
        <f t="shared" si="57"/>
        <v>11.210000000000036</v>
      </c>
      <c r="U225" s="9">
        <f t="shared" si="58"/>
        <v>0.2434836513368655</v>
      </c>
      <c r="V225" s="9">
        <f t="shared" si="59"/>
        <v>2.9142017395064368</v>
      </c>
      <c r="W225" s="9">
        <f t="shared" si="60"/>
        <v>67.085000000000036</v>
      </c>
      <c r="X225">
        <f t="shared" si="61"/>
        <v>766.10500000000002</v>
      </c>
      <c r="Y225" s="9">
        <f t="shared" si="62"/>
        <v>33.279936254670602</v>
      </c>
      <c r="Z225" s="10">
        <f t="shared" si="63"/>
        <v>0.27501999927278015</v>
      </c>
      <c r="AA225">
        <f t="shared" si="64"/>
        <v>5.7600000000001046</v>
      </c>
    </row>
    <row r="226" spans="1:27">
      <c r="A226" s="1">
        <f t="shared" si="47"/>
        <v>3001006</v>
      </c>
      <c r="B226" s="1">
        <v>6</v>
      </c>
      <c r="C226" s="1">
        <v>1</v>
      </c>
      <c r="D226" s="2">
        <v>3</v>
      </c>
      <c r="E226" s="5">
        <v>1620.3</v>
      </c>
      <c r="F226" s="5">
        <v>1499.84</v>
      </c>
      <c r="G226" s="5">
        <v>34.82</v>
      </c>
      <c r="H226" s="5">
        <v>1639.71</v>
      </c>
      <c r="I226" s="5">
        <v>1547.01</v>
      </c>
      <c r="J226" s="5">
        <v>37.65</v>
      </c>
      <c r="K226" s="6">
        <f t="shared" si="48"/>
        <v>1630.0050000000001</v>
      </c>
      <c r="L226" s="6">
        <f t="shared" si="49"/>
        <v>-19.410000000000082</v>
      </c>
      <c r="M226" s="6">
        <f t="shared" si="50"/>
        <v>1523.425</v>
      </c>
      <c r="N226" s="5">
        <f t="shared" si="51"/>
        <v>25.641542952794396</v>
      </c>
      <c r="O226" s="6">
        <f t="shared" si="52"/>
        <v>-47.170000000000073</v>
      </c>
      <c r="P226" s="6">
        <f t="shared" si="53"/>
        <v>51.283085905588791</v>
      </c>
      <c r="Q226" s="6">
        <f t="shared" si="54"/>
        <v>-7.7982363880080188E-2</v>
      </c>
      <c r="R226" s="9">
        <f t="shared" si="55"/>
        <v>0.54130907900327285</v>
      </c>
      <c r="S226" s="9">
        <f t="shared" si="56"/>
        <v>27.759999999999991</v>
      </c>
      <c r="T226">
        <f t="shared" si="57"/>
        <v>47.170000000000073</v>
      </c>
      <c r="U226" s="9">
        <f t="shared" si="58"/>
        <v>0.91979644296053409</v>
      </c>
      <c r="V226" s="9">
        <f t="shared" si="59"/>
        <v>4.1565361412225448</v>
      </c>
      <c r="W226" s="9">
        <f t="shared" si="60"/>
        <v>106.58000000000015</v>
      </c>
      <c r="X226">
        <f t="shared" si="61"/>
        <v>1523.425</v>
      </c>
      <c r="Y226" s="9">
        <f t="shared" si="62"/>
        <v>59.412376345861759</v>
      </c>
      <c r="Z226" s="10">
        <f t="shared" si="63"/>
        <v>0.27560297531049988</v>
      </c>
      <c r="AA226">
        <f t="shared" si="64"/>
        <v>19.410000000000082</v>
      </c>
    </row>
    <row r="227" spans="1:27">
      <c r="A227" s="1">
        <f t="shared" si="47"/>
        <v>1003006</v>
      </c>
      <c r="B227" s="1">
        <v>6</v>
      </c>
      <c r="C227" s="1">
        <v>3</v>
      </c>
      <c r="D227" s="2">
        <v>1</v>
      </c>
      <c r="E227" s="5">
        <v>1433.31</v>
      </c>
      <c r="F227" s="5">
        <v>1467.7</v>
      </c>
      <c r="G227" s="5">
        <v>45.27</v>
      </c>
      <c r="H227" s="5">
        <v>1444.65</v>
      </c>
      <c r="I227" s="5">
        <v>1440.68</v>
      </c>
      <c r="J227" s="5">
        <v>41.16</v>
      </c>
      <c r="K227" s="6">
        <f t="shared" si="48"/>
        <v>1438.98</v>
      </c>
      <c r="L227" s="6">
        <f t="shared" si="49"/>
        <v>-11.340000000000146</v>
      </c>
      <c r="M227" s="6">
        <f t="shared" si="50"/>
        <v>1454.19</v>
      </c>
      <c r="N227" s="5">
        <f t="shared" si="51"/>
        <v>30.592149728320827</v>
      </c>
      <c r="O227" s="6">
        <f t="shared" si="52"/>
        <v>27.019999999999982</v>
      </c>
      <c r="P227" s="6">
        <f t="shared" si="53"/>
        <v>61.184299456641654</v>
      </c>
      <c r="Q227" s="6">
        <f t="shared" si="54"/>
        <v>9.4891290105819023E-2</v>
      </c>
      <c r="R227" s="9">
        <f t="shared" si="55"/>
        <v>0.62695822851063288</v>
      </c>
      <c r="S227" s="9">
        <f t="shared" si="56"/>
        <v>38.360000000000127</v>
      </c>
      <c r="T227">
        <f t="shared" si="57"/>
        <v>27.019999999999982</v>
      </c>
      <c r="U227" s="9">
        <f t="shared" si="58"/>
        <v>0.44161656241807173</v>
      </c>
      <c r="V227" s="9">
        <f t="shared" si="59"/>
        <v>0.49718637412130956</v>
      </c>
      <c r="W227" s="9">
        <f t="shared" si="60"/>
        <v>15.210000000000036</v>
      </c>
      <c r="X227">
        <f t="shared" si="61"/>
        <v>1454.19</v>
      </c>
      <c r="Y227" s="9">
        <f t="shared" si="62"/>
        <v>47.534743812193646</v>
      </c>
      <c r="Z227" s="10">
        <f t="shared" si="63"/>
        <v>0.27602354971994691</v>
      </c>
      <c r="AA227">
        <f t="shared" si="64"/>
        <v>11.340000000000146</v>
      </c>
    </row>
    <row r="228" spans="1:27">
      <c r="A228" s="1">
        <f t="shared" si="47"/>
        <v>5002005</v>
      </c>
      <c r="B228" s="1">
        <v>5</v>
      </c>
      <c r="C228" s="1">
        <v>2</v>
      </c>
      <c r="D228" s="2">
        <v>5</v>
      </c>
      <c r="E228" s="5">
        <v>939.19</v>
      </c>
      <c r="F228" s="5">
        <v>1009.25</v>
      </c>
      <c r="G228" s="5">
        <v>29.21</v>
      </c>
      <c r="H228" s="5">
        <v>888.85</v>
      </c>
      <c r="I228" s="5">
        <v>1055.4000000000001</v>
      </c>
      <c r="J228" s="5">
        <v>49.11</v>
      </c>
      <c r="K228" s="6">
        <f t="shared" si="48"/>
        <v>914.02</v>
      </c>
      <c r="L228" s="6">
        <f t="shared" si="49"/>
        <v>50.340000000000032</v>
      </c>
      <c r="M228" s="6">
        <f t="shared" si="50"/>
        <v>1032.325</v>
      </c>
      <c r="N228" s="5">
        <f t="shared" si="51"/>
        <v>28.570160132557884</v>
      </c>
      <c r="O228" s="6">
        <f t="shared" si="52"/>
        <v>-46.150000000000091</v>
      </c>
      <c r="P228" s="6">
        <f t="shared" si="53"/>
        <v>57.140320265115768</v>
      </c>
      <c r="Q228" s="6">
        <f t="shared" si="54"/>
        <v>-0.47735383365019757</v>
      </c>
      <c r="R228" s="9">
        <f t="shared" si="55"/>
        <v>1.6886499682240559</v>
      </c>
      <c r="S228" s="9">
        <f t="shared" si="56"/>
        <v>96.490000000000123</v>
      </c>
      <c r="T228">
        <f t="shared" si="57"/>
        <v>46.150000000000091</v>
      </c>
      <c r="U228" s="9">
        <f t="shared" si="58"/>
        <v>0.80766085639486207</v>
      </c>
      <c r="V228" s="9">
        <f t="shared" si="59"/>
        <v>4.1408588349206505</v>
      </c>
      <c r="W228" s="9">
        <f t="shared" si="60"/>
        <v>118.30500000000006</v>
      </c>
      <c r="X228">
        <f t="shared" si="61"/>
        <v>1032.325</v>
      </c>
      <c r="Y228" s="9">
        <f t="shared" si="62"/>
        <v>36.132979136633772</v>
      </c>
      <c r="Z228" s="10">
        <f t="shared" si="63"/>
        <v>0.27704151313476466</v>
      </c>
      <c r="AA228">
        <f t="shared" si="64"/>
        <v>50.340000000000032</v>
      </c>
    </row>
    <row r="229" spans="1:27">
      <c r="A229" s="1">
        <f t="shared" si="47"/>
        <v>2005005</v>
      </c>
      <c r="B229" s="1">
        <v>5</v>
      </c>
      <c r="C229" s="1">
        <v>5</v>
      </c>
      <c r="D229" s="2">
        <v>2</v>
      </c>
      <c r="E229" s="5">
        <v>722.13</v>
      </c>
      <c r="F229" s="5">
        <v>760.62</v>
      </c>
      <c r="G229" s="5">
        <v>19.809999999999999</v>
      </c>
      <c r="H229" s="5">
        <v>714.89</v>
      </c>
      <c r="I229" s="5">
        <v>767.15</v>
      </c>
      <c r="J229" s="5">
        <v>29.06</v>
      </c>
      <c r="K229" s="6">
        <f t="shared" si="48"/>
        <v>718.51</v>
      </c>
      <c r="L229" s="6">
        <f t="shared" si="49"/>
        <v>7.2400000000000091</v>
      </c>
      <c r="M229" s="6">
        <f t="shared" si="50"/>
        <v>763.88499999999999</v>
      </c>
      <c r="N229" s="5">
        <f t="shared" si="51"/>
        <v>17.584934603233531</v>
      </c>
      <c r="O229" s="6">
        <f t="shared" si="52"/>
        <v>-6.5299999999999727</v>
      </c>
      <c r="P229" s="6">
        <f t="shared" si="53"/>
        <v>35.169869206467062</v>
      </c>
      <c r="Q229" s="6">
        <f t="shared" si="54"/>
        <v>-0.36546228506183542</v>
      </c>
      <c r="R229" s="9">
        <f t="shared" si="55"/>
        <v>0.39152832554372829</v>
      </c>
      <c r="S229" s="9">
        <f t="shared" si="56"/>
        <v>13.769999999999982</v>
      </c>
      <c r="T229">
        <f t="shared" si="57"/>
        <v>6.5299999999999727</v>
      </c>
      <c r="U229" s="9">
        <f t="shared" si="58"/>
        <v>0.18567029526510812</v>
      </c>
      <c r="V229" s="9">
        <f t="shared" si="59"/>
        <v>2.5803337358818732</v>
      </c>
      <c r="W229" s="9">
        <f t="shared" si="60"/>
        <v>45.375</v>
      </c>
      <c r="X229">
        <f t="shared" si="61"/>
        <v>763.88499999999999</v>
      </c>
      <c r="Y229" s="9">
        <f t="shared" si="62"/>
        <v>43.439740734636352</v>
      </c>
      <c r="Z229" s="10">
        <f t="shared" si="63"/>
        <v>0.27813845473073301</v>
      </c>
      <c r="AA229">
        <f t="shared" si="64"/>
        <v>7.2400000000000091</v>
      </c>
    </row>
    <row r="230" spans="1:27">
      <c r="A230" s="1">
        <f t="shared" si="47"/>
        <v>2008001</v>
      </c>
      <c r="B230" s="1">
        <v>1</v>
      </c>
      <c r="C230" s="1">
        <v>8</v>
      </c>
      <c r="D230" s="2">
        <v>2</v>
      </c>
      <c r="E230" s="5">
        <v>357.61</v>
      </c>
      <c r="F230" s="5">
        <v>381.64</v>
      </c>
      <c r="G230" s="5">
        <v>18.86</v>
      </c>
      <c r="H230" s="5">
        <v>347.86</v>
      </c>
      <c r="I230" s="5">
        <v>351.88</v>
      </c>
      <c r="J230" s="5">
        <v>17.760000000000002</v>
      </c>
      <c r="K230" s="6">
        <f t="shared" si="48"/>
        <v>352.73500000000001</v>
      </c>
      <c r="L230" s="6">
        <f t="shared" si="49"/>
        <v>9.75</v>
      </c>
      <c r="M230" s="6">
        <f t="shared" si="50"/>
        <v>366.76</v>
      </c>
      <c r="N230" s="5">
        <f t="shared" si="51"/>
        <v>12.952964911555965</v>
      </c>
      <c r="O230" s="6">
        <f t="shared" si="52"/>
        <v>29.759999999999991</v>
      </c>
      <c r="P230" s="6">
        <f t="shared" si="53"/>
        <v>25.905929823111929</v>
      </c>
      <c r="Q230" s="6">
        <f t="shared" si="54"/>
        <v>6.0022303108905453E-2</v>
      </c>
      <c r="R230" s="9">
        <f t="shared" si="55"/>
        <v>0.77241002877063714</v>
      </c>
      <c r="S230" s="9">
        <f t="shared" si="56"/>
        <v>20.009999999999991</v>
      </c>
      <c r="T230">
        <f t="shared" si="57"/>
        <v>29.759999999999991</v>
      </c>
      <c r="U230" s="9">
        <f t="shared" si="58"/>
        <v>1.148771736942237</v>
      </c>
      <c r="V230" s="9">
        <f t="shared" si="59"/>
        <v>1.0827636835090628</v>
      </c>
      <c r="W230" s="9">
        <f t="shared" si="60"/>
        <v>14.024999999999977</v>
      </c>
      <c r="X230">
        <f t="shared" si="61"/>
        <v>366.76</v>
      </c>
      <c r="Y230" s="9">
        <f t="shared" si="62"/>
        <v>28.314752838772513</v>
      </c>
      <c r="Z230" s="10">
        <f t="shared" si="63"/>
        <v>0.27816541841141934</v>
      </c>
      <c r="AA230">
        <f t="shared" si="64"/>
        <v>9.75</v>
      </c>
    </row>
    <row r="231" spans="1:27">
      <c r="A231" s="1">
        <f t="shared" si="47"/>
        <v>8001002</v>
      </c>
      <c r="B231" s="1">
        <v>2</v>
      </c>
      <c r="C231" s="1">
        <v>1</v>
      </c>
      <c r="D231" s="2">
        <v>8</v>
      </c>
      <c r="E231" s="5">
        <v>2294</v>
      </c>
      <c r="F231" s="5">
        <v>2275</v>
      </c>
      <c r="G231" s="5">
        <v>81.45</v>
      </c>
      <c r="H231" s="5">
        <v>2262.42</v>
      </c>
      <c r="I231" s="5">
        <v>2255.2800000000002</v>
      </c>
      <c r="J231" s="5">
        <v>64.81</v>
      </c>
      <c r="K231" s="6">
        <f t="shared" si="48"/>
        <v>2278.21</v>
      </c>
      <c r="L231" s="6">
        <f t="shared" si="49"/>
        <v>31.579999999999927</v>
      </c>
      <c r="M231" s="6">
        <f t="shared" si="50"/>
        <v>2265.1400000000003</v>
      </c>
      <c r="N231" s="5">
        <f t="shared" si="51"/>
        <v>52.044304683605873</v>
      </c>
      <c r="O231" s="6">
        <f t="shared" si="52"/>
        <v>19.7199999999998</v>
      </c>
      <c r="P231" s="6">
        <f t="shared" si="53"/>
        <v>104.08860936721175</v>
      </c>
      <c r="Q231" s="6">
        <f t="shared" si="54"/>
        <v>0.22463244196150597</v>
      </c>
      <c r="R231" s="9">
        <f t="shared" si="55"/>
        <v>0.11394138198310935</v>
      </c>
      <c r="S231" s="9">
        <f t="shared" si="56"/>
        <v>11.860000000000127</v>
      </c>
      <c r="T231">
        <f t="shared" si="57"/>
        <v>19.7199999999998</v>
      </c>
      <c r="U231" s="9">
        <f t="shared" si="58"/>
        <v>0.18945396734459269</v>
      </c>
      <c r="V231" s="9">
        <f t="shared" si="59"/>
        <v>0.25113218592229175</v>
      </c>
      <c r="W231" s="9">
        <f t="shared" si="60"/>
        <v>13.069999999999709</v>
      </c>
      <c r="X231">
        <f t="shared" si="61"/>
        <v>2265.1400000000003</v>
      </c>
      <c r="Y231" s="9">
        <f t="shared" si="62"/>
        <v>43.523302189750012</v>
      </c>
      <c r="Z231" s="10">
        <f t="shared" si="63"/>
        <v>0.27878486329067437</v>
      </c>
      <c r="AA231">
        <f t="shared" si="64"/>
        <v>31.579999999999927</v>
      </c>
    </row>
    <row r="232" spans="1:27">
      <c r="A232" s="1">
        <f t="shared" si="47"/>
        <v>6003004</v>
      </c>
      <c r="B232" s="1">
        <v>4</v>
      </c>
      <c r="C232" s="1">
        <v>3</v>
      </c>
      <c r="D232" s="2">
        <v>6</v>
      </c>
      <c r="E232" s="5">
        <v>775.88</v>
      </c>
      <c r="F232" s="5">
        <v>853.09</v>
      </c>
      <c r="G232" s="5">
        <v>29.83</v>
      </c>
      <c r="H232" s="5">
        <v>779.57</v>
      </c>
      <c r="I232" s="5">
        <v>822.8</v>
      </c>
      <c r="J232" s="5">
        <v>32.67</v>
      </c>
      <c r="K232" s="6">
        <f t="shared" si="48"/>
        <v>777.72500000000002</v>
      </c>
      <c r="L232" s="6">
        <f t="shared" si="49"/>
        <v>-3.6900000000000546</v>
      </c>
      <c r="M232" s="6">
        <f t="shared" si="50"/>
        <v>837.94499999999994</v>
      </c>
      <c r="N232" s="5">
        <f t="shared" si="51"/>
        <v>22.119888110024426</v>
      </c>
      <c r="O232" s="6">
        <f t="shared" si="52"/>
        <v>30.290000000000077</v>
      </c>
      <c r="P232" s="6">
        <f t="shared" si="53"/>
        <v>44.239776220048853</v>
      </c>
      <c r="Q232" s="6">
        <f t="shared" si="54"/>
        <v>-9.0692738214568261E-2</v>
      </c>
      <c r="R232" s="9">
        <f t="shared" si="55"/>
        <v>0.76808706786814318</v>
      </c>
      <c r="S232" s="9">
        <f t="shared" si="56"/>
        <v>33.980000000000132</v>
      </c>
      <c r="T232">
        <f t="shared" si="57"/>
        <v>30.290000000000077</v>
      </c>
      <c r="U232" s="9">
        <f t="shared" si="58"/>
        <v>0.68467796603078357</v>
      </c>
      <c r="V232" s="9">
        <f t="shared" si="59"/>
        <v>2.7224369174231513</v>
      </c>
      <c r="W232" s="9">
        <f t="shared" si="60"/>
        <v>60.219999999999914</v>
      </c>
      <c r="X232">
        <f t="shared" si="61"/>
        <v>837.94499999999994</v>
      </c>
      <c r="Y232" s="9">
        <f t="shared" si="62"/>
        <v>37.881972812523173</v>
      </c>
      <c r="Z232" s="10">
        <f t="shared" si="63"/>
        <v>0.27922929645723066</v>
      </c>
      <c r="AA232">
        <f t="shared" si="64"/>
        <v>3.6900000000000546</v>
      </c>
    </row>
    <row r="233" spans="1:27">
      <c r="A233" s="1">
        <f t="shared" si="47"/>
        <v>7004002</v>
      </c>
      <c r="B233" s="1">
        <v>2</v>
      </c>
      <c r="C233" s="1">
        <v>4</v>
      </c>
      <c r="D233" s="2">
        <v>7</v>
      </c>
      <c r="E233" s="5">
        <v>1061.57</v>
      </c>
      <c r="F233" s="5">
        <v>1073.3800000000001</v>
      </c>
      <c r="G233" s="5">
        <v>50.54</v>
      </c>
      <c r="H233" s="5">
        <v>1053.1600000000001</v>
      </c>
      <c r="I233" s="5">
        <v>1076.19</v>
      </c>
      <c r="J233" s="5">
        <v>46.57</v>
      </c>
      <c r="K233" s="6">
        <f t="shared" si="48"/>
        <v>1057.365</v>
      </c>
      <c r="L233" s="6">
        <f t="shared" si="49"/>
        <v>8.4099999999998545</v>
      </c>
      <c r="M233" s="6">
        <f t="shared" si="50"/>
        <v>1074.7850000000001</v>
      </c>
      <c r="N233" s="5">
        <f t="shared" si="51"/>
        <v>34.362248544005382</v>
      </c>
      <c r="O233" s="6">
        <f t="shared" si="52"/>
        <v>-2.8099999999999454</v>
      </c>
      <c r="P233" s="6">
        <f t="shared" si="53"/>
        <v>68.724497088010764</v>
      </c>
      <c r="Q233" s="6">
        <f t="shared" si="54"/>
        <v>8.1626527228712983E-2</v>
      </c>
      <c r="R233" s="9">
        <f t="shared" si="55"/>
        <v>0.16326056174163214</v>
      </c>
      <c r="S233" s="9">
        <f t="shared" si="56"/>
        <v>11.2199999999998</v>
      </c>
      <c r="T233">
        <f t="shared" si="57"/>
        <v>2.8099999999999454</v>
      </c>
      <c r="U233" s="9">
        <f t="shared" si="58"/>
        <v>4.0887894696433655E-2</v>
      </c>
      <c r="V233" s="9">
        <f t="shared" si="59"/>
        <v>0.50695169082696867</v>
      </c>
      <c r="W233" s="9">
        <f t="shared" si="60"/>
        <v>17.420000000000073</v>
      </c>
      <c r="X233">
        <f t="shared" si="61"/>
        <v>1074.7850000000001</v>
      </c>
      <c r="Y233" s="9">
        <f t="shared" si="62"/>
        <v>31.278075374595943</v>
      </c>
      <c r="Z233" s="10">
        <f t="shared" si="63"/>
        <v>0.27956394617332186</v>
      </c>
      <c r="AA233">
        <f t="shared" si="64"/>
        <v>8.4099999999998545</v>
      </c>
    </row>
    <row r="234" spans="1:27">
      <c r="A234" s="1">
        <f t="shared" si="47"/>
        <v>3006004</v>
      </c>
      <c r="B234" s="1">
        <v>4</v>
      </c>
      <c r="C234" s="1">
        <v>6</v>
      </c>
      <c r="D234" s="2">
        <v>3</v>
      </c>
      <c r="E234" s="5">
        <v>702.25</v>
      </c>
      <c r="F234" s="5">
        <v>694.6</v>
      </c>
      <c r="G234" s="5">
        <v>18.27</v>
      </c>
      <c r="H234" s="5">
        <v>735.91</v>
      </c>
      <c r="I234" s="5">
        <v>748.58</v>
      </c>
      <c r="J234" s="5">
        <v>32.69</v>
      </c>
      <c r="K234" s="6">
        <f t="shared" si="48"/>
        <v>719.07999999999993</v>
      </c>
      <c r="L234" s="6">
        <f t="shared" si="49"/>
        <v>-33.659999999999968</v>
      </c>
      <c r="M234" s="6">
        <f t="shared" si="50"/>
        <v>721.59</v>
      </c>
      <c r="N234" s="5">
        <f t="shared" si="51"/>
        <v>18.724509339365877</v>
      </c>
      <c r="O234" s="6">
        <f t="shared" si="52"/>
        <v>-53.980000000000018</v>
      </c>
      <c r="P234" s="6">
        <f t="shared" si="53"/>
        <v>37.449018678731754</v>
      </c>
      <c r="Q234" s="6">
        <f t="shared" si="54"/>
        <v>-0.52397889661437413</v>
      </c>
      <c r="R234" s="9">
        <f t="shared" si="55"/>
        <v>0.54260433829579335</v>
      </c>
      <c r="S234" s="9">
        <f t="shared" si="56"/>
        <v>20.32000000000005</v>
      </c>
      <c r="T234">
        <f t="shared" si="57"/>
        <v>53.980000000000018</v>
      </c>
      <c r="U234" s="9">
        <f t="shared" si="58"/>
        <v>1.4414262884452198</v>
      </c>
      <c r="V234" s="9">
        <f t="shared" si="59"/>
        <v>0.13404890640969436</v>
      </c>
      <c r="W234" s="9">
        <f t="shared" si="60"/>
        <v>2.5100000000001046</v>
      </c>
      <c r="X234">
        <f t="shared" si="61"/>
        <v>721.59</v>
      </c>
      <c r="Y234" s="9">
        <f t="shared" si="62"/>
        <v>38.537191384927226</v>
      </c>
      <c r="Z234" s="10">
        <f t="shared" si="63"/>
        <v>0.2806278674686461</v>
      </c>
      <c r="AA234">
        <f t="shared" si="64"/>
        <v>33.659999999999968</v>
      </c>
    </row>
    <row r="235" spans="1:27">
      <c r="A235" s="1">
        <f t="shared" si="47"/>
        <v>4007002</v>
      </c>
      <c r="B235" s="1">
        <v>2</v>
      </c>
      <c r="C235" s="1">
        <v>7</v>
      </c>
      <c r="D235" s="2">
        <v>4</v>
      </c>
      <c r="E235" s="5">
        <v>876.99</v>
      </c>
      <c r="F235" s="5">
        <v>932.6</v>
      </c>
      <c r="G235" s="5">
        <v>27.11</v>
      </c>
      <c r="H235" s="5">
        <v>873.96</v>
      </c>
      <c r="I235" s="5">
        <v>935.53</v>
      </c>
      <c r="J235" s="5">
        <v>51.97</v>
      </c>
      <c r="K235" s="6">
        <f t="shared" si="48"/>
        <v>875.47500000000002</v>
      </c>
      <c r="L235" s="6">
        <f t="shared" si="49"/>
        <v>3.0299999999999727</v>
      </c>
      <c r="M235" s="6">
        <f t="shared" si="50"/>
        <v>934.06500000000005</v>
      </c>
      <c r="N235" s="5">
        <f t="shared" si="51"/>
        <v>29.307989525042483</v>
      </c>
      <c r="O235" s="6">
        <f t="shared" si="52"/>
        <v>-2.92999999999995</v>
      </c>
      <c r="P235" s="6">
        <f t="shared" si="53"/>
        <v>58.615979050084967</v>
      </c>
      <c r="Q235" s="6">
        <f t="shared" si="54"/>
        <v>-0.572184038048415</v>
      </c>
      <c r="R235" s="9">
        <f t="shared" si="55"/>
        <v>0.10167875887404944</v>
      </c>
      <c r="S235" s="9">
        <f t="shared" si="56"/>
        <v>5.9599999999999227</v>
      </c>
      <c r="T235">
        <f t="shared" si="57"/>
        <v>2.92999999999995</v>
      </c>
      <c r="U235" s="9">
        <f t="shared" si="58"/>
        <v>4.998636971492678E-2</v>
      </c>
      <c r="V235" s="9">
        <f t="shared" si="59"/>
        <v>1.9991135847082675</v>
      </c>
      <c r="W235" s="9">
        <f t="shared" si="60"/>
        <v>58.590000000000032</v>
      </c>
      <c r="X235">
        <f t="shared" si="61"/>
        <v>934.06500000000005</v>
      </c>
      <c r="Y235" s="9">
        <f t="shared" si="62"/>
        <v>31.870661042849068</v>
      </c>
      <c r="Z235" s="10">
        <f t="shared" si="63"/>
        <v>0.28127033259837414</v>
      </c>
      <c r="AA235">
        <f t="shared" si="64"/>
        <v>3.0299999999999727</v>
      </c>
    </row>
    <row r="236" spans="1:27">
      <c r="A236" s="1">
        <f t="shared" si="47"/>
        <v>3002006</v>
      </c>
      <c r="B236" s="1">
        <v>6</v>
      </c>
      <c r="C236" s="1">
        <v>2</v>
      </c>
      <c r="D236" s="2">
        <v>3</v>
      </c>
      <c r="E236" s="5">
        <v>1908.59</v>
      </c>
      <c r="F236" s="5">
        <v>1862.05</v>
      </c>
      <c r="G236" s="5">
        <v>43.87</v>
      </c>
      <c r="H236" s="5">
        <v>1895.18</v>
      </c>
      <c r="I236" s="5">
        <v>1841.51</v>
      </c>
      <c r="J236" s="5">
        <v>42.28</v>
      </c>
      <c r="K236" s="6">
        <f t="shared" si="48"/>
        <v>1901.885</v>
      </c>
      <c r="L236" s="6">
        <f t="shared" si="49"/>
        <v>13.409999999999854</v>
      </c>
      <c r="M236" s="6">
        <f t="shared" si="50"/>
        <v>1851.78</v>
      </c>
      <c r="N236" s="5">
        <f t="shared" si="51"/>
        <v>30.463811728015916</v>
      </c>
      <c r="O236" s="6">
        <f t="shared" si="52"/>
        <v>20.539999999999964</v>
      </c>
      <c r="P236" s="6">
        <f t="shared" si="53"/>
        <v>60.927623456031831</v>
      </c>
      <c r="Q236" s="6">
        <f t="shared" si="54"/>
        <v>3.6899792959669692E-2</v>
      </c>
      <c r="R236" s="9">
        <f t="shared" si="55"/>
        <v>0.11702409507479714</v>
      </c>
      <c r="S236" s="9">
        <f t="shared" si="56"/>
        <v>7.1300000000001091</v>
      </c>
      <c r="T236">
        <f t="shared" si="57"/>
        <v>20.539999999999964</v>
      </c>
      <c r="U236" s="9">
        <f t="shared" si="58"/>
        <v>0.33712130614814756</v>
      </c>
      <c r="V236" s="9">
        <f t="shared" si="59"/>
        <v>1.6447383685056445</v>
      </c>
      <c r="W236" s="9">
        <f t="shared" si="60"/>
        <v>50.105000000000018</v>
      </c>
      <c r="X236">
        <f t="shared" si="61"/>
        <v>1851.78</v>
      </c>
      <c r="Y236" s="9">
        <f t="shared" si="62"/>
        <v>60.78622125599005</v>
      </c>
      <c r="Z236" s="10">
        <f t="shared" si="63"/>
        <v>0.28159545450876866</v>
      </c>
      <c r="AA236">
        <f t="shared" si="64"/>
        <v>13.409999999999854</v>
      </c>
    </row>
    <row r="237" spans="1:27">
      <c r="A237" s="1">
        <f t="shared" si="47"/>
        <v>7003003</v>
      </c>
      <c r="B237" s="1">
        <v>3</v>
      </c>
      <c r="C237" s="1">
        <v>3</v>
      </c>
      <c r="D237" s="2">
        <v>7</v>
      </c>
      <c r="E237" s="5">
        <v>541.5</v>
      </c>
      <c r="F237" s="5">
        <v>516.88</v>
      </c>
      <c r="G237" s="5">
        <v>24.33</v>
      </c>
      <c r="H237" s="5">
        <v>548.79</v>
      </c>
      <c r="I237" s="5">
        <v>537.88</v>
      </c>
      <c r="J237" s="5">
        <v>28.34</v>
      </c>
      <c r="K237" s="6">
        <f t="shared" si="48"/>
        <v>545.14499999999998</v>
      </c>
      <c r="L237" s="6">
        <f t="shared" si="49"/>
        <v>-7.2899999999999636</v>
      </c>
      <c r="M237" s="6">
        <f t="shared" si="50"/>
        <v>527.38</v>
      </c>
      <c r="N237" s="5">
        <f t="shared" si="51"/>
        <v>18.675548854049779</v>
      </c>
      <c r="O237" s="6">
        <f t="shared" si="52"/>
        <v>-21</v>
      </c>
      <c r="P237" s="6">
        <f t="shared" si="53"/>
        <v>37.351097708099559</v>
      </c>
      <c r="Q237" s="6">
        <f t="shared" si="54"/>
        <v>-0.15139131154691285</v>
      </c>
      <c r="R237" s="9">
        <f t="shared" si="55"/>
        <v>0.36705748535543126</v>
      </c>
      <c r="S237" s="9">
        <f t="shared" si="56"/>
        <v>13.710000000000036</v>
      </c>
      <c r="T237">
        <f t="shared" si="57"/>
        <v>21</v>
      </c>
      <c r="U237" s="9">
        <f t="shared" si="58"/>
        <v>0.56223247209803329</v>
      </c>
      <c r="V237" s="9">
        <f t="shared" si="59"/>
        <v>0.95124379684014793</v>
      </c>
      <c r="W237" s="9">
        <f t="shared" si="60"/>
        <v>17.764999999999986</v>
      </c>
      <c r="X237">
        <f t="shared" si="61"/>
        <v>527.38</v>
      </c>
      <c r="Y237" s="9">
        <f t="shared" si="62"/>
        <v>28.239062965243885</v>
      </c>
      <c r="Z237" s="10">
        <f t="shared" si="63"/>
        <v>0.28178892810044898</v>
      </c>
      <c r="AA237">
        <f t="shared" si="64"/>
        <v>7.2899999999999636</v>
      </c>
    </row>
    <row r="238" spans="1:27">
      <c r="A238" s="1">
        <f t="shared" si="47"/>
        <v>2003006</v>
      </c>
      <c r="B238" s="1">
        <v>6</v>
      </c>
      <c r="C238" s="1">
        <v>3</v>
      </c>
      <c r="D238" s="2">
        <v>2</v>
      </c>
      <c r="E238" s="5">
        <v>1933.47</v>
      </c>
      <c r="F238" s="5">
        <v>2018.53</v>
      </c>
      <c r="G238" s="5">
        <v>42.56</v>
      </c>
      <c r="H238" s="5">
        <v>1954.26</v>
      </c>
      <c r="I238" s="5">
        <v>2137.0700000000002</v>
      </c>
      <c r="J238" s="5">
        <v>63.77</v>
      </c>
      <c r="K238" s="6">
        <f t="shared" si="48"/>
        <v>1943.865</v>
      </c>
      <c r="L238" s="6">
        <f t="shared" si="49"/>
        <v>-20.789999999999964</v>
      </c>
      <c r="M238" s="6">
        <f t="shared" si="50"/>
        <v>2077.8000000000002</v>
      </c>
      <c r="N238" s="5">
        <f t="shared" si="51"/>
        <v>38.333948726944371</v>
      </c>
      <c r="O238" s="6">
        <f t="shared" si="52"/>
        <v>-118.54000000000019</v>
      </c>
      <c r="P238" s="6">
        <f t="shared" si="53"/>
        <v>76.667897453888742</v>
      </c>
      <c r="Q238" s="6">
        <f t="shared" si="54"/>
        <v>-0.38368018939883386</v>
      </c>
      <c r="R238" s="9">
        <f t="shared" si="55"/>
        <v>1.2749795318019663</v>
      </c>
      <c r="S238" s="9">
        <f t="shared" si="56"/>
        <v>97.750000000000227</v>
      </c>
      <c r="T238">
        <f t="shared" si="57"/>
        <v>118.54000000000019</v>
      </c>
      <c r="U238" s="9">
        <f t="shared" si="58"/>
        <v>1.5461490915581071</v>
      </c>
      <c r="V238" s="9">
        <f t="shared" si="59"/>
        <v>3.4939004315477478</v>
      </c>
      <c r="W238" s="9">
        <f t="shared" si="60"/>
        <v>133.93500000000017</v>
      </c>
      <c r="X238">
        <f t="shared" si="61"/>
        <v>2077.8000000000002</v>
      </c>
      <c r="Y238" s="9">
        <f t="shared" si="62"/>
        <v>54.202608105946176</v>
      </c>
      <c r="Z238" s="10">
        <f t="shared" si="63"/>
        <v>0.28185279846047301</v>
      </c>
      <c r="AA238">
        <f t="shared" si="64"/>
        <v>20.789999999999964</v>
      </c>
    </row>
    <row r="239" spans="1:27">
      <c r="A239" s="1">
        <f t="shared" si="47"/>
        <v>1008002</v>
      </c>
      <c r="B239" s="1">
        <v>2</v>
      </c>
      <c r="C239" s="1">
        <v>8</v>
      </c>
      <c r="D239" s="2">
        <v>1</v>
      </c>
      <c r="E239" s="5">
        <v>116.69</v>
      </c>
      <c r="F239" s="5">
        <v>119.87</v>
      </c>
      <c r="G239" s="5">
        <v>14.92</v>
      </c>
      <c r="H239" s="5">
        <v>123.81</v>
      </c>
      <c r="I239" s="5">
        <v>147.19999999999999</v>
      </c>
      <c r="J239" s="5">
        <v>12.61</v>
      </c>
      <c r="K239" s="6">
        <f t="shared" si="48"/>
        <v>120.25</v>
      </c>
      <c r="L239" s="6">
        <f t="shared" si="49"/>
        <v>-7.1200000000000045</v>
      </c>
      <c r="M239" s="6">
        <f t="shared" si="50"/>
        <v>133.535</v>
      </c>
      <c r="N239" s="5">
        <f t="shared" si="51"/>
        <v>9.7675291143666421</v>
      </c>
      <c r="O239" s="6">
        <f t="shared" si="52"/>
        <v>-27.329999999999984</v>
      </c>
      <c r="P239" s="6">
        <f t="shared" si="53"/>
        <v>19.535058228733284</v>
      </c>
      <c r="Q239" s="6">
        <f t="shared" si="54"/>
        <v>0.16664365066159015</v>
      </c>
      <c r="R239" s="9">
        <f t="shared" si="55"/>
        <v>1.0345502820295642</v>
      </c>
      <c r="S239" s="9">
        <f t="shared" si="56"/>
        <v>20.20999999999998</v>
      </c>
      <c r="T239">
        <f t="shared" si="57"/>
        <v>27.329999999999984</v>
      </c>
      <c r="U239" s="9">
        <f t="shared" si="58"/>
        <v>1.3990232166189018</v>
      </c>
      <c r="V239" s="9">
        <f t="shared" si="59"/>
        <v>1.3601188022526247</v>
      </c>
      <c r="W239" s="9">
        <f t="shared" si="60"/>
        <v>13.284999999999997</v>
      </c>
      <c r="X239">
        <f t="shared" si="61"/>
        <v>133.535</v>
      </c>
      <c r="Y239" s="9">
        <f t="shared" si="62"/>
        <v>13.671318348423355</v>
      </c>
      <c r="Z239" s="10">
        <f t="shared" si="63"/>
        <v>0.2820425499813814</v>
      </c>
      <c r="AA239">
        <f t="shared" si="64"/>
        <v>7.1200000000000045</v>
      </c>
    </row>
    <row r="240" spans="1:27">
      <c r="A240" s="1">
        <f t="shared" si="47"/>
        <v>4004005</v>
      </c>
      <c r="B240" s="1">
        <v>5</v>
      </c>
      <c r="C240" s="1">
        <v>4</v>
      </c>
      <c r="D240" s="2">
        <v>4</v>
      </c>
      <c r="E240" s="5">
        <v>398.91</v>
      </c>
      <c r="F240" s="5">
        <v>391.61</v>
      </c>
      <c r="G240" s="5">
        <v>15.78</v>
      </c>
      <c r="H240" s="5">
        <v>386.87</v>
      </c>
      <c r="I240" s="5">
        <v>421.35</v>
      </c>
      <c r="J240" s="5">
        <v>20.89</v>
      </c>
      <c r="K240" s="6">
        <f t="shared" si="48"/>
        <v>392.89</v>
      </c>
      <c r="L240" s="6">
        <f t="shared" si="49"/>
        <v>12.04000000000002</v>
      </c>
      <c r="M240" s="6">
        <f t="shared" si="50"/>
        <v>406.48</v>
      </c>
      <c r="N240" s="5">
        <f t="shared" si="51"/>
        <v>13.090077348892939</v>
      </c>
      <c r="O240" s="6">
        <f t="shared" si="52"/>
        <v>-29.740000000000009</v>
      </c>
      <c r="P240" s="6">
        <f t="shared" si="53"/>
        <v>26.180154697785877</v>
      </c>
      <c r="Q240" s="6">
        <f t="shared" si="54"/>
        <v>-0.27339300161000768</v>
      </c>
      <c r="R240" s="9">
        <f t="shared" si="55"/>
        <v>1.5958652835437015</v>
      </c>
      <c r="S240" s="9">
        <f t="shared" si="56"/>
        <v>41.78000000000003</v>
      </c>
      <c r="T240">
        <f t="shared" si="57"/>
        <v>29.740000000000009</v>
      </c>
      <c r="U240" s="9">
        <f t="shared" si="58"/>
        <v>1.1359749529102361</v>
      </c>
      <c r="V240" s="9">
        <f t="shared" si="59"/>
        <v>1.0381909623436543</v>
      </c>
      <c r="W240" s="9">
        <f t="shared" si="60"/>
        <v>13.590000000000032</v>
      </c>
      <c r="X240">
        <f t="shared" si="61"/>
        <v>406.48</v>
      </c>
      <c r="Y240" s="9">
        <f t="shared" si="62"/>
        <v>31.052528504300785</v>
      </c>
      <c r="Z240" s="10">
        <f t="shared" si="63"/>
        <v>0.2834642834644252</v>
      </c>
      <c r="AA240">
        <f t="shared" si="64"/>
        <v>12.04000000000002</v>
      </c>
    </row>
    <row r="241" spans="1:27">
      <c r="A241" s="1">
        <f t="shared" si="47"/>
        <v>3007003</v>
      </c>
      <c r="B241" s="1">
        <v>3</v>
      </c>
      <c r="C241" s="1">
        <v>7</v>
      </c>
      <c r="D241" s="2">
        <v>3</v>
      </c>
      <c r="E241" s="5">
        <v>13.02</v>
      </c>
      <c r="F241" s="5">
        <v>12.33</v>
      </c>
      <c r="G241" s="5">
        <v>15.11</v>
      </c>
      <c r="H241" s="5">
        <v>14.18</v>
      </c>
      <c r="I241" s="5">
        <v>-1.53</v>
      </c>
      <c r="J241" s="5">
        <v>13.63</v>
      </c>
      <c r="K241" s="6">
        <f t="shared" si="48"/>
        <v>13.6</v>
      </c>
      <c r="L241" s="6">
        <f t="shared" si="49"/>
        <v>-1.1600000000000001</v>
      </c>
      <c r="M241" s="6">
        <f t="shared" si="50"/>
        <v>5.4</v>
      </c>
      <c r="N241" s="5">
        <f t="shared" si="51"/>
        <v>10.174588443765183</v>
      </c>
      <c r="O241" s="6">
        <f t="shared" si="52"/>
        <v>13.86</v>
      </c>
      <c r="P241" s="6">
        <f t="shared" si="53"/>
        <v>20.349176887530366</v>
      </c>
      <c r="Q241" s="6">
        <f t="shared" si="54"/>
        <v>0.10271994667812952</v>
      </c>
      <c r="R241" s="9">
        <f t="shared" si="55"/>
        <v>0.73811339313699731</v>
      </c>
      <c r="S241" s="9">
        <f t="shared" si="56"/>
        <v>15.02</v>
      </c>
      <c r="T241">
        <f t="shared" si="57"/>
        <v>13.86</v>
      </c>
      <c r="U241" s="9">
        <f t="shared" si="58"/>
        <v>0.68110863041802816</v>
      </c>
      <c r="V241" s="9">
        <f t="shared" si="59"/>
        <v>0.80592940395783985</v>
      </c>
      <c r="W241" s="9">
        <f t="shared" si="60"/>
        <v>8.1999999999999993</v>
      </c>
      <c r="X241">
        <f t="shared" si="61"/>
        <v>5.4</v>
      </c>
      <c r="Y241" s="9">
        <f t="shared" si="62"/>
        <v>0.53073399772833363</v>
      </c>
      <c r="Z241" s="10">
        <f t="shared" si="63"/>
        <v>0.2838397435173588</v>
      </c>
      <c r="AA241">
        <f t="shared" si="64"/>
        <v>1.1600000000000001</v>
      </c>
    </row>
    <row r="242" spans="1:27">
      <c r="A242" s="1">
        <f t="shared" si="47"/>
        <v>6006001</v>
      </c>
      <c r="B242" s="1">
        <v>1</v>
      </c>
      <c r="C242" s="1">
        <v>6</v>
      </c>
      <c r="D242" s="2">
        <v>6</v>
      </c>
      <c r="E242" s="5">
        <v>2620.96</v>
      </c>
      <c r="F242" s="5">
        <v>2709.6</v>
      </c>
      <c r="G242" s="5">
        <v>73.61</v>
      </c>
      <c r="H242" s="5">
        <v>2651.56</v>
      </c>
      <c r="I242" s="5">
        <v>2833.03</v>
      </c>
      <c r="J242" s="5">
        <v>84.9</v>
      </c>
      <c r="K242" s="6">
        <f t="shared" si="48"/>
        <v>2636.26</v>
      </c>
      <c r="L242" s="6">
        <f t="shared" si="49"/>
        <v>-30.599999999999909</v>
      </c>
      <c r="M242" s="6">
        <f t="shared" si="50"/>
        <v>2771.3150000000001</v>
      </c>
      <c r="N242" s="5">
        <f t="shared" si="51"/>
        <v>56.183721174375769</v>
      </c>
      <c r="O242" s="6">
        <f t="shared" si="52"/>
        <v>-123.43000000000029</v>
      </c>
      <c r="P242" s="6">
        <f t="shared" si="53"/>
        <v>112.36744234875154</v>
      </c>
      <c r="Q242" s="6">
        <f t="shared" si="54"/>
        <v>-0.14173255504810822</v>
      </c>
      <c r="R242" s="9">
        <f t="shared" si="55"/>
        <v>0.82612897525856854</v>
      </c>
      <c r="S242" s="9">
        <f t="shared" si="56"/>
        <v>92.830000000000382</v>
      </c>
      <c r="T242">
        <f t="shared" si="57"/>
        <v>123.43000000000029</v>
      </c>
      <c r="U242" s="9">
        <f t="shared" si="58"/>
        <v>1.0984498482835821</v>
      </c>
      <c r="V242" s="9">
        <f t="shared" si="59"/>
        <v>2.4038101638165545</v>
      </c>
      <c r="W242" s="9">
        <f t="shared" si="60"/>
        <v>135.05499999999984</v>
      </c>
      <c r="X242">
        <f t="shared" si="61"/>
        <v>2771.3150000000001</v>
      </c>
      <c r="Y242" s="9">
        <f t="shared" si="62"/>
        <v>49.325942498517513</v>
      </c>
      <c r="Z242" s="10">
        <f t="shared" si="63"/>
        <v>0.28442925306655781</v>
      </c>
      <c r="AA242">
        <f t="shared" si="64"/>
        <v>30.599999999999909</v>
      </c>
    </row>
    <row r="243" spans="1:27">
      <c r="A243" s="1">
        <f t="shared" si="47"/>
        <v>8002002</v>
      </c>
      <c r="B243" s="1">
        <v>2</v>
      </c>
      <c r="C243" s="1">
        <v>2</v>
      </c>
      <c r="D243" s="2">
        <v>8</v>
      </c>
      <c r="E243" s="5">
        <v>1724.03</v>
      </c>
      <c r="F243" s="5">
        <v>1938.03</v>
      </c>
      <c r="G243" s="5">
        <v>79.25</v>
      </c>
      <c r="H243" s="5">
        <v>1698.54</v>
      </c>
      <c r="I243" s="5">
        <v>1871.52</v>
      </c>
      <c r="J243" s="5">
        <v>54.51</v>
      </c>
      <c r="K243" s="6">
        <f t="shared" si="48"/>
        <v>1711.2849999999999</v>
      </c>
      <c r="L243" s="6">
        <f t="shared" si="49"/>
        <v>25.490000000000009</v>
      </c>
      <c r="M243" s="6">
        <f t="shared" si="50"/>
        <v>1904.7750000000001</v>
      </c>
      <c r="N243" s="5">
        <f t="shared" si="51"/>
        <v>48.093405473099949</v>
      </c>
      <c r="O243" s="6">
        <f t="shared" si="52"/>
        <v>66.509999999999991</v>
      </c>
      <c r="P243" s="6">
        <f t="shared" si="53"/>
        <v>96.186810946199898</v>
      </c>
      <c r="Q243" s="6">
        <f t="shared" si="54"/>
        <v>0.35768020298873449</v>
      </c>
      <c r="R243" s="9">
        <f t="shared" si="55"/>
        <v>0.42646179446518578</v>
      </c>
      <c r="S243" s="9">
        <f t="shared" si="56"/>
        <v>41.019999999999982</v>
      </c>
      <c r="T243">
        <f t="shared" si="57"/>
        <v>66.509999999999991</v>
      </c>
      <c r="U243" s="9">
        <f t="shared" si="58"/>
        <v>0.69146694173280143</v>
      </c>
      <c r="V243" s="9">
        <f t="shared" si="59"/>
        <v>4.0232127065367589</v>
      </c>
      <c r="W243" s="9">
        <f t="shared" si="60"/>
        <v>193.49000000000024</v>
      </c>
      <c r="X243">
        <f t="shared" si="61"/>
        <v>1904.7750000000001</v>
      </c>
      <c r="Y243" s="9">
        <f t="shared" si="62"/>
        <v>39.605741811429773</v>
      </c>
      <c r="Z243" s="10">
        <f t="shared" si="63"/>
        <v>0.28471037915748698</v>
      </c>
      <c r="AA243">
        <f t="shared" si="64"/>
        <v>25.490000000000009</v>
      </c>
    </row>
    <row r="244" spans="1:27">
      <c r="A244" s="1">
        <f t="shared" si="47"/>
        <v>8003001</v>
      </c>
      <c r="B244" s="1">
        <v>1</v>
      </c>
      <c r="C244" s="1">
        <v>3</v>
      </c>
      <c r="D244" s="2">
        <v>8</v>
      </c>
      <c r="E244" s="5">
        <v>1042.33</v>
      </c>
      <c r="F244" s="5">
        <v>1117.1400000000001</v>
      </c>
      <c r="G244" s="5">
        <v>41.69</v>
      </c>
      <c r="H244" s="5">
        <v>1032.6600000000001</v>
      </c>
      <c r="I244" s="5">
        <v>1095.94</v>
      </c>
      <c r="J244" s="5">
        <v>34.270000000000003</v>
      </c>
      <c r="K244" s="6">
        <f t="shared" si="48"/>
        <v>1037.4949999999999</v>
      </c>
      <c r="L244" s="6">
        <f t="shared" si="49"/>
        <v>9.6699999999998454</v>
      </c>
      <c r="M244" s="6">
        <f t="shared" si="50"/>
        <v>1106.54</v>
      </c>
      <c r="N244" s="5">
        <f t="shared" si="51"/>
        <v>26.983740474589506</v>
      </c>
      <c r="O244" s="6">
        <f t="shared" si="52"/>
        <v>21.200000000000045</v>
      </c>
      <c r="P244" s="6">
        <f t="shared" si="53"/>
        <v>53.967480949179013</v>
      </c>
      <c r="Q244" s="6">
        <f t="shared" si="54"/>
        <v>0.19351942616778967</v>
      </c>
      <c r="R244" s="9">
        <f t="shared" si="55"/>
        <v>0.21364717784137377</v>
      </c>
      <c r="S244" s="9">
        <f t="shared" si="56"/>
        <v>11.5300000000002</v>
      </c>
      <c r="T244">
        <f t="shared" si="57"/>
        <v>21.200000000000045</v>
      </c>
      <c r="U244" s="9">
        <f t="shared" si="58"/>
        <v>0.39282915613504382</v>
      </c>
      <c r="V244" s="9">
        <f t="shared" si="59"/>
        <v>2.5587631212588748</v>
      </c>
      <c r="W244" s="9">
        <f t="shared" si="60"/>
        <v>69.045000000000073</v>
      </c>
      <c r="X244">
        <f t="shared" si="61"/>
        <v>1106.54</v>
      </c>
      <c r="Y244" s="9">
        <f t="shared" si="62"/>
        <v>41.007657965063252</v>
      </c>
      <c r="Z244" s="10">
        <f t="shared" si="63"/>
        <v>0.28495789162611374</v>
      </c>
      <c r="AA244">
        <f t="shared" si="64"/>
        <v>9.6699999999998454</v>
      </c>
    </row>
    <row r="245" spans="1:27">
      <c r="A245" s="1">
        <f t="shared" si="47"/>
        <v>5003005</v>
      </c>
      <c r="B245" s="1">
        <v>5</v>
      </c>
      <c r="C245" s="1">
        <v>3</v>
      </c>
      <c r="D245" s="2">
        <v>5</v>
      </c>
      <c r="E245" s="5">
        <v>253.79</v>
      </c>
      <c r="F245" s="5">
        <v>237.83</v>
      </c>
      <c r="G245" s="5">
        <v>15.86</v>
      </c>
      <c r="H245" s="5">
        <v>256.77</v>
      </c>
      <c r="I245" s="5">
        <v>228.34</v>
      </c>
      <c r="J245" s="5">
        <v>19.87</v>
      </c>
      <c r="K245" s="6">
        <f t="shared" si="48"/>
        <v>255.27999999999997</v>
      </c>
      <c r="L245" s="6">
        <f t="shared" si="49"/>
        <v>-2.9799999999999898</v>
      </c>
      <c r="M245" s="6">
        <f t="shared" si="50"/>
        <v>233.08500000000001</v>
      </c>
      <c r="N245" s="5">
        <f t="shared" si="51"/>
        <v>12.7117711197142</v>
      </c>
      <c r="O245" s="6">
        <f t="shared" si="52"/>
        <v>9.4900000000000091</v>
      </c>
      <c r="P245" s="6">
        <f t="shared" si="53"/>
        <v>25.4235422394284</v>
      </c>
      <c r="Q245" s="6">
        <f t="shared" si="54"/>
        <v>-0.22166915626283645</v>
      </c>
      <c r="R245" s="9">
        <f t="shared" si="55"/>
        <v>0.49049026616994196</v>
      </c>
      <c r="S245" s="9">
        <f t="shared" si="56"/>
        <v>12.469999999999999</v>
      </c>
      <c r="T245">
        <f t="shared" si="57"/>
        <v>9.4900000000000091</v>
      </c>
      <c r="U245" s="9">
        <f t="shared" si="58"/>
        <v>0.37327607265058171</v>
      </c>
      <c r="V245" s="9">
        <f t="shared" si="59"/>
        <v>1.7460194799746345</v>
      </c>
      <c r="W245" s="9">
        <f t="shared" si="60"/>
        <v>22.194999999999965</v>
      </c>
      <c r="X245">
        <f t="shared" si="61"/>
        <v>233.08500000000001</v>
      </c>
      <c r="Y245" s="9">
        <f t="shared" si="62"/>
        <v>18.336154561382671</v>
      </c>
      <c r="Z245" s="10">
        <f t="shared" si="63"/>
        <v>0.28690939336313126</v>
      </c>
      <c r="AA245">
        <f t="shared" si="64"/>
        <v>2.9799999999999898</v>
      </c>
    </row>
    <row r="246" spans="1:27">
      <c r="A246" s="1">
        <f t="shared" ref="A246:A309" si="65">1000000*D246+1000*C246+ABS(B246)</f>
        <v>7005001</v>
      </c>
      <c r="B246" s="1">
        <v>1</v>
      </c>
      <c r="C246" s="1">
        <v>5</v>
      </c>
      <c r="D246" s="2">
        <v>7</v>
      </c>
      <c r="E246" s="5">
        <v>816.38</v>
      </c>
      <c r="F246" s="5">
        <v>811.19</v>
      </c>
      <c r="G246" s="5">
        <v>32.17</v>
      </c>
      <c r="H246" s="5">
        <v>823.16</v>
      </c>
      <c r="I246" s="5">
        <v>811.89</v>
      </c>
      <c r="J246" s="5">
        <v>36.159999999999997</v>
      </c>
      <c r="K246" s="6">
        <f t="shared" ref="K246:K309" si="66" xml:space="preserve"> 0.5*(E246+H246)</f>
        <v>819.77</v>
      </c>
      <c r="L246" s="6">
        <f t="shared" ref="L246:L309" si="67">E246-H246</f>
        <v>-6.7799999999999727</v>
      </c>
      <c r="M246" s="6">
        <f t="shared" ref="M246:M309" si="68">0.5*(F246+I246)</f>
        <v>811.54</v>
      </c>
      <c r="N246" s="5">
        <f t="shared" ref="N246:N309" si="69">0.5*P246</f>
        <v>24.199455055847849</v>
      </c>
      <c r="O246" s="6">
        <f t="shared" ref="O246:O309" si="70">F246-I246</f>
        <v>-0.69999999999993179</v>
      </c>
      <c r="P246" s="6">
        <f t="shared" ref="P246:P309" si="71">SQRT(G246*G246+J246*J246)</f>
        <v>48.398910111695699</v>
      </c>
      <c r="Q246" s="6">
        <f t="shared" ref="Q246:Q309" si="72">(G246*G246-J246*J246)/(G246*G246+J246*J246)</f>
        <v>-0.11638932581187791</v>
      </c>
      <c r="R246" s="9">
        <f t="shared" ref="R246:R309" si="73">ABS(O246-L246)/P246</f>
        <v>0.1256226635262763</v>
      </c>
      <c r="S246" s="9">
        <f t="shared" ref="S246:S309" si="74">ABS(O246-L246)</f>
        <v>6.0800000000000409</v>
      </c>
      <c r="T246">
        <f t="shared" ref="T246:T309" si="75">ABS(O246)</f>
        <v>0.69999999999993179</v>
      </c>
      <c r="U246" s="9">
        <f t="shared" ref="U246:U309" si="76">ABS(O246)/P246</f>
        <v>1.4463135603352674E-2</v>
      </c>
      <c r="V246" s="9">
        <f t="shared" ref="V246:V309" si="77">ABS(M246-K246)/N246</f>
        <v>0.34009030290172676</v>
      </c>
      <c r="W246" s="9">
        <f t="shared" ref="W246:W309" si="78">ABS(M246-K246)</f>
        <v>8.2300000000000182</v>
      </c>
      <c r="X246">
        <f t="shared" ref="X246:X309" si="79">ABS(M246)</f>
        <v>811.54</v>
      </c>
      <c r="Y246" s="9">
        <f t="shared" ref="Y246:Y309" si="80">ABS(M246)/N246</f>
        <v>33.535465907274208</v>
      </c>
      <c r="Z246" s="10">
        <f t="shared" ref="Z246:Z309" si="81">SQRT(0.001808*B246*B246+0.001113*C246*C246+0.001084*D246*D246)</f>
        <v>0.28766125912260065</v>
      </c>
      <c r="AA246">
        <f t="shared" si="64"/>
        <v>6.7799999999999727</v>
      </c>
    </row>
    <row r="247" spans="1:27">
      <c r="A247" s="1">
        <f t="shared" si="65"/>
        <v>3005005</v>
      </c>
      <c r="B247" s="1">
        <v>5</v>
      </c>
      <c r="C247" s="1">
        <v>5</v>
      </c>
      <c r="D247" s="2">
        <v>3</v>
      </c>
      <c r="E247" s="5">
        <v>301.27999999999997</v>
      </c>
      <c r="F247" s="5">
        <v>316.37</v>
      </c>
      <c r="G247" s="5">
        <v>14.3</v>
      </c>
      <c r="H247" s="5">
        <v>284.7</v>
      </c>
      <c r="I247" s="5">
        <v>302.12</v>
      </c>
      <c r="J247" s="5">
        <v>14.53</v>
      </c>
      <c r="K247" s="6">
        <f t="shared" si="66"/>
        <v>292.99</v>
      </c>
      <c r="L247" s="6">
        <f t="shared" si="67"/>
        <v>16.579999999999984</v>
      </c>
      <c r="M247" s="6">
        <f t="shared" si="68"/>
        <v>309.245</v>
      </c>
      <c r="N247" s="5">
        <f t="shared" si="69"/>
        <v>10.193268612177352</v>
      </c>
      <c r="O247" s="6">
        <f t="shared" si="70"/>
        <v>14.25</v>
      </c>
      <c r="P247" s="6">
        <f t="shared" si="71"/>
        <v>20.386537224354704</v>
      </c>
      <c r="Q247" s="6">
        <f t="shared" si="72"/>
        <v>-1.595458636912547E-2</v>
      </c>
      <c r="R247" s="9">
        <f t="shared" si="73"/>
        <v>0.11429111154867723</v>
      </c>
      <c r="S247" s="9">
        <f t="shared" si="74"/>
        <v>2.3299999999999841</v>
      </c>
      <c r="T247">
        <f t="shared" si="75"/>
        <v>14.25</v>
      </c>
      <c r="U247" s="9">
        <f t="shared" si="76"/>
        <v>0.69899070367753713</v>
      </c>
      <c r="V247" s="9">
        <f t="shared" si="77"/>
        <v>1.5946798439688932</v>
      </c>
      <c r="W247" s="9">
        <f t="shared" si="78"/>
        <v>16.254999999999995</v>
      </c>
      <c r="X247">
        <f t="shared" si="79"/>
        <v>309.245</v>
      </c>
      <c r="Y247" s="9">
        <f t="shared" si="80"/>
        <v>30.338158618773331</v>
      </c>
      <c r="Z247" s="10">
        <f t="shared" si="81"/>
        <v>0.28771687472235619</v>
      </c>
      <c r="AA247">
        <f t="shared" ref="AA247:AA310" si="82">ABS(L247)</f>
        <v>16.579999999999984</v>
      </c>
    </row>
    <row r="248" spans="1:27">
      <c r="A248" s="1">
        <f t="shared" si="65"/>
        <v>3008001</v>
      </c>
      <c r="B248" s="1">
        <v>1</v>
      </c>
      <c r="C248" s="1">
        <v>8</v>
      </c>
      <c r="D248" s="2">
        <v>3</v>
      </c>
      <c r="E248" s="5">
        <v>377.2</v>
      </c>
      <c r="F248" s="5">
        <v>413.31</v>
      </c>
      <c r="G248" s="5">
        <v>20.58</v>
      </c>
      <c r="H248" s="5">
        <v>373.06</v>
      </c>
      <c r="I248" s="5">
        <v>394.33</v>
      </c>
      <c r="J248" s="5">
        <v>17.91</v>
      </c>
      <c r="K248" s="6">
        <f t="shared" si="66"/>
        <v>375.13</v>
      </c>
      <c r="L248" s="6">
        <f t="shared" si="67"/>
        <v>4.1399999999999864</v>
      </c>
      <c r="M248" s="6">
        <f t="shared" si="68"/>
        <v>403.82</v>
      </c>
      <c r="N248" s="5">
        <f t="shared" si="69"/>
        <v>13.640972289393451</v>
      </c>
      <c r="O248" s="6">
        <f t="shared" si="70"/>
        <v>18.980000000000018</v>
      </c>
      <c r="P248" s="6">
        <f t="shared" si="71"/>
        <v>27.281944578786902</v>
      </c>
      <c r="Q248" s="6">
        <f t="shared" si="72"/>
        <v>0.13807292579851385</v>
      </c>
      <c r="R248" s="9">
        <f t="shared" si="73"/>
        <v>0.5439494958705724</v>
      </c>
      <c r="S248" s="9">
        <f t="shared" si="74"/>
        <v>14.840000000000032</v>
      </c>
      <c r="T248">
        <f t="shared" si="75"/>
        <v>18.980000000000018</v>
      </c>
      <c r="U248" s="9">
        <f t="shared" si="76"/>
        <v>0.69569820967813023</v>
      </c>
      <c r="V248" s="9">
        <f t="shared" si="77"/>
        <v>2.1032225116612788</v>
      </c>
      <c r="W248" s="9">
        <f t="shared" si="78"/>
        <v>28.689999999999998</v>
      </c>
      <c r="X248">
        <f t="shared" si="79"/>
        <v>403.82</v>
      </c>
      <c r="Y248" s="9">
        <f t="shared" si="80"/>
        <v>29.603461647231008</v>
      </c>
      <c r="Z248" s="10">
        <f t="shared" si="81"/>
        <v>0.28774294083434959</v>
      </c>
      <c r="AA248">
        <f t="shared" si="82"/>
        <v>4.1399999999999864</v>
      </c>
    </row>
    <row r="249" spans="1:27">
      <c r="A249" s="1">
        <f t="shared" si="65"/>
        <v>2008002</v>
      </c>
      <c r="B249" s="1">
        <v>2</v>
      </c>
      <c r="C249" s="1">
        <v>8</v>
      </c>
      <c r="D249" s="2">
        <v>2</v>
      </c>
      <c r="E249" s="5">
        <v>2066.56</v>
      </c>
      <c r="F249" s="5">
        <v>2125.2399999999998</v>
      </c>
      <c r="G249" s="5">
        <v>52.26</v>
      </c>
      <c r="H249" s="5">
        <v>2038.06</v>
      </c>
      <c r="I249" s="5">
        <v>2138.06</v>
      </c>
      <c r="J249" s="5">
        <v>45.58</v>
      </c>
      <c r="K249" s="6">
        <f t="shared" si="66"/>
        <v>2052.31</v>
      </c>
      <c r="L249" s="6">
        <f t="shared" si="67"/>
        <v>28.5</v>
      </c>
      <c r="M249" s="6">
        <f t="shared" si="68"/>
        <v>2131.6499999999996</v>
      </c>
      <c r="N249" s="5">
        <f t="shared" si="69"/>
        <v>34.672193469695571</v>
      </c>
      <c r="O249" s="6">
        <f t="shared" si="70"/>
        <v>-12.820000000000164</v>
      </c>
      <c r="P249" s="6">
        <f t="shared" si="71"/>
        <v>69.344386939391143</v>
      </c>
      <c r="Q249" s="6">
        <f t="shared" si="72"/>
        <v>0.13591590477481799</v>
      </c>
      <c r="R249" s="9">
        <f t="shared" si="73"/>
        <v>0.59586654124024419</v>
      </c>
      <c r="S249" s="9">
        <f t="shared" si="74"/>
        <v>41.320000000000164</v>
      </c>
      <c r="T249">
        <f t="shared" si="75"/>
        <v>12.820000000000164</v>
      </c>
      <c r="U249" s="9">
        <f t="shared" si="76"/>
        <v>0.18487437218538233</v>
      </c>
      <c r="V249" s="9">
        <f t="shared" si="77"/>
        <v>2.2882890310745694</v>
      </c>
      <c r="W249" s="9">
        <f t="shared" si="78"/>
        <v>79.339999999999691</v>
      </c>
      <c r="X249">
        <f t="shared" si="79"/>
        <v>2131.6499999999996</v>
      </c>
      <c r="Y249" s="9">
        <f t="shared" si="80"/>
        <v>61.480102257248852</v>
      </c>
      <c r="Z249" s="10">
        <f t="shared" si="81"/>
        <v>0.28774989139876317</v>
      </c>
      <c r="AA249">
        <f t="shared" si="82"/>
        <v>28.5</v>
      </c>
    </row>
    <row r="250" spans="1:27">
      <c r="A250" s="1">
        <f t="shared" si="65"/>
        <v>6005003</v>
      </c>
      <c r="B250" s="1">
        <v>3</v>
      </c>
      <c r="C250" s="1">
        <v>5</v>
      </c>
      <c r="D250" s="2">
        <v>6</v>
      </c>
      <c r="E250" s="5">
        <v>444.96</v>
      </c>
      <c r="F250" s="5">
        <v>443.65</v>
      </c>
      <c r="G250" s="5">
        <v>23.49</v>
      </c>
      <c r="H250" s="5">
        <v>439.08</v>
      </c>
      <c r="I250" s="5">
        <v>393.55</v>
      </c>
      <c r="J250" s="5">
        <v>33.53</v>
      </c>
      <c r="K250" s="6">
        <f t="shared" si="66"/>
        <v>442.02</v>
      </c>
      <c r="L250" s="6">
        <f t="shared" si="67"/>
        <v>5.8799999999999955</v>
      </c>
      <c r="M250" s="6">
        <f t="shared" si="68"/>
        <v>418.6</v>
      </c>
      <c r="N250" s="5">
        <f t="shared" si="69"/>
        <v>20.469739861561504</v>
      </c>
      <c r="O250" s="6">
        <f t="shared" si="70"/>
        <v>50.099999999999966</v>
      </c>
      <c r="P250" s="6">
        <f t="shared" si="71"/>
        <v>40.939479723123007</v>
      </c>
      <c r="Q250" s="6">
        <f t="shared" si="72"/>
        <v>-0.34156730056126317</v>
      </c>
      <c r="R250" s="9">
        <f t="shared" si="73"/>
        <v>1.0801309713524301</v>
      </c>
      <c r="S250" s="9">
        <f t="shared" si="74"/>
        <v>44.21999999999997</v>
      </c>
      <c r="T250">
        <f t="shared" si="75"/>
        <v>50.099999999999966</v>
      </c>
      <c r="U250" s="9">
        <f t="shared" si="76"/>
        <v>1.2237576134047208</v>
      </c>
      <c r="V250" s="9">
        <f t="shared" si="77"/>
        <v>1.1441278764845719</v>
      </c>
      <c r="W250" s="9">
        <f t="shared" si="78"/>
        <v>23.419999999999959</v>
      </c>
      <c r="X250">
        <f t="shared" si="79"/>
        <v>418.6</v>
      </c>
      <c r="Y250" s="9">
        <f t="shared" si="80"/>
        <v>20.449698082683291</v>
      </c>
      <c r="Z250" s="10">
        <f t="shared" si="81"/>
        <v>0.2883071279035605</v>
      </c>
      <c r="AA250">
        <f t="shared" si="82"/>
        <v>5.8799999999999955</v>
      </c>
    </row>
    <row r="251" spans="1:27">
      <c r="A251" s="1">
        <f t="shared" si="65"/>
        <v>7001004</v>
      </c>
      <c r="B251" s="1">
        <v>4</v>
      </c>
      <c r="C251" s="1">
        <v>1</v>
      </c>
      <c r="D251" s="2">
        <v>7</v>
      </c>
      <c r="E251" s="5">
        <v>1665.89</v>
      </c>
      <c r="F251" s="5">
        <v>1596.03</v>
      </c>
      <c r="G251" s="5">
        <v>47.22</v>
      </c>
      <c r="H251" s="5">
        <v>1693.33</v>
      </c>
      <c r="I251" s="5">
        <v>1664.7</v>
      </c>
      <c r="J251" s="5">
        <v>68.52</v>
      </c>
      <c r="K251" s="6">
        <f t="shared" si="66"/>
        <v>1679.6100000000001</v>
      </c>
      <c r="L251" s="6">
        <f t="shared" si="67"/>
        <v>-27.439999999999827</v>
      </c>
      <c r="M251" s="6">
        <f t="shared" si="68"/>
        <v>1630.365</v>
      </c>
      <c r="N251" s="5">
        <f t="shared" si="69"/>
        <v>41.607447650631009</v>
      </c>
      <c r="O251" s="6">
        <f t="shared" si="70"/>
        <v>-68.670000000000073</v>
      </c>
      <c r="P251" s="6">
        <f t="shared" si="71"/>
        <v>83.214895301262018</v>
      </c>
      <c r="Q251" s="6">
        <f t="shared" si="72"/>
        <v>-0.3560089689129326</v>
      </c>
      <c r="R251" s="9">
        <f t="shared" si="73"/>
        <v>0.49546418163161421</v>
      </c>
      <c r="S251" s="9">
        <f t="shared" si="74"/>
        <v>41.230000000000246</v>
      </c>
      <c r="T251">
        <f t="shared" si="75"/>
        <v>68.670000000000073</v>
      </c>
      <c r="U251" s="9">
        <f t="shared" si="76"/>
        <v>0.82521283901631781</v>
      </c>
      <c r="V251" s="9">
        <f t="shared" si="77"/>
        <v>1.1835621452558214</v>
      </c>
      <c r="W251" s="9">
        <f t="shared" si="78"/>
        <v>49.245000000000118</v>
      </c>
      <c r="X251">
        <f t="shared" si="79"/>
        <v>1630.365</v>
      </c>
      <c r="Y251" s="9">
        <f t="shared" si="80"/>
        <v>39.184451151385979</v>
      </c>
      <c r="Z251" s="10">
        <f t="shared" si="81"/>
        <v>0.28836955456497138</v>
      </c>
      <c r="AA251">
        <f t="shared" si="82"/>
        <v>27.439999999999827</v>
      </c>
    </row>
    <row r="252" spans="1:27">
      <c r="A252" s="1">
        <f t="shared" si="65"/>
        <v>5006003</v>
      </c>
      <c r="B252" s="1">
        <v>3</v>
      </c>
      <c r="C252" s="1">
        <v>6</v>
      </c>
      <c r="D252" s="2">
        <v>5</v>
      </c>
      <c r="E252" s="5">
        <v>1690.04</v>
      </c>
      <c r="F252" s="5">
        <v>1669.16</v>
      </c>
      <c r="G252" s="5">
        <v>38.82</v>
      </c>
      <c r="H252" s="5">
        <v>1718.91</v>
      </c>
      <c r="I252" s="5">
        <v>1688.13</v>
      </c>
      <c r="J252" s="5">
        <v>61.71</v>
      </c>
      <c r="K252" s="6">
        <f t="shared" si="66"/>
        <v>1704.4749999999999</v>
      </c>
      <c r="L252" s="6">
        <f t="shared" si="67"/>
        <v>-28.870000000000118</v>
      </c>
      <c r="M252" s="6">
        <f t="shared" si="68"/>
        <v>1678.645</v>
      </c>
      <c r="N252" s="5">
        <f t="shared" si="69"/>
        <v>36.452422758988185</v>
      </c>
      <c r="O252" s="6">
        <f t="shared" si="70"/>
        <v>-18.970000000000027</v>
      </c>
      <c r="P252" s="6">
        <f t="shared" si="71"/>
        <v>72.904845517976369</v>
      </c>
      <c r="Q252" s="6">
        <f t="shared" si="72"/>
        <v>-0.43294097128444875</v>
      </c>
      <c r="R252" s="9">
        <f t="shared" si="73"/>
        <v>0.13579344321577388</v>
      </c>
      <c r="S252" s="9">
        <f t="shared" si="74"/>
        <v>9.9000000000000909</v>
      </c>
      <c r="T252">
        <f t="shared" si="75"/>
        <v>18.970000000000027</v>
      </c>
      <c r="U252" s="9">
        <f t="shared" si="76"/>
        <v>0.26020218361648589</v>
      </c>
      <c r="V252" s="9">
        <f t="shared" si="77"/>
        <v>0.70859487641684793</v>
      </c>
      <c r="W252" s="9">
        <f t="shared" si="78"/>
        <v>25.829999999999927</v>
      </c>
      <c r="X252">
        <f t="shared" si="79"/>
        <v>1678.645</v>
      </c>
      <c r="Y252" s="9">
        <f t="shared" si="80"/>
        <v>46.050299896351646</v>
      </c>
      <c r="Z252" s="10">
        <f t="shared" si="81"/>
        <v>0.28885982759809298</v>
      </c>
      <c r="AA252">
        <f t="shared" si="82"/>
        <v>28.870000000000118</v>
      </c>
    </row>
    <row r="253" spans="1:27">
      <c r="A253" s="1">
        <f t="shared" si="65"/>
        <v>5007001</v>
      </c>
      <c r="B253" s="1">
        <v>1</v>
      </c>
      <c r="C253" s="1">
        <v>7</v>
      </c>
      <c r="D253" s="2">
        <v>5</v>
      </c>
      <c r="E253" s="5">
        <v>1637.88</v>
      </c>
      <c r="F253" s="5">
        <v>1630.9</v>
      </c>
      <c r="G253" s="5">
        <v>42.9</v>
      </c>
      <c r="H253" s="5">
        <v>1675.98</v>
      </c>
      <c r="I253" s="5">
        <v>1685.32</v>
      </c>
      <c r="J253" s="5">
        <v>50.15</v>
      </c>
      <c r="K253" s="6">
        <f t="shared" si="66"/>
        <v>1656.93</v>
      </c>
      <c r="L253" s="6">
        <f t="shared" si="67"/>
        <v>-38.099999999999909</v>
      </c>
      <c r="M253" s="6">
        <f t="shared" si="68"/>
        <v>1658.1100000000001</v>
      </c>
      <c r="N253" s="5">
        <f t="shared" si="69"/>
        <v>32.997850308770118</v>
      </c>
      <c r="O253" s="6">
        <f t="shared" si="70"/>
        <v>-54.419999999999845</v>
      </c>
      <c r="P253" s="6">
        <f t="shared" si="71"/>
        <v>65.995700617540237</v>
      </c>
      <c r="Q253" s="6">
        <f t="shared" si="72"/>
        <v>-0.15488989899395758</v>
      </c>
      <c r="R253" s="9">
        <f t="shared" si="73"/>
        <v>0.24728883620128478</v>
      </c>
      <c r="S253" s="9">
        <f t="shared" si="74"/>
        <v>16.319999999999936</v>
      </c>
      <c r="T253">
        <f t="shared" si="75"/>
        <v>54.419999999999845</v>
      </c>
      <c r="U253" s="9">
        <f t="shared" si="76"/>
        <v>0.82459917071531441</v>
      </c>
      <c r="V253" s="9">
        <f t="shared" si="77"/>
        <v>3.5759905234991778E-2</v>
      </c>
      <c r="W253" s="9">
        <f t="shared" si="78"/>
        <v>1.1800000000000637</v>
      </c>
      <c r="X253">
        <f t="shared" si="79"/>
        <v>1658.1100000000001</v>
      </c>
      <c r="Y253" s="9">
        <f t="shared" si="80"/>
        <v>50.249030906092393</v>
      </c>
      <c r="Z253" s="10">
        <f t="shared" si="81"/>
        <v>0.28886848218523253</v>
      </c>
      <c r="AA253">
        <f t="shared" si="82"/>
        <v>38.099999999999909</v>
      </c>
    </row>
    <row r="254" spans="1:27">
      <c r="A254" s="1">
        <f t="shared" si="65"/>
        <v>4001006</v>
      </c>
      <c r="B254" s="1">
        <v>6</v>
      </c>
      <c r="C254" s="1">
        <v>1</v>
      </c>
      <c r="D254" s="2">
        <v>4</v>
      </c>
      <c r="E254" s="5">
        <v>246.83</v>
      </c>
      <c r="F254" s="5">
        <v>263.39999999999998</v>
      </c>
      <c r="G254" s="5">
        <v>13.78</v>
      </c>
      <c r="H254" s="5">
        <v>246.21</v>
      </c>
      <c r="I254" s="5">
        <v>238.17</v>
      </c>
      <c r="J254" s="5">
        <v>20.89</v>
      </c>
      <c r="K254" s="6">
        <f t="shared" si="66"/>
        <v>246.52</v>
      </c>
      <c r="L254" s="6">
        <f t="shared" si="67"/>
        <v>0.62000000000000455</v>
      </c>
      <c r="M254" s="6">
        <f t="shared" si="68"/>
        <v>250.78499999999997</v>
      </c>
      <c r="N254" s="5">
        <f t="shared" si="69"/>
        <v>12.512798447989164</v>
      </c>
      <c r="O254" s="6">
        <f t="shared" si="70"/>
        <v>25.22999999999999</v>
      </c>
      <c r="P254" s="6">
        <f t="shared" si="71"/>
        <v>25.025596895978328</v>
      </c>
      <c r="Q254" s="6">
        <f t="shared" si="72"/>
        <v>-0.3935995133171159</v>
      </c>
      <c r="R254" s="9">
        <f t="shared" si="73"/>
        <v>0.98339312753634534</v>
      </c>
      <c r="S254" s="9">
        <f t="shared" si="74"/>
        <v>24.609999999999985</v>
      </c>
      <c r="T254">
        <f t="shared" si="75"/>
        <v>25.22999999999999</v>
      </c>
      <c r="U254" s="9">
        <f t="shared" si="76"/>
        <v>1.0081677613873221</v>
      </c>
      <c r="V254" s="9">
        <f t="shared" si="77"/>
        <v>0.3408510108852072</v>
      </c>
      <c r="W254" s="9">
        <f t="shared" si="78"/>
        <v>4.2649999999999579</v>
      </c>
      <c r="X254">
        <f t="shared" si="79"/>
        <v>250.78499999999997</v>
      </c>
      <c r="Y254" s="9">
        <f t="shared" si="80"/>
        <v>20.042279194571517</v>
      </c>
      <c r="Z254" s="10">
        <f t="shared" si="81"/>
        <v>0.28904151950887613</v>
      </c>
      <c r="AA254">
        <f t="shared" si="82"/>
        <v>0.62000000000000455</v>
      </c>
    </row>
    <row r="255" spans="1:27">
      <c r="A255" s="1">
        <f t="shared" si="65"/>
        <v>5005004</v>
      </c>
      <c r="B255" s="1">
        <v>4</v>
      </c>
      <c r="C255" s="1">
        <v>5</v>
      </c>
      <c r="D255" s="2">
        <v>5</v>
      </c>
      <c r="E255" s="5">
        <v>8.1999999999999993</v>
      </c>
      <c r="F255" s="5">
        <v>19.100000000000001</v>
      </c>
      <c r="G255" s="5">
        <v>12.13</v>
      </c>
      <c r="H255" s="5">
        <v>11.56</v>
      </c>
      <c r="I255" s="5">
        <v>37.880000000000003</v>
      </c>
      <c r="J255" s="5">
        <v>19.37</v>
      </c>
      <c r="K255" s="6">
        <f t="shared" si="66"/>
        <v>9.879999999999999</v>
      </c>
      <c r="L255" s="6">
        <f t="shared" si="67"/>
        <v>-3.3600000000000012</v>
      </c>
      <c r="M255" s="6">
        <f t="shared" si="68"/>
        <v>28.490000000000002</v>
      </c>
      <c r="N255" s="5">
        <f t="shared" si="69"/>
        <v>11.427311582345167</v>
      </c>
      <c r="O255" s="6">
        <f t="shared" si="70"/>
        <v>-18.78</v>
      </c>
      <c r="P255" s="6">
        <f t="shared" si="71"/>
        <v>22.854623164690334</v>
      </c>
      <c r="Q255" s="6">
        <f t="shared" si="72"/>
        <v>-0.43661735082049058</v>
      </c>
      <c r="R255" s="9">
        <f t="shared" si="73"/>
        <v>0.67469937652804568</v>
      </c>
      <c r="S255" s="9">
        <f t="shared" si="74"/>
        <v>15.42</v>
      </c>
      <c r="T255">
        <f t="shared" si="75"/>
        <v>18.78</v>
      </c>
      <c r="U255" s="9">
        <f t="shared" si="76"/>
        <v>0.82171558308668613</v>
      </c>
      <c r="V255" s="9">
        <f t="shared" si="77"/>
        <v>1.6285545262239862</v>
      </c>
      <c r="W255" s="9">
        <f t="shared" si="78"/>
        <v>18.610000000000003</v>
      </c>
      <c r="X255">
        <f t="shared" si="79"/>
        <v>28.490000000000002</v>
      </c>
      <c r="Y255" s="9">
        <f t="shared" si="80"/>
        <v>2.4931498362236089</v>
      </c>
      <c r="Z255" s="10">
        <f t="shared" si="81"/>
        <v>0.28957382478394</v>
      </c>
      <c r="AA255">
        <f t="shared" si="82"/>
        <v>3.3600000000000012</v>
      </c>
    </row>
    <row r="256" spans="1:27">
      <c r="A256" s="1">
        <f t="shared" si="65"/>
        <v>1004006</v>
      </c>
      <c r="B256" s="1">
        <v>6</v>
      </c>
      <c r="C256" s="1">
        <v>4</v>
      </c>
      <c r="D256" s="2">
        <v>1</v>
      </c>
      <c r="E256" s="5">
        <v>2224.4499999999998</v>
      </c>
      <c r="F256" s="5">
        <v>2155.5700000000002</v>
      </c>
      <c r="G256" s="5">
        <v>55.78</v>
      </c>
      <c r="H256" s="5">
        <v>2252.2399999999998</v>
      </c>
      <c r="I256" s="5">
        <v>2092.71</v>
      </c>
      <c r="J256" s="5">
        <v>55.17</v>
      </c>
      <c r="K256" s="6">
        <f t="shared" si="66"/>
        <v>2238.3449999999998</v>
      </c>
      <c r="L256" s="6">
        <f t="shared" si="67"/>
        <v>-27.789999999999964</v>
      </c>
      <c r="M256" s="6">
        <f t="shared" si="68"/>
        <v>2124.1400000000003</v>
      </c>
      <c r="N256" s="5">
        <f t="shared" si="69"/>
        <v>39.227341548975758</v>
      </c>
      <c r="O256" s="6">
        <f t="shared" si="70"/>
        <v>62.860000000000127</v>
      </c>
      <c r="P256" s="6">
        <f t="shared" si="71"/>
        <v>78.454683097951516</v>
      </c>
      <c r="Q256" s="6">
        <f t="shared" si="72"/>
        <v>1.0995611746954887E-2</v>
      </c>
      <c r="R256" s="9">
        <f t="shared" si="73"/>
        <v>1.1554440910407169</v>
      </c>
      <c r="S256" s="9">
        <f t="shared" si="74"/>
        <v>90.650000000000091</v>
      </c>
      <c r="T256">
        <f t="shared" si="75"/>
        <v>62.860000000000127</v>
      </c>
      <c r="U256" s="9">
        <f t="shared" si="76"/>
        <v>0.80122686776414276</v>
      </c>
      <c r="V256" s="9">
        <f t="shared" si="77"/>
        <v>2.9113622154948557</v>
      </c>
      <c r="W256" s="9">
        <f t="shared" si="78"/>
        <v>114.20499999999947</v>
      </c>
      <c r="X256">
        <f t="shared" si="79"/>
        <v>2124.1400000000003</v>
      </c>
      <c r="Y256" s="9">
        <f t="shared" si="80"/>
        <v>54.149476261295675</v>
      </c>
      <c r="Z256" s="10">
        <f t="shared" si="81"/>
        <v>0.28979302959181058</v>
      </c>
      <c r="AA256">
        <f t="shared" si="82"/>
        <v>27.789999999999964</v>
      </c>
    </row>
    <row r="257" spans="1:27">
      <c r="A257" s="1">
        <f t="shared" si="65"/>
        <v>1007004</v>
      </c>
      <c r="B257" s="1">
        <v>4</v>
      </c>
      <c r="C257" s="1">
        <v>7</v>
      </c>
      <c r="D257" s="2">
        <v>1</v>
      </c>
      <c r="E257" s="5">
        <v>754.11</v>
      </c>
      <c r="F257" s="5">
        <v>759.51</v>
      </c>
      <c r="G257" s="5">
        <v>22.66</v>
      </c>
      <c r="H257" s="5">
        <v>792.09</v>
      </c>
      <c r="I257" s="5">
        <v>793.58</v>
      </c>
      <c r="J257" s="5">
        <v>28.21</v>
      </c>
      <c r="K257" s="6">
        <f t="shared" si="66"/>
        <v>773.1</v>
      </c>
      <c r="L257" s="6">
        <f t="shared" si="67"/>
        <v>-37.980000000000018</v>
      </c>
      <c r="M257" s="6">
        <f t="shared" si="68"/>
        <v>776.54500000000007</v>
      </c>
      <c r="N257" s="5">
        <f t="shared" si="69"/>
        <v>18.091985103907199</v>
      </c>
      <c r="O257" s="6">
        <f t="shared" si="70"/>
        <v>-34.07000000000005</v>
      </c>
      <c r="P257" s="6">
        <f t="shared" si="71"/>
        <v>36.183970207814397</v>
      </c>
      <c r="Q257" s="6">
        <f t="shared" si="72"/>
        <v>-0.21563650608804219</v>
      </c>
      <c r="R257" s="9">
        <f t="shared" si="73"/>
        <v>0.10805889949454892</v>
      </c>
      <c r="S257" s="9">
        <f t="shared" si="74"/>
        <v>3.9099999999999682</v>
      </c>
      <c r="T257">
        <f t="shared" si="75"/>
        <v>34.07000000000005</v>
      </c>
      <c r="U257" s="9">
        <f t="shared" si="76"/>
        <v>0.94157716260340585</v>
      </c>
      <c r="V257" s="9">
        <f t="shared" si="77"/>
        <v>0.19041581010676698</v>
      </c>
      <c r="W257" s="9">
        <f t="shared" si="78"/>
        <v>3.44500000000005</v>
      </c>
      <c r="X257">
        <f t="shared" si="79"/>
        <v>776.54500000000007</v>
      </c>
      <c r="Y257" s="9">
        <f t="shared" si="80"/>
        <v>42.922045068028226</v>
      </c>
      <c r="Z257" s="10">
        <f t="shared" si="81"/>
        <v>0.29077310742226492</v>
      </c>
      <c r="AA257">
        <f t="shared" si="82"/>
        <v>37.980000000000018</v>
      </c>
    </row>
    <row r="258" spans="1:27">
      <c r="A258" s="1">
        <f t="shared" si="65"/>
        <v>3003006</v>
      </c>
      <c r="B258" s="1">
        <v>6</v>
      </c>
      <c r="C258" s="1">
        <v>3</v>
      </c>
      <c r="D258" s="2">
        <v>3</v>
      </c>
      <c r="E258" s="5">
        <v>83.27</v>
      </c>
      <c r="F258" s="5">
        <v>87.48</v>
      </c>
      <c r="G258" s="5">
        <v>10.53</v>
      </c>
      <c r="H258" s="5">
        <v>82.44</v>
      </c>
      <c r="I258" s="5">
        <v>76.540000000000006</v>
      </c>
      <c r="J258" s="5">
        <v>7.66</v>
      </c>
      <c r="K258" s="6">
        <f t="shared" si="66"/>
        <v>82.85499999999999</v>
      </c>
      <c r="L258" s="6">
        <f t="shared" si="67"/>
        <v>0.82999999999999829</v>
      </c>
      <c r="M258" s="6">
        <f t="shared" si="68"/>
        <v>82.01</v>
      </c>
      <c r="N258" s="5">
        <f t="shared" si="69"/>
        <v>6.5106931274634645</v>
      </c>
      <c r="O258" s="6">
        <f t="shared" si="70"/>
        <v>10.939999999999998</v>
      </c>
      <c r="P258" s="6">
        <f t="shared" si="71"/>
        <v>13.021386254926929</v>
      </c>
      <c r="Q258" s="6">
        <f t="shared" si="72"/>
        <v>0.30789323912678068</v>
      </c>
      <c r="R258" s="9">
        <f t="shared" si="73"/>
        <v>0.77641503001837897</v>
      </c>
      <c r="S258" s="9">
        <f t="shared" si="74"/>
        <v>10.11</v>
      </c>
      <c r="T258">
        <f t="shared" si="75"/>
        <v>10.939999999999998</v>
      </c>
      <c r="U258" s="9">
        <f t="shared" si="76"/>
        <v>0.84015632328398271</v>
      </c>
      <c r="V258" s="9">
        <f t="shared" si="77"/>
        <v>0.12978648869743192</v>
      </c>
      <c r="W258" s="9">
        <f t="shared" si="78"/>
        <v>0.84499999999998465</v>
      </c>
      <c r="X258">
        <f t="shared" si="79"/>
        <v>82.01</v>
      </c>
      <c r="Y258" s="9">
        <f t="shared" si="80"/>
        <v>12.596201110149806</v>
      </c>
      <c r="Z258" s="10">
        <f t="shared" si="81"/>
        <v>0.29130911417255728</v>
      </c>
      <c r="AA258">
        <f t="shared" si="82"/>
        <v>0.82999999999999829</v>
      </c>
    </row>
    <row r="259" spans="1:27">
      <c r="A259" s="1">
        <f t="shared" si="65"/>
        <v>6001005</v>
      </c>
      <c r="B259" s="1">
        <v>5</v>
      </c>
      <c r="C259" s="1">
        <v>1</v>
      </c>
      <c r="D259" s="2">
        <v>6</v>
      </c>
      <c r="E259" s="5">
        <v>1843.48</v>
      </c>
      <c r="F259" s="5">
        <v>1915</v>
      </c>
      <c r="G259" s="5">
        <v>49.7</v>
      </c>
      <c r="H259" s="5">
        <v>1833.94</v>
      </c>
      <c r="I259" s="5">
        <v>1907.2</v>
      </c>
      <c r="J259" s="5">
        <v>55.53</v>
      </c>
      <c r="K259" s="6">
        <f t="shared" si="66"/>
        <v>1838.71</v>
      </c>
      <c r="L259" s="6">
        <f t="shared" si="67"/>
        <v>9.5399999999999636</v>
      </c>
      <c r="M259" s="6">
        <f t="shared" si="68"/>
        <v>1911.1</v>
      </c>
      <c r="N259" s="5">
        <f t="shared" si="69"/>
        <v>37.261477761892372</v>
      </c>
      <c r="O259" s="6">
        <f t="shared" si="70"/>
        <v>7.7999999999999545</v>
      </c>
      <c r="P259" s="6">
        <f t="shared" si="71"/>
        <v>74.522955523784745</v>
      </c>
      <c r="Q259" s="6">
        <f t="shared" si="72"/>
        <v>-0.11046583620934394</v>
      </c>
      <c r="R259" s="9">
        <f t="shared" si="73"/>
        <v>2.3348510372011088E-2</v>
      </c>
      <c r="S259" s="9">
        <f t="shared" si="74"/>
        <v>1.7400000000000091</v>
      </c>
      <c r="T259">
        <f t="shared" si="75"/>
        <v>7.7999999999999545</v>
      </c>
      <c r="U259" s="9">
        <f t="shared" si="76"/>
        <v>0.10466573615039337</v>
      </c>
      <c r="V259" s="9">
        <f t="shared" si="77"/>
        <v>1.9427570871607711</v>
      </c>
      <c r="W259" s="9">
        <f t="shared" si="78"/>
        <v>72.389999999999873</v>
      </c>
      <c r="X259">
        <f t="shared" si="79"/>
        <v>1911.1</v>
      </c>
      <c r="Y259" s="9">
        <f t="shared" si="80"/>
        <v>51.288894450517418</v>
      </c>
      <c r="Z259" s="10">
        <f t="shared" si="81"/>
        <v>0.29212497325631026</v>
      </c>
      <c r="AA259">
        <f t="shared" si="82"/>
        <v>9.5399999999999636</v>
      </c>
    </row>
    <row r="260" spans="1:27">
      <c r="A260" s="1">
        <f t="shared" si="65"/>
        <v>6004004</v>
      </c>
      <c r="B260" s="1">
        <v>4</v>
      </c>
      <c r="C260" s="1">
        <v>4</v>
      </c>
      <c r="D260" s="2">
        <v>6</v>
      </c>
      <c r="E260" s="5">
        <v>1378.41</v>
      </c>
      <c r="F260" s="5">
        <v>1423.5</v>
      </c>
      <c r="G260" s="5">
        <v>46.18</v>
      </c>
      <c r="H260" s="5">
        <v>1392.78</v>
      </c>
      <c r="I260" s="5">
        <v>1505.62</v>
      </c>
      <c r="J260" s="5">
        <v>46.11</v>
      </c>
      <c r="K260" s="6">
        <f t="shared" si="66"/>
        <v>1385.595</v>
      </c>
      <c r="L260" s="6">
        <f t="shared" si="67"/>
        <v>-14.369999999999891</v>
      </c>
      <c r="M260" s="6">
        <f t="shared" si="68"/>
        <v>1464.56</v>
      </c>
      <c r="N260" s="5">
        <f t="shared" si="69"/>
        <v>32.629451803547056</v>
      </c>
      <c r="O260" s="6">
        <f t="shared" si="70"/>
        <v>-82.119999999999891</v>
      </c>
      <c r="P260" s="6">
        <f t="shared" si="71"/>
        <v>65.258903607094112</v>
      </c>
      <c r="Q260" s="6">
        <f t="shared" si="72"/>
        <v>1.5169565441484154E-3</v>
      </c>
      <c r="R260" s="9">
        <f t="shared" si="73"/>
        <v>1.0381725137140534</v>
      </c>
      <c r="S260" s="9">
        <f t="shared" si="74"/>
        <v>67.75</v>
      </c>
      <c r="T260">
        <f t="shared" si="75"/>
        <v>82.119999999999891</v>
      </c>
      <c r="U260" s="9">
        <f t="shared" si="76"/>
        <v>1.2583723516781986</v>
      </c>
      <c r="V260" s="9">
        <f t="shared" si="77"/>
        <v>2.4200529164702624</v>
      </c>
      <c r="W260" s="9">
        <f t="shared" si="78"/>
        <v>78.964999999999918</v>
      </c>
      <c r="X260">
        <f t="shared" si="79"/>
        <v>1464.56</v>
      </c>
      <c r="Y260" s="9">
        <f t="shared" si="80"/>
        <v>44.884603296975762</v>
      </c>
      <c r="Z260" s="10">
        <f t="shared" si="81"/>
        <v>0.29284808348357005</v>
      </c>
      <c r="AA260">
        <f t="shared" si="82"/>
        <v>14.369999999999891</v>
      </c>
    </row>
    <row r="261" spans="1:27">
      <c r="A261" s="1">
        <f t="shared" si="65"/>
        <v>6006002</v>
      </c>
      <c r="B261" s="1">
        <v>2</v>
      </c>
      <c r="C261" s="1">
        <v>6</v>
      </c>
      <c r="D261" s="2">
        <v>6</v>
      </c>
      <c r="E261" s="5">
        <v>382.05</v>
      </c>
      <c r="F261" s="5">
        <v>397.11</v>
      </c>
      <c r="G261" s="5">
        <v>21.09</v>
      </c>
      <c r="H261" s="5">
        <v>392.12</v>
      </c>
      <c r="I261" s="5">
        <v>456.46</v>
      </c>
      <c r="J261" s="5">
        <v>28.99</v>
      </c>
      <c r="K261" s="6">
        <f t="shared" si="66"/>
        <v>387.08500000000004</v>
      </c>
      <c r="L261" s="6">
        <f t="shared" si="67"/>
        <v>-10.069999999999993</v>
      </c>
      <c r="M261" s="6">
        <f t="shared" si="68"/>
        <v>426.78499999999997</v>
      </c>
      <c r="N261" s="5">
        <f t="shared" si="69"/>
        <v>17.924900278662641</v>
      </c>
      <c r="O261" s="6">
        <f t="shared" si="70"/>
        <v>-59.349999999999966</v>
      </c>
      <c r="P261" s="6">
        <f t="shared" si="71"/>
        <v>35.849800557325281</v>
      </c>
      <c r="Q261" s="6">
        <f t="shared" si="72"/>
        <v>-0.30783494845426596</v>
      </c>
      <c r="R261" s="9">
        <f t="shared" si="73"/>
        <v>1.3746241048454164</v>
      </c>
      <c r="S261" s="9">
        <f t="shared" si="74"/>
        <v>49.279999999999973</v>
      </c>
      <c r="T261">
        <f t="shared" si="75"/>
        <v>59.349999999999966</v>
      </c>
      <c r="U261" s="9">
        <f t="shared" si="76"/>
        <v>1.6555182756204436</v>
      </c>
      <c r="V261" s="9">
        <f t="shared" si="77"/>
        <v>2.2147961429530425</v>
      </c>
      <c r="W261" s="9">
        <f t="shared" si="78"/>
        <v>39.699999999999932</v>
      </c>
      <c r="X261">
        <f t="shared" si="79"/>
        <v>426.78499999999997</v>
      </c>
      <c r="Y261" s="9">
        <f t="shared" si="80"/>
        <v>23.809616419904678</v>
      </c>
      <c r="Z261" s="10">
        <f t="shared" si="81"/>
        <v>0.29380946206682995</v>
      </c>
      <c r="AA261">
        <f t="shared" si="82"/>
        <v>10.069999999999993</v>
      </c>
    </row>
    <row r="262" spans="1:27">
      <c r="A262" s="1">
        <f t="shared" si="65"/>
        <v>4006004</v>
      </c>
      <c r="B262" s="1">
        <v>4</v>
      </c>
      <c r="C262" s="1">
        <v>6</v>
      </c>
      <c r="D262" s="2">
        <v>4</v>
      </c>
      <c r="E262" s="5">
        <v>618.70000000000005</v>
      </c>
      <c r="F262" s="5">
        <v>562.07000000000005</v>
      </c>
      <c r="G262" s="5">
        <v>16.75</v>
      </c>
      <c r="H262" s="5">
        <v>622.21</v>
      </c>
      <c r="I262" s="5">
        <v>551.29</v>
      </c>
      <c r="J262" s="5">
        <v>40.92</v>
      </c>
      <c r="K262" s="6">
        <f t="shared" si="66"/>
        <v>620.45500000000004</v>
      </c>
      <c r="L262" s="6">
        <f t="shared" si="67"/>
        <v>-3.5099999999999909</v>
      </c>
      <c r="M262" s="6">
        <f t="shared" si="68"/>
        <v>556.68000000000006</v>
      </c>
      <c r="N262" s="5">
        <f t="shared" si="69"/>
        <v>22.107741291230997</v>
      </c>
      <c r="O262" s="6">
        <f t="shared" si="70"/>
        <v>10.780000000000086</v>
      </c>
      <c r="P262" s="6">
        <f t="shared" si="71"/>
        <v>44.215482582461995</v>
      </c>
      <c r="Q262" s="6">
        <f t="shared" si="72"/>
        <v>-0.71298084627645431</v>
      </c>
      <c r="R262" s="9">
        <f t="shared" si="73"/>
        <v>0.32318995893235336</v>
      </c>
      <c r="S262" s="9">
        <f t="shared" si="74"/>
        <v>14.290000000000077</v>
      </c>
      <c r="T262">
        <f t="shared" si="75"/>
        <v>10.780000000000086</v>
      </c>
      <c r="U262" s="9">
        <f t="shared" si="76"/>
        <v>0.24380600120999149</v>
      </c>
      <c r="V262" s="9">
        <f t="shared" si="77"/>
        <v>2.8847361274892536</v>
      </c>
      <c r="W262" s="9">
        <f t="shared" si="78"/>
        <v>63.774999999999977</v>
      </c>
      <c r="X262">
        <f t="shared" si="79"/>
        <v>556.68000000000006</v>
      </c>
      <c r="Y262" s="9">
        <f t="shared" si="80"/>
        <v>25.180319991387197</v>
      </c>
      <c r="Z262" s="10">
        <f t="shared" si="81"/>
        <v>0.29383668933610041</v>
      </c>
      <c r="AA262">
        <f t="shared" si="82"/>
        <v>3.5099999999999909</v>
      </c>
    </row>
    <row r="263" spans="1:27">
      <c r="A263" s="1">
        <f t="shared" si="65"/>
        <v>1006005</v>
      </c>
      <c r="B263" s="1">
        <v>5</v>
      </c>
      <c r="C263" s="1">
        <v>6</v>
      </c>
      <c r="D263" s="2">
        <v>1</v>
      </c>
      <c r="E263" s="5">
        <v>952.49</v>
      </c>
      <c r="F263" s="5">
        <v>952.25</v>
      </c>
      <c r="G263" s="5">
        <v>23.75</v>
      </c>
      <c r="H263" s="5">
        <v>960.12</v>
      </c>
      <c r="I263" s="5">
        <v>890.95</v>
      </c>
      <c r="J263" s="5">
        <v>28.65</v>
      </c>
      <c r="K263" s="6">
        <f t="shared" si="66"/>
        <v>956.30500000000006</v>
      </c>
      <c r="L263" s="6">
        <f t="shared" si="67"/>
        <v>-7.6299999999999955</v>
      </c>
      <c r="M263" s="6">
        <f t="shared" si="68"/>
        <v>921.6</v>
      </c>
      <c r="N263" s="5">
        <f t="shared" si="69"/>
        <v>18.607021524145125</v>
      </c>
      <c r="O263" s="6">
        <f t="shared" si="70"/>
        <v>61.299999999999955</v>
      </c>
      <c r="P263" s="6">
        <f t="shared" si="71"/>
        <v>37.21404304829025</v>
      </c>
      <c r="Q263" s="6">
        <f t="shared" si="72"/>
        <v>-0.18540167595143273</v>
      </c>
      <c r="R263" s="9">
        <f t="shared" si="73"/>
        <v>1.8522577595386225</v>
      </c>
      <c r="S263" s="9">
        <f t="shared" si="74"/>
        <v>68.92999999999995</v>
      </c>
      <c r="T263">
        <f t="shared" si="75"/>
        <v>61.299999999999955</v>
      </c>
      <c r="U263" s="9">
        <f t="shared" si="76"/>
        <v>1.6472276317962797</v>
      </c>
      <c r="V263" s="9">
        <f t="shared" si="77"/>
        <v>1.8651561161986949</v>
      </c>
      <c r="W263" s="9">
        <f t="shared" si="78"/>
        <v>34.705000000000041</v>
      </c>
      <c r="X263">
        <f t="shared" si="79"/>
        <v>921.6</v>
      </c>
      <c r="Y263" s="9">
        <f t="shared" si="80"/>
        <v>49.529689574664033</v>
      </c>
      <c r="Z263" s="10">
        <f t="shared" si="81"/>
        <v>0.29385710813250715</v>
      </c>
      <c r="AA263">
        <f t="shared" si="82"/>
        <v>7.6299999999999955</v>
      </c>
    </row>
    <row r="264" spans="1:27">
      <c r="A264" s="1">
        <f t="shared" si="65"/>
        <v>7002004</v>
      </c>
      <c r="B264" s="1">
        <v>4</v>
      </c>
      <c r="C264" s="1">
        <v>2</v>
      </c>
      <c r="D264" s="2">
        <v>7</v>
      </c>
      <c r="E264" s="5">
        <v>1408.28</v>
      </c>
      <c r="F264" s="5">
        <v>1444.09</v>
      </c>
      <c r="G264" s="5">
        <v>40.119999999999997</v>
      </c>
      <c r="H264" s="5">
        <v>1404.11</v>
      </c>
      <c r="I264" s="5">
        <v>1471.5</v>
      </c>
      <c r="J264" s="5">
        <v>46.73</v>
      </c>
      <c r="K264" s="6">
        <f t="shared" si="66"/>
        <v>1406.1949999999999</v>
      </c>
      <c r="L264" s="6">
        <f t="shared" si="67"/>
        <v>4.1700000000000728</v>
      </c>
      <c r="M264" s="6">
        <f t="shared" si="68"/>
        <v>1457.7950000000001</v>
      </c>
      <c r="N264" s="5">
        <f t="shared" si="69"/>
        <v>30.79491557059379</v>
      </c>
      <c r="O264" s="6">
        <f t="shared" si="70"/>
        <v>-27.410000000000082</v>
      </c>
      <c r="P264" s="6">
        <f t="shared" si="71"/>
        <v>61.589831141187581</v>
      </c>
      <c r="Q264" s="6">
        <f t="shared" si="72"/>
        <v>-0.15133983476635282</v>
      </c>
      <c r="R264" s="9">
        <f t="shared" si="73"/>
        <v>0.51274698135811814</v>
      </c>
      <c r="S264" s="9">
        <f t="shared" si="74"/>
        <v>31.580000000000155</v>
      </c>
      <c r="T264">
        <f t="shared" si="75"/>
        <v>27.410000000000082</v>
      </c>
      <c r="U264" s="9">
        <f t="shared" si="76"/>
        <v>0.44504099933584523</v>
      </c>
      <c r="V264" s="9">
        <f t="shared" si="77"/>
        <v>1.6756012817022696</v>
      </c>
      <c r="W264" s="9">
        <f t="shared" si="78"/>
        <v>51.600000000000136</v>
      </c>
      <c r="X264">
        <f t="shared" si="79"/>
        <v>1457.7950000000001</v>
      </c>
      <c r="Y264" s="9">
        <f t="shared" si="80"/>
        <v>47.33882113292934</v>
      </c>
      <c r="Z264" s="10">
        <f t="shared" si="81"/>
        <v>0.29410202311442873</v>
      </c>
      <c r="AA264">
        <f t="shared" si="82"/>
        <v>4.1700000000000728</v>
      </c>
    </row>
    <row r="265" spans="1:27">
      <c r="A265" s="1">
        <f t="shared" si="65"/>
        <v>8003002</v>
      </c>
      <c r="B265" s="1">
        <v>2</v>
      </c>
      <c r="C265" s="1">
        <v>3</v>
      </c>
      <c r="D265" s="2">
        <v>8</v>
      </c>
      <c r="E265" s="5">
        <v>1263.26</v>
      </c>
      <c r="F265" s="5">
        <v>1203.1199999999999</v>
      </c>
      <c r="G265" s="5">
        <v>51.96</v>
      </c>
      <c r="H265" s="5">
        <v>1273.67</v>
      </c>
      <c r="I265" s="5">
        <v>1282.73</v>
      </c>
      <c r="J265" s="5">
        <v>38</v>
      </c>
      <c r="K265" s="6">
        <f t="shared" si="66"/>
        <v>1268.4650000000001</v>
      </c>
      <c r="L265" s="6">
        <f t="shared" si="67"/>
        <v>-10.410000000000082</v>
      </c>
      <c r="M265" s="6">
        <f t="shared" si="68"/>
        <v>1242.925</v>
      </c>
      <c r="N265" s="5">
        <f t="shared" si="69"/>
        <v>32.186338716915287</v>
      </c>
      <c r="O265" s="6">
        <f t="shared" si="70"/>
        <v>-79.610000000000127</v>
      </c>
      <c r="P265" s="6">
        <f t="shared" si="71"/>
        <v>64.372677433830575</v>
      </c>
      <c r="Q265" s="6">
        <f t="shared" si="72"/>
        <v>0.30306216337999026</v>
      </c>
      <c r="R265" s="9">
        <f t="shared" si="73"/>
        <v>1.0749902405586831</v>
      </c>
      <c r="S265" s="9">
        <f t="shared" si="74"/>
        <v>69.200000000000045</v>
      </c>
      <c r="T265">
        <f t="shared" si="75"/>
        <v>79.610000000000127</v>
      </c>
      <c r="U265" s="9">
        <f t="shared" si="76"/>
        <v>1.2367048128739428</v>
      </c>
      <c r="V265" s="9">
        <f t="shared" si="77"/>
        <v>0.79350435675921838</v>
      </c>
      <c r="W265" s="9">
        <f t="shared" si="78"/>
        <v>25.540000000000191</v>
      </c>
      <c r="X265">
        <f t="shared" si="79"/>
        <v>1242.925</v>
      </c>
      <c r="Y265" s="9">
        <f t="shared" si="80"/>
        <v>38.616538865502903</v>
      </c>
      <c r="Z265" s="10">
        <f t="shared" si="81"/>
        <v>0.29432125305522872</v>
      </c>
      <c r="AA265">
        <f t="shared" si="82"/>
        <v>10.410000000000082</v>
      </c>
    </row>
    <row r="266" spans="1:27">
      <c r="A266" s="1">
        <f t="shared" si="65"/>
        <v>8001003</v>
      </c>
      <c r="B266" s="1">
        <v>3</v>
      </c>
      <c r="C266" s="1">
        <v>1</v>
      </c>
      <c r="D266" s="2">
        <v>8</v>
      </c>
      <c r="E266" s="5">
        <v>19.95</v>
      </c>
      <c r="F266" s="5">
        <v>-17.82</v>
      </c>
      <c r="G266" s="5">
        <v>17.82</v>
      </c>
      <c r="H266" s="5">
        <v>17.29</v>
      </c>
      <c r="I266" s="5">
        <v>-6.91</v>
      </c>
      <c r="J266" s="5">
        <v>15.61</v>
      </c>
      <c r="K266" s="6">
        <f t="shared" si="66"/>
        <v>18.619999999999997</v>
      </c>
      <c r="L266" s="6">
        <f t="shared" si="67"/>
        <v>2.66</v>
      </c>
      <c r="M266" s="6">
        <f t="shared" si="68"/>
        <v>-12.365</v>
      </c>
      <c r="N266" s="5">
        <f t="shared" si="69"/>
        <v>11.845088644666195</v>
      </c>
      <c r="O266" s="6">
        <f t="shared" si="70"/>
        <v>-10.91</v>
      </c>
      <c r="P266" s="6">
        <f t="shared" si="71"/>
        <v>23.690177289332389</v>
      </c>
      <c r="Q266" s="6">
        <f t="shared" si="72"/>
        <v>0.13164125942470448</v>
      </c>
      <c r="R266" s="9">
        <f t="shared" si="73"/>
        <v>0.57281124722146037</v>
      </c>
      <c r="S266" s="9">
        <f t="shared" si="74"/>
        <v>13.57</v>
      </c>
      <c r="T266">
        <f t="shared" si="75"/>
        <v>10.91</v>
      </c>
      <c r="U266" s="9">
        <f t="shared" si="76"/>
        <v>0.46052842352145412</v>
      </c>
      <c r="V266" s="9">
        <f t="shared" si="77"/>
        <v>2.6158520995072876</v>
      </c>
      <c r="W266" s="9">
        <f t="shared" si="78"/>
        <v>30.984999999999999</v>
      </c>
      <c r="X266">
        <f t="shared" si="79"/>
        <v>12.365</v>
      </c>
      <c r="Y266" s="9">
        <f t="shared" si="80"/>
        <v>1.0438925677072006</v>
      </c>
      <c r="Z266" s="10">
        <f t="shared" si="81"/>
        <v>0.29455220250407227</v>
      </c>
      <c r="AA266">
        <f t="shared" si="82"/>
        <v>2.66</v>
      </c>
    </row>
    <row r="267" spans="1:27">
      <c r="A267" s="1">
        <f t="shared" si="65"/>
        <v>4002006</v>
      </c>
      <c r="B267" s="1">
        <v>6</v>
      </c>
      <c r="C267" s="1">
        <v>2</v>
      </c>
      <c r="D267" s="2">
        <v>4</v>
      </c>
      <c r="E267" s="5">
        <v>92.74</v>
      </c>
      <c r="F267" s="5">
        <v>94.21</v>
      </c>
      <c r="G267" s="5">
        <v>11.44</v>
      </c>
      <c r="H267" s="5">
        <v>101.31</v>
      </c>
      <c r="I267" s="5">
        <v>126.02</v>
      </c>
      <c r="J267" s="5">
        <v>17.02</v>
      </c>
      <c r="K267" s="6">
        <f t="shared" si="66"/>
        <v>97.025000000000006</v>
      </c>
      <c r="L267" s="6">
        <f t="shared" si="67"/>
        <v>-8.5700000000000074</v>
      </c>
      <c r="M267" s="6">
        <f t="shared" si="68"/>
        <v>110.11499999999999</v>
      </c>
      <c r="N267" s="5">
        <f t="shared" si="69"/>
        <v>10.25370664686678</v>
      </c>
      <c r="O267" s="6">
        <f t="shared" si="70"/>
        <v>-31.810000000000002</v>
      </c>
      <c r="P267" s="6">
        <f t="shared" si="71"/>
        <v>20.50741329373356</v>
      </c>
      <c r="Q267" s="6">
        <f t="shared" si="72"/>
        <v>-0.37761333859623258</v>
      </c>
      <c r="R267" s="9">
        <f t="shared" si="73"/>
        <v>1.133248726552043</v>
      </c>
      <c r="S267" s="9">
        <f t="shared" si="74"/>
        <v>23.239999999999995</v>
      </c>
      <c r="T267">
        <f t="shared" si="75"/>
        <v>31.810000000000002</v>
      </c>
      <c r="U267" s="9">
        <f t="shared" si="76"/>
        <v>1.551146385181605</v>
      </c>
      <c r="V267" s="9">
        <f t="shared" si="77"/>
        <v>1.2766115172604333</v>
      </c>
      <c r="W267" s="9">
        <f t="shared" si="78"/>
        <v>13.089999999999989</v>
      </c>
      <c r="X267">
        <f t="shared" si="79"/>
        <v>110.11499999999999</v>
      </c>
      <c r="Y267" s="9">
        <f t="shared" si="80"/>
        <v>10.739043332554065</v>
      </c>
      <c r="Z267" s="10">
        <f t="shared" si="81"/>
        <v>0.29476092006912991</v>
      </c>
      <c r="AA267">
        <f t="shared" si="82"/>
        <v>8.5700000000000074</v>
      </c>
    </row>
    <row r="268" spans="1:27">
      <c r="A268" s="1">
        <f t="shared" si="65"/>
        <v>7004003</v>
      </c>
      <c r="B268" s="1">
        <v>3</v>
      </c>
      <c r="C268" s="1">
        <v>4</v>
      </c>
      <c r="D268" s="2">
        <v>7</v>
      </c>
      <c r="E268" s="5">
        <v>1775.31</v>
      </c>
      <c r="F268" s="5">
        <v>1826.43</v>
      </c>
      <c r="G268" s="5">
        <v>53.53</v>
      </c>
      <c r="H268" s="5">
        <v>1780.41</v>
      </c>
      <c r="I268" s="5">
        <v>1829.7</v>
      </c>
      <c r="J268" s="5">
        <v>53.34</v>
      </c>
      <c r="K268" s="6">
        <f t="shared" si="66"/>
        <v>1777.8600000000001</v>
      </c>
      <c r="L268" s="6">
        <f t="shared" si="67"/>
        <v>-5.1000000000001364</v>
      </c>
      <c r="M268" s="6">
        <f t="shared" si="68"/>
        <v>1828.0650000000001</v>
      </c>
      <c r="N268" s="5">
        <f t="shared" si="69"/>
        <v>37.784310566688923</v>
      </c>
      <c r="O268" s="6">
        <f t="shared" si="70"/>
        <v>-3.2699999999999818</v>
      </c>
      <c r="P268" s="6">
        <f t="shared" si="71"/>
        <v>75.568621133377846</v>
      </c>
      <c r="Q268" s="6">
        <f t="shared" si="72"/>
        <v>3.5557106662651105E-3</v>
      </c>
      <c r="R268" s="9">
        <f t="shared" si="73"/>
        <v>2.4216400571478249E-2</v>
      </c>
      <c r="S268" s="9">
        <f t="shared" si="74"/>
        <v>1.8300000000001546</v>
      </c>
      <c r="T268">
        <f t="shared" si="75"/>
        <v>3.2699999999999818</v>
      </c>
      <c r="U268" s="9">
        <f t="shared" si="76"/>
        <v>4.3271928890014619E-2</v>
      </c>
      <c r="V268" s="9">
        <f t="shared" si="77"/>
        <v>1.3287261100447663</v>
      </c>
      <c r="W268" s="9">
        <f t="shared" si="78"/>
        <v>50.204999999999927</v>
      </c>
      <c r="X268">
        <f t="shared" si="79"/>
        <v>1828.0650000000001</v>
      </c>
      <c r="Y268" s="9">
        <f t="shared" si="80"/>
        <v>48.381589410596334</v>
      </c>
      <c r="Z268" s="10">
        <f t="shared" si="81"/>
        <v>0.29528968827238111</v>
      </c>
      <c r="AA268">
        <f t="shared" si="82"/>
        <v>5.1000000000001364</v>
      </c>
    </row>
    <row r="269" spans="1:27">
      <c r="A269" s="1">
        <f t="shared" si="65"/>
        <v>2004006</v>
      </c>
      <c r="B269" s="1">
        <v>6</v>
      </c>
      <c r="C269" s="1">
        <v>4</v>
      </c>
      <c r="D269" s="2">
        <v>2</v>
      </c>
      <c r="E269" s="5">
        <v>796.95</v>
      </c>
      <c r="F269" s="5">
        <v>789.94</v>
      </c>
      <c r="G269" s="5">
        <v>26.44</v>
      </c>
      <c r="H269" s="5">
        <v>777.2</v>
      </c>
      <c r="I269" s="5">
        <v>823.76</v>
      </c>
      <c r="J269" s="5">
        <v>34.21</v>
      </c>
      <c r="K269" s="6">
        <f t="shared" si="66"/>
        <v>787.07500000000005</v>
      </c>
      <c r="L269" s="6">
        <f t="shared" si="67"/>
        <v>19.75</v>
      </c>
      <c r="M269" s="6">
        <f t="shared" si="68"/>
        <v>806.85</v>
      </c>
      <c r="N269" s="5">
        <f t="shared" si="69"/>
        <v>21.618266003544317</v>
      </c>
      <c r="O269" s="6">
        <f t="shared" si="70"/>
        <v>-33.819999999999936</v>
      </c>
      <c r="P269" s="6">
        <f t="shared" si="71"/>
        <v>43.236532007088634</v>
      </c>
      <c r="Q269" s="6">
        <f t="shared" si="72"/>
        <v>-0.25208680849452203</v>
      </c>
      <c r="R269" s="9">
        <f t="shared" si="73"/>
        <v>1.238998539272695</v>
      </c>
      <c r="S269" s="9">
        <f t="shared" si="74"/>
        <v>53.569999999999936</v>
      </c>
      <c r="T269">
        <f t="shared" si="75"/>
        <v>33.819999999999936</v>
      </c>
      <c r="U269" s="9">
        <f t="shared" si="76"/>
        <v>0.78220889673702654</v>
      </c>
      <c r="V269" s="9">
        <f t="shared" si="77"/>
        <v>0.91473571454610947</v>
      </c>
      <c r="W269" s="9">
        <f t="shared" si="78"/>
        <v>19.774999999999977</v>
      </c>
      <c r="X269">
        <f t="shared" si="79"/>
        <v>806.85</v>
      </c>
      <c r="Y269" s="9">
        <f t="shared" si="80"/>
        <v>37.322604868851037</v>
      </c>
      <c r="Z269" s="10">
        <f t="shared" si="81"/>
        <v>0.2953506390715957</v>
      </c>
      <c r="AA269">
        <f t="shared" si="82"/>
        <v>19.75</v>
      </c>
    </row>
    <row r="270" spans="1:27">
      <c r="A270" s="1">
        <f t="shared" si="65"/>
        <v>2007004</v>
      </c>
      <c r="B270" s="1">
        <v>4</v>
      </c>
      <c r="C270" s="1">
        <v>7</v>
      </c>
      <c r="D270" s="2">
        <v>2</v>
      </c>
      <c r="E270" s="5">
        <v>2594.35</v>
      </c>
      <c r="F270" s="5">
        <v>2549.81</v>
      </c>
      <c r="G270" s="5">
        <v>53</v>
      </c>
      <c r="H270" s="5">
        <v>2588.56</v>
      </c>
      <c r="I270" s="5">
        <v>2662.36</v>
      </c>
      <c r="J270" s="5">
        <v>57.56</v>
      </c>
      <c r="K270" s="6">
        <f t="shared" si="66"/>
        <v>2591.4549999999999</v>
      </c>
      <c r="L270" s="6">
        <f t="shared" si="67"/>
        <v>5.7899999999999636</v>
      </c>
      <c r="M270" s="6">
        <f t="shared" si="68"/>
        <v>2606.085</v>
      </c>
      <c r="N270" s="5">
        <f t="shared" si="69"/>
        <v>39.122096058365791</v>
      </c>
      <c r="O270" s="6">
        <f t="shared" si="70"/>
        <v>-112.55000000000018</v>
      </c>
      <c r="P270" s="6">
        <f t="shared" si="71"/>
        <v>78.244192116731583</v>
      </c>
      <c r="Q270" s="6">
        <f t="shared" si="72"/>
        <v>-8.2349060957895626E-2</v>
      </c>
      <c r="R270" s="9">
        <f t="shared" si="73"/>
        <v>1.5124445252556267</v>
      </c>
      <c r="S270" s="9">
        <f t="shared" si="74"/>
        <v>118.34000000000015</v>
      </c>
      <c r="T270">
        <f t="shared" si="75"/>
        <v>112.55000000000018</v>
      </c>
      <c r="U270" s="9">
        <f t="shared" si="76"/>
        <v>1.438445422659463</v>
      </c>
      <c r="V270" s="9">
        <f t="shared" si="77"/>
        <v>0.37395746838752675</v>
      </c>
      <c r="W270" s="9">
        <f t="shared" si="78"/>
        <v>14.630000000000109</v>
      </c>
      <c r="X270">
        <f t="shared" si="79"/>
        <v>2606.085</v>
      </c>
      <c r="Y270" s="9">
        <f t="shared" si="80"/>
        <v>66.614145523082726</v>
      </c>
      <c r="Z270" s="10">
        <f t="shared" si="81"/>
        <v>0.29631233521404404</v>
      </c>
      <c r="AA270">
        <f t="shared" si="82"/>
        <v>5.7899999999999636</v>
      </c>
    </row>
    <row r="271" spans="1:27">
      <c r="A271" s="1">
        <f t="shared" si="65"/>
        <v>4007003</v>
      </c>
      <c r="B271" s="1">
        <v>3</v>
      </c>
      <c r="C271" s="1">
        <v>7</v>
      </c>
      <c r="D271" s="2">
        <v>4</v>
      </c>
      <c r="E271" s="5">
        <v>905.32</v>
      </c>
      <c r="F271" s="5">
        <v>890.6</v>
      </c>
      <c r="G271" s="5">
        <v>26.04</v>
      </c>
      <c r="H271" s="5">
        <v>919.63</v>
      </c>
      <c r="I271" s="5">
        <v>875.65</v>
      </c>
      <c r="J271" s="5">
        <v>35.200000000000003</v>
      </c>
      <c r="K271" s="6">
        <f t="shared" si="66"/>
        <v>912.47500000000002</v>
      </c>
      <c r="L271" s="6">
        <f t="shared" si="67"/>
        <v>-14.309999999999945</v>
      </c>
      <c r="M271" s="6">
        <f t="shared" si="68"/>
        <v>883.125</v>
      </c>
      <c r="N271" s="5">
        <f t="shared" si="69"/>
        <v>21.8924735925386</v>
      </c>
      <c r="O271" s="6">
        <f t="shared" si="70"/>
        <v>14.950000000000045</v>
      </c>
      <c r="P271" s="6">
        <f t="shared" si="71"/>
        <v>43.784947185077201</v>
      </c>
      <c r="Q271" s="6">
        <f t="shared" si="72"/>
        <v>-0.29260449624061413</v>
      </c>
      <c r="R271" s="9">
        <f t="shared" si="73"/>
        <v>0.66826619377474994</v>
      </c>
      <c r="S271" s="9">
        <f t="shared" si="74"/>
        <v>29.259999999999991</v>
      </c>
      <c r="T271">
        <f t="shared" si="75"/>
        <v>14.950000000000045</v>
      </c>
      <c r="U271" s="9">
        <f t="shared" si="76"/>
        <v>0.34144154466618404</v>
      </c>
      <c r="V271" s="9">
        <f t="shared" si="77"/>
        <v>1.3406433894250807</v>
      </c>
      <c r="W271" s="9">
        <f t="shared" si="78"/>
        <v>29.350000000000023</v>
      </c>
      <c r="X271">
        <f t="shared" si="79"/>
        <v>883.125</v>
      </c>
      <c r="Y271" s="9">
        <f t="shared" si="80"/>
        <v>40.33920590412346</v>
      </c>
      <c r="Z271" s="10">
        <f t="shared" si="81"/>
        <v>0.2969057089380398</v>
      </c>
      <c r="AA271">
        <f t="shared" si="82"/>
        <v>14.309999999999945</v>
      </c>
    </row>
    <row r="272" spans="1:27">
      <c r="A272" s="1">
        <f t="shared" si="65"/>
        <v>7005002</v>
      </c>
      <c r="B272" s="1">
        <v>2</v>
      </c>
      <c r="C272" s="1">
        <v>5</v>
      </c>
      <c r="D272" s="2">
        <v>7</v>
      </c>
      <c r="E272" s="5">
        <v>67.2</v>
      </c>
      <c r="F272" s="5">
        <v>104.01</v>
      </c>
      <c r="G272" s="5">
        <v>18.63</v>
      </c>
      <c r="H272" s="5">
        <v>68.64</v>
      </c>
      <c r="I272" s="5">
        <v>113.17</v>
      </c>
      <c r="J272" s="5">
        <v>23.84</v>
      </c>
      <c r="K272" s="6">
        <f t="shared" si="66"/>
        <v>67.92</v>
      </c>
      <c r="L272" s="6">
        <f t="shared" si="67"/>
        <v>-1.4399999999999977</v>
      </c>
      <c r="M272" s="6">
        <f t="shared" si="68"/>
        <v>108.59</v>
      </c>
      <c r="N272" s="5">
        <f t="shared" si="69"/>
        <v>15.127974914045831</v>
      </c>
      <c r="O272" s="6">
        <f t="shared" si="70"/>
        <v>-9.1599999999999966</v>
      </c>
      <c r="P272" s="6">
        <f t="shared" si="71"/>
        <v>30.255949828091662</v>
      </c>
      <c r="Q272" s="6">
        <f t="shared" si="72"/>
        <v>-0.24171210561243583</v>
      </c>
      <c r="R272" s="9">
        <f t="shared" si="73"/>
        <v>0.25515642522755083</v>
      </c>
      <c r="S272" s="9">
        <f t="shared" si="74"/>
        <v>7.7199999999999989</v>
      </c>
      <c r="T272">
        <f t="shared" si="75"/>
        <v>9.1599999999999966</v>
      </c>
      <c r="U272" s="9">
        <f t="shared" si="76"/>
        <v>0.30275036982958092</v>
      </c>
      <c r="V272" s="9">
        <f t="shared" si="77"/>
        <v>2.6883968430063456</v>
      </c>
      <c r="W272" s="9">
        <f t="shared" si="78"/>
        <v>40.67</v>
      </c>
      <c r="X272">
        <f t="shared" si="79"/>
        <v>108.59</v>
      </c>
      <c r="Y272" s="9">
        <f t="shared" si="80"/>
        <v>7.178092283797862</v>
      </c>
      <c r="Z272" s="10">
        <f t="shared" si="81"/>
        <v>0.29693938775447087</v>
      </c>
      <c r="AA272">
        <f t="shared" si="82"/>
        <v>1.4399999999999977</v>
      </c>
    </row>
    <row r="273" spans="1:27">
      <c r="A273" s="1">
        <f t="shared" si="65"/>
        <v>3008002</v>
      </c>
      <c r="B273" s="1">
        <v>2</v>
      </c>
      <c r="C273" s="1">
        <v>8</v>
      </c>
      <c r="D273" s="2">
        <v>3</v>
      </c>
      <c r="E273" s="5">
        <v>1586.18</v>
      </c>
      <c r="F273" s="5">
        <v>1630.92</v>
      </c>
      <c r="G273" s="5">
        <v>39.99</v>
      </c>
      <c r="H273" s="5">
        <v>1595.27</v>
      </c>
      <c r="I273" s="5">
        <v>1597.6</v>
      </c>
      <c r="J273" s="5">
        <v>49.31</v>
      </c>
      <c r="K273" s="6">
        <f t="shared" si="66"/>
        <v>1590.7249999999999</v>
      </c>
      <c r="L273" s="6">
        <f t="shared" si="67"/>
        <v>-9.0899999999999181</v>
      </c>
      <c r="M273" s="6">
        <f t="shared" si="68"/>
        <v>1614.26</v>
      </c>
      <c r="N273" s="5">
        <f t="shared" si="69"/>
        <v>31.74380333230409</v>
      </c>
      <c r="O273" s="6">
        <f t="shared" si="70"/>
        <v>33.320000000000164</v>
      </c>
      <c r="P273" s="6">
        <f t="shared" si="71"/>
        <v>63.48760666460818</v>
      </c>
      <c r="Q273" s="6">
        <f t="shared" si="72"/>
        <v>-0.20648545273867444</v>
      </c>
      <c r="R273" s="9">
        <f t="shared" si="73"/>
        <v>0.66800439058985628</v>
      </c>
      <c r="S273" s="9">
        <f t="shared" si="74"/>
        <v>42.410000000000082</v>
      </c>
      <c r="T273">
        <f t="shared" si="75"/>
        <v>33.320000000000164</v>
      </c>
      <c r="U273" s="9">
        <f t="shared" si="76"/>
        <v>0.52482684023706849</v>
      </c>
      <c r="V273" s="9">
        <f t="shared" si="77"/>
        <v>0.74140454291592972</v>
      </c>
      <c r="W273" s="9">
        <f t="shared" si="78"/>
        <v>23.535000000000082</v>
      </c>
      <c r="X273">
        <f t="shared" si="79"/>
        <v>1614.26</v>
      </c>
      <c r="Y273" s="9">
        <f t="shared" si="80"/>
        <v>50.852759611109605</v>
      </c>
      <c r="Z273" s="10">
        <f t="shared" si="81"/>
        <v>0.29701851794122197</v>
      </c>
      <c r="AA273">
        <f t="shared" si="82"/>
        <v>9.0899999999999181</v>
      </c>
    </row>
    <row r="274" spans="1:27">
      <c r="A274" s="1">
        <f t="shared" si="65"/>
        <v>1008003</v>
      </c>
      <c r="B274" s="1">
        <v>3</v>
      </c>
      <c r="C274" s="1">
        <v>8</v>
      </c>
      <c r="D274" s="2">
        <v>1</v>
      </c>
      <c r="E274" s="5">
        <v>972.19</v>
      </c>
      <c r="F274" s="5">
        <v>964.56</v>
      </c>
      <c r="G274" s="5">
        <v>27.9</v>
      </c>
      <c r="H274" s="5">
        <v>986.72</v>
      </c>
      <c r="I274" s="5">
        <v>997.88</v>
      </c>
      <c r="J274" s="5">
        <v>28.48</v>
      </c>
      <c r="K274" s="6">
        <f t="shared" si="66"/>
        <v>979.45500000000004</v>
      </c>
      <c r="L274" s="6">
        <f t="shared" si="67"/>
        <v>-14.529999999999973</v>
      </c>
      <c r="M274" s="6">
        <f t="shared" si="68"/>
        <v>981.22</v>
      </c>
      <c r="N274" s="5">
        <f t="shared" si="69"/>
        <v>19.934394899268952</v>
      </c>
      <c r="O274" s="6">
        <f t="shared" si="70"/>
        <v>-33.32000000000005</v>
      </c>
      <c r="P274" s="6">
        <f t="shared" si="71"/>
        <v>39.868789798537904</v>
      </c>
      <c r="Q274" s="6">
        <f t="shared" si="72"/>
        <v>-2.0572494697142649E-2</v>
      </c>
      <c r="R274" s="9">
        <f t="shared" si="73"/>
        <v>0.47129597098252424</v>
      </c>
      <c r="S274" s="9">
        <f t="shared" si="74"/>
        <v>18.790000000000077</v>
      </c>
      <c r="T274">
        <f t="shared" si="75"/>
        <v>33.32000000000005</v>
      </c>
      <c r="U274" s="9">
        <f t="shared" si="76"/>
        <v>0.83574144508449522</v>
      </c>
      <c r="V274" s="9">
        <f t="shared" si="77"/>
        <v>8.8540435208530638E-2</v>
      </c>
      <c r="W274" s="9">
        <f t="shared" si="78"/>
        <v>1.7649999999999864</v>
      </c>
      <c r="X274">
        <f t="shared" si="79"/>
        <v>981.22</v>
      </c>
      <c r="Y274" s="9">
        <f t="shared" si="80"/>
        <v>49.222462229640293</v>
      </c>
      <c r="Z274" s="10">
        <f t="shared" si="81"/>
        <v>0.29763736324594731</v>
      </c>
      <c r="AA274">
        <f t="shared" si="82"/>
        <v>14.529999999999973</v>
      </c>
    </row>
    <row r="275" spans="1:27">
      <c r="A275" s="1">
        <f t="shared" si="65"/>
        <v>6002005</v>
      </c>
      <c r="B275" s="1">
        <v>5</v>
      </c>
      <c r="C275" s="1">
        <v>2</v>
      </c>
      <c r="D275" s="2">
        <v>6</v>
      </c>
      <c r="E275" s="5">
        <v>123.46</v>
      </c>
      <c r="F275" s="5">
        <v>138.82</v>
      </c>
      <c r="G275" s="5">
        <v>15.63</v>
      </c>
      <c r="H275" s="5">
        <v>124.69</v>
      </c>
      <c r="I275" s="5">
        <v>105.97</v>
      </c>
      <c r="J275" s="5">
        <v>19.190000000000001</v>
      </c>
      <c r="K275" s="6">
        <f t="shared" si="66"/>
        <v>124.07499999999999</v>
      </c>
      <c r="L275" s="6">
        <f t="shared" si="67"/>
        <v>-1.230000000000004</v>
      </c>
      <c r="M275" s="6">
        <f t="shared" si="68"/>
        <v>122.395</v>
      </c>
      <c r="N275" s="5">
        <f t="shared" si="69"/>
        <v>12.374904040031989</v>
      </c>
      <c r="O275" s="6">
        <f t="shared" si="70"/>
        <v>32.849999999999994</v>
      </c>
      <c r="P275" s="6">
        <f t="shared" si="71"/>
        <v>24.749808080063978</v>
      </c>
      <c r="Q275" s="6">
        <f t="shared" si="72"/>
        <v>-0.20236485659200104</v>
      </c>
      <c r="R275" s="9">
        <f t="shared" si="73"/>
        <v>1.3769803745448641</v>
      </c>
      <c r="S275" s="9">
        <f t="shared" si="74"/>
        <v>34.08</v>
      </c>
      <c r="T275">
        <f t="shared" si="75"/>
        <v>32.849999999999994</v>
      </c>
      <c r="U275" s="9">
        <f t="shared" si="76"/>
        <v>1.3272830194776637</v>
      </c>
      <c r="V275" s="9">
        <f t="shared" si="77"/>
        <v>0.13575862847625361</v>
      </c>
      <c r="W275" s="9">
        <f t="shared" si="78"/>
        <v>1.6799999999999926</v>
      </c>
      <c r="X275">
        <f t="shared" si="79"/>
        <v>122.395</v>
      </c>
      <c r="Y275" s="9">
        <f t="shared" si="80"/>
        <v>9.8905817454471023</v>
      </c>
      <c r="Z275" s="10">
        <f t="shared" si="81"/>
        <v>0.2977851574541619</v>
      </c>
      <c r="AA275">
        <f t="shared" si="82"/>
        <v>1.230000000000004</v>
      </c>
    </row>
    <row r="276" spans="1:27">
      <c r="A276" s="1">
        <f t="shared" si="65"/>
        <v>5007002</v>
      </c>
      <c r="B276" s="1">
        <v>2</v>
      </c>
      <c r="C276" s="1">
        <v>7</v>
      </c>
      <c r="D276" s="2">
        <v>5</v>
      </c>
      <c r="E276" s="5">
        <v>1467.73</v>
      </c>
      <c r="F276" s="5">
        <v>1452.95</v>
      </c>
      <c r="G276" s="5">
        <v>41.87</v>
      </c>
      <c r="H276" s="5">
        <v>1458.42</v>
      </c>
      <c r="I276" s="5">
        <v>1395.67</v>
      </c>
      <c r="J276" s="5">
        <v>43.73</v>
      </c>
      <c r="K276" s="6">
        <f t="shared" si="66"/>
        <v>1463.075</v>
      </c>
      <c r="L276" s="6">
        <f t="shared" si="67"/>
        <v>9.3099999999999454</v>
      </c>
      <c r="M276" s="6">
        <f t="shared" si="68"/>
        <v>1424.31</v>
      </c>
      <c r="N276" s="5">
        <f t="shared" si="69"/>
        <v>30.271313978748921</v>
      </c>
      <c r="O276" s="6">
        <f t="shared" si="70"/>
        <v>57.279999999999973</v>
      </c>
      <c r="P276" s="6">
        <f t="shared" si="71"/>
        <v>60.542627957497842</v>
      </c>
      <c r="Q276" s="6">
        <f t="shared" si="72"/>
        <v>-4.3437435017497882E-2</v>
      </c>
      <c r="R276" s="9">
        <f t="shared" si="73"/>
        <v>0.79233428772989412</v>
      </c>
      <c r="S276" s="9">
        <f t="shared" si="74"/>
        <v>47.970000000000027</v>
      </c>
      <c r="T276">
        <f t="shared" si="75"/>
        <v>57.279999999999973</v>
      </c>
      <c r="U276" s="9">
        <f t="shared" si="76"/>
        <v>0.94611023558824869</v>
      </c>
      <c r="V276" s="9">
        <f t="shared" si="77"/>
        <v>1.2805853101458999</v>
      </c>
      <c r="W276" s="9">
        <f t="shared" si="78"/>
        <v>38.7650000000001</v>
      </c>
      <c r="X276">
        <f t="shared" si="79"/>
        <v>1424.31</v>
      </c>
      <c r="Y276" s="9">
        <f t="shared" si="80"/>
        <v>47.051475895624968</v>
      </c>
      <c r="Z276" s="10">
        <f t="shared" si="81"/>
        <v>0.29810904045332137</v>
      </c>
      <c r="AA276">
        <f t="shared" si="82"/>
        <v>9.3099999999999454</v>
      </c>
    </row>
    <row r="277" spans="1:27">
      <c r="A277" s="1">
        <f t="shared" si="65"/>
        <v>8004001</v>
      </c>
      <c r="B277" s="1">
        <v>1</v>
      </c>
      <c r="C277" s="1">
        <v>4</v>
      </c>
      <c r="D277" s="2">
        <v>8</v>
      </c>
      <c r="E277" s="5">
        <v>261.75</v>
      </c>
      <c r="F277" s="5">
        <v>173.5</v>
      </c>
      <c r="G277" s="5">
        <v>23.73</v>
      </c>
      <c r="H277" s="5">
        <v>270.12</v>
      </c>
      <c r="I277" s="5">
        <v>276.77</v>
      </c>
      <c r="J277" s="5">
        <v>23.12</v>
      </c>
      <c r="K277" s="6">
        <f t="shared" si="66"/>
        <v>265.935</v>
      </c>
      <c r="L277" s="6">
        <f t="shared" si="67"/>
        <v>-8.3700000000000045</v>
      </c>
      <c r="M277" s="6">
        <f t="shared" si="68"/>
        <v>225.13499999999999</v>
      </c>
      <c r="N277" s="5">
        <f t="shared" si="69"/>
        <v>16.565380315585877</v>
      </c>
      <c r="O277" s="6">
        <f t="shared" si="70"/>
        <v>-103.26999999999998</v>
      </c>
      <c r="P277" s="6">
        <f t="shared" si="71"/>
        <v>33.130760631171754</v>
      </c>
      <c r="Q277" s="6">
        <f t="shared" si="72"/>
        <v>2.6036141117460918E-2</v>
      </c>
      <c r="R277" s="9">
        <f t="shared" si="73"/>
        <v>2.8644075231617645</v>
      </c>
      <c r="S277" s="9">
        <f t="shared" si="74"/>
        <v>94.899999999999977</v>
      </c>
      <c r="T277">
        <f t="shared" si="75"/>
        <v>103.26999999999998</v>
      </c>
      <c r="U277" s="9">
        <f t="shared" si="76"/>
        <v>3.1170428336872016</v>
      </c>
      <c r="V277" s="9">
        <f t="shared" si="77"/>
        <v>2.4629679018967345</v>
      </c>
      <c r="W277" s="9">
        <f t="shared" si="78"/>
        <v>40.800000000000011</v>
      </c>
      <c r="X277">
        <f t="shared" si="79"/>
        <v>225.13499999999999</v>
      </c>
      <c r="Y277" s="9">
        <f t="shared" si="80"/>
        <v>13.59069310278238</v>
      </c>
      <c r="Z277" s="10">
        <f t="shared" si="81"/>
        <v>0.29831526947174525</v>
      </c>
      <c r="AA277">
        <f t="shared" si="82"/>
        <v>8.3700000000000045</v>
      </c>
    </row>
    <row r="278" spans="1:27">
      <c r="A278" s="1">
        <f t="shared" si="65"/>
        <v>2006005</v>
      </c>
      <c r="B278" s="1">
        <v>5</v>
      </c>
      <c r="C278" s="1">
        <v>6</v>
      </c>
      <c r="D278" s="2">
        <v>2</v>
      </c>
      <c r="E278" s="5">
        <v>1402.4</v>
      </c>
      <c r="F278" s="5">
        <v>1469.37</v>
      </c>
      <c r="G278" s="5">
        <v>31.13</v>
      </c>
      <c r="H278" s="5">
        <v>1376.34</v>
      </c>
      <c r="I278" s="5">
        <v>1383.08</v>
      </c>
      <c r="J278" s="5">
        <v>45.54</v>
      </c>
      <c r="K278" s="6">
        <f t="shared" si="66"/>
        <v>1389.37</v>
      </c>
      <c r="L278" s="6">
        <f t="shared" si="67"/>
        <v>26.060000000000173</v>
      </c>
      <c r="M278" s="6">
        <f t="shared" si="68"/>
        <v>1426.2249999999999</v>
      </c>
      <c r="N278" s="5">
        <f t="shared" si="69"/>
        <v>27.58155407151671</v>
      </c>
      <c r="O278" s="6">
        <f t="shared" si="70"/>
        <v>86.289999999999964</v>
      </c>
      <c r="P278" s="6">
        <f t="shared" si="71"/>
        <v>55.163108143033419</v>
      </c>
      <c r="Q278" s="6">
        <f t="shared" si="72"/>
        <v>-0.36307135614450164</v>
      </c>
      <c r="R278" s="9">
        <f t="shared" si="73"/>
        <v>1.0918529072696255</v>
      </c>
      <c r="S278" s="9">
        <f t="shared" si="74"/>
        <v>60.229999999999791</v>
      </c>
      <c r="T278">
        <f t="shared" si="75"/>
        <v>86.289999999999964</v>
      </c>
      <c r="U278" s="9">
        <f t="shared" si="76"/>
        <v>1.5642700874696376</v>
      </c>
      <c r="V278" s="9">
        <f t="shared" si="77"/>
        <v>1.3362191232748533</v>
      </c>
      <c r="W278" s="9">
        <f t="shared" si="78"/>
        <v>36.855000000000018</v>
      </c>
      <c r="X278">
        <f t="shared" si="79"/>
        <v>1426.2249999999999</v>
      </c>
      <c r="Y278" s="9">
        <f t="shared" si="80"/>
        <v>51.709377807425767</v>
      </c>
      <c r="Z278" s="10">
        <f t="shared" si="81"/>
        <v>0.29933927239839409</v>
      </c>
      <c r="AA278">
        <f t="shared" si="82"/>
        <v>26.060000000000173</v>
      </c>
    </row>
    <row r="279" spans="1:27">
      <c r="A279" s="1">
        <f t="shared" si="65"/>
        <v>8002003</v>
      </c>
      <c r="B279" s="1">
        <v>3</v>
      </c>
      <c r="C279" s="1">
        <v>2</v>
      </c>
      <c r="D279" s="2">
        <v>8</v>
      </c>
      <c r="E279" s="5">
        <v>142.91</v>
      </c>
      <c r="F279" s="5">
        <v>198.5</v>
      </c>
      <c r="G279" s="5">
        <v>21.2</v>
      </c>
      <c r="H279" s="5">
        <v>131.01</v>
      </c>
      <c r="I279" s="5">
        <v>155.81</v>
      </c>
      <c r="J279" s="5">
        <v>16.690000000000001</v>
      </c>
      <c r="K279" s="6">
        <f t="shared" si="66"/>
        <v>136.95999999999998</v>
      </c>
      <c r="L279" s="6">
        <f t="shared" si="67"/>
        <v>11.900000000000006</v>
      </c>
      <c r="M279" s="6">
        <f t="shared" si="68"/>
        <v>177.155</v>
      </c>
      <c r="N279" s="5">
        <f t="shared" si="69"/>
        <v>13.490701427279458</v>
      </c>
      <c r="O279" s="6">
        <f t="shared" si="70"/>
        <v>42.69</v>
      </c>
      <c r="P279" s="6">
        <f t="shared" si="71"/>
        <v>26.981402854558915</v>
      </c>
      <c r="Q279" s="6">
        <f t="shared" si="72"/>
        <v>0.23473188936039624</v>
      </c>
      <c r="R279" s="9">
        <f t="shared" si="73"/>
        <v>1.1411563796727329</v>
      </c>
      <c r="S279" s="9">
        <f t="shared" si="74"/>
        <v>30.789999999999992</v>
      </c>
      <c r="T279">
        <f t="shared" si="75"/>
        <v>42.69</v>
      </c>
      <c r="U279" s="9">
        <f t="shared" si="76"/>
        <v>1.5822009044569334</v>
      </c>
      <c r="V279" s="9">
        <f t="shared" si="77"/>
        <v>2.9794596090253678</v>
      </c>
      <c r="W279" s="9">
        <f t="shared" si="78"/>
        <v>40.195000000000022</v>
      </c>
      <c r="X279">
        <f t="shared" si="79"/>
        <v>177.155</v>
      </c>
      <c r="Y279" s="9">
        <f t="shared" si="80"/>
        <v>13.131637443385713</v>
      </c>
      <c r="Z279" s="10">
        <f t="shared" si="81"/>
        <v>0.30016662039607267</v>
      </c>
      <c r="AA279">
        <f t="shared" si="82"/>
        <v>11.900000000000006</v>
      </c>
    </row>
    <row r="280" spans="1:27">
      <c r="A280" s="1">
        <f t="shared" si="65"/>
        <v>5004005</v>
      </c>
      <c r="B280" s="1">
        <v>5</v>
      </c>
      <c r="C280" s="1">
        <v>4</v>
      </c>
      <c r="D280" s="2">
        <v>5</v>
      </c>
      <c r="E280" s="5">
        <v>2399.2800000000002</v>
      </c>
      <c r="F280" s="5">
        <v>2475.04</v>
      </c>
      <c r="G280" s="5">
        <v>52.71</v>
      </c>
      <c r="H280" s="5">
        <v>2391.2199999999998</v>
      </c>
      <c r="I280" s="5">
        <v>2568.31</v>
      </c>
      <c r="J280" s="5">
        <v>66.62</v>
      </c>
      <c r="K280" s="6">
        <f t="shared" si="66"/>
        <v>2395.25</v>
      </c>
      <c r="L280" s="6">
        <f t="shared" si="67"/>
        <v>8.0600000000004002</v>
      </c>
      <c r="M280" s="6">
        <f t="shared" si="68"/>
        <v>2521.6750000000002</v>
      </c>
      <c r="N280" s="5">
        <f t="shared" si="69"/>
        <v>42.475194231457024</v>
      </c>
      <c r="O280" s="6">
        <f t="shared" si="70"/>
        <v>-93.269999999999982</v>
      </c>
      <c r="P280" s="6">
        <f t="shared" si="71"/>
        <v>84.950388462914049</v>
      </c>
      <c r="Q280" s="6">
        <f t="shared" si="72"/>
        <v>-0.23000963685164222</v>
      </c>
      <c r="R280" s="9">
        <f t="shared" si="73"/>
        <v>1.1928138509247315</v>
      </c>
      <c r="S280" s="9">
        <f t="shared" si="74"/>
        <v>101.33000000000038</v>
      </c>
      <c r="T280">
        <f t="shared" si="75"/>
        <v>93.269999999999982</v>
      </c>
      <c r="U280" s="9">
        <f t="shared" si="76"/>
        <v>1.0979349440022625</v>
      </c>
      <c r="V280" s="9">
        <f t="shared" si="77"/>
        <v>2.9764431284547284</v>
      </c>
      <c r="W280" s="9">
        <f t="shared" si="78"/>
        <v>126.42500000000018</v>
      </c>
      <c r="X280">
        <f t="shared" si="79"/>
        <v>2521.6750000000002</v>
      </c>
      <c r="Y280" s="9">
        <f t="shared" si="80"/>
        <v>59.368180549306445</v>
      </c>
      <c r="Z280" s="10">
        <f t="shared" si="81"/>
        <v>0.30017994603237569</v>
      </c>
      <c r="AA280">
        <f t="shared" si="82"/>
        <v>8.0600000000004002</v>
      </c>
    </row>
    <row r="281" spans="1:27">
      <c r="A281" s="1">
        <f t="shared" si="65"/>
        <v>4005005</v>
      </c>
      <c r="B281" s="1">
        <v>5</v>
      </c>
      <c r="C281" s="1">
        <v>5</v>
      </c>
      <c r="D281" s="2">
        <v>4</v>
      </c>
      <c r="E281" s="5">
        <v>3852.69</v>
      </c>
      <c r="F281" s="5">
        <v>3995.27</v>
      </c>
      <c r="G281" s="5">
        <v>79.239999999999995</v>
      </c>
      <c r="H281" s="5">
        <v>3812.29</v>
      </c>
      <c r="I281" s="5">
        <v>3808.59</v>
      </c>
      <c r="J281" s="5">
        <v>88.18</v>
      </c>
      <c r="K281" s="6">
        <f t="shared" si="66"/>
        <v>3832.49</v>
      </c>
      <c r="L281" s="6">
        <f t="shared" si="67"/>
        <v>40.400000000000091</v>
      </c>
      <c r="M281" s="6">
        <f t="shared" si="68"/>
        <v>3901.9300000000003</v>
      </c>
      <c r="N281" s="5">
        <f t="shared" si="69"/>
        <v>59.276238915774677</v>
      </c>
      <c r="O281" s="6">
        <f t="shared" si="70"/>
        <v>186.67999999999984</v>
      </c>
      <c r="P281" s="6">
        <f t="shared" si="71"/>
        <v>118.55247783154935</v>
      </c>
      <c r="Q281" s="6">
        <f t="shared" si="72"/>
        <v>-0.1064936188560546</v>
      </c>
      <c r="R281" s="9">
        <f t="shared" si="73"/>
        <v>1.2338839531287427</v>
      </c>
      <c r="S281" s="9">
        <f t="shared" si="74"/>
        <v>146.27999999999975</v>
      </c>
      <c r="T281">
        <f t="shared" si="75"/>
        <v>186.67999999999984</v>
      </c>
      <c r="U281" s="9">
        <f t="shared" si="76"/>
        <v>1.5746613096122086</v>
      </c>
      <c r="V281" s="9">
        <f t="shared" si="77"/>
        <v>1.1714643383273267</v>
      </c>
      <c r="W281" s="9">
        <f t="shared" si="78"/>
        <v>69.440000000000509</v>
      </c>
      <c r="X281">
        <f t="shared" si="79"/>
        <v>3901.9300000000003</v>
      </c>
      <c r="Y281" s="9">
        <f t="shared" si="80"/>
        <v>65.826207454630079</v>
      </c>
      <c r="Z281" s="10">
        <f t="shared" si="81"/>
        <v>0.30061437091396681</v>
      </c>
      <c r="AA281">
        <f t="shared" si="82"/>
        <v>40.400000000000091</v>
      </c>
    </row>
    <row r="282" spans="1:27">
      <c r="A282" s="1">
        <f t="shared" si="65"/>
        <v>4008001</v>
      </c>
      <c r="B282" s="1">
        <v>1</v>
      </c>
      <c r="C282" s="1">
        <v>8</v>
      </c>
      <c r="D282" s="2">
        <v>4</v>
      </c>
      <c r="E282" s="5">
        <v>25.22</v>
      </c>
      <c r="F282" s="5">
        <v>43.11</v>
      </c>
      <c r="G282" s="5">
        <v>14.07</v>
      </c>
      <c r="H282" s="5">
        <v>30.65</v>
      </c>
      <c r="I282" s="5">
        <v>43.16</v>
      </c>
      <c r="J282" s="5">
        <v>13.02</v>
      </c>
      <c r="K282" s="6">
        <f t="shared" si="66"/>
        <v>27.934999999999999</v>
      </c>
      <c r="L282" s="6">
        <f t="shared" si="67"/>
        <v>-5.43</v>
      </c>
      <c r="M282" s="6">
        <f t="shared" si="68"/>
        <v>43.134999999999998</v>
      </c>
      <c r="N282" s="5">
        <f t="shared" si="69"/>
        <v>9.5849530515282133</v>
      </c>
      <c r="O282" s="6">
        <f t="shared" si="70"/>
        <v>-4.9999999999997158E-2</v>
      </c>
      <c r="P282" s="6">
        <f t="shared" si="71"/>
        <v>19.169906103056427</v>
      </c>
      <c r="Q282" s="6">
        <f t="shared" si="72"/>
        <v>7.7403096123844967E-2</v>
      </c>
      <c r="R282" s="9">
        <f t="shared" si="73"/>
        <v>0.28064821867553236</v>
      </c>
      <c r="S282" s="9">
        <f t="shared" si="74"/>
        <v>5.3800000000000026</v>
      </c>
      <c r="T282">
        <f t="shared" si="75"/>
        <v>4.9999999999997158E-2</v>
      </c>
      <c r="U282" s="9">
        <f t="shared" si="76"/>
        <v>2.6082548204044262E-3</v>
      </c>
      <c r="V282" s="9">
        <f t="shared" si="77"/>
        <v>1.5858189308059814</v>
      </c>
      <c r="W282" s="9">
        <f t="shared" si="78"/>
        <v>15.2</v>
      </c>
      <c r="X282">
        <f t="shared" si="79"/>
        <v>43.134999999999998</v>
      </c>
      <c r="Y282" s="9">
        <f t="shared" si="80"/>
        <v>4.5002828671260531</v>
      </c>
      <c r="Z282" s="10">
        <f t="shared" si="81"/>
        <v>0.30063931878581684</v>
      </c>
      <c r="AA282">
        <f t="shared" si="82"/>
        <v>5.43</v>
      </c>
    </row>
    <row r="283" spans="1:27">
      <c r="A283" s="1">
        <f t="shared" si="65"/>
        <v>9001001</v>
      </c>
      <c r="B283" s="1">
        <v>1</v>
      </c>
      <c r="C283" s="1">
        <v>1</v>
      </c>
      <c r="D283" s="2">
        <v>9</v>
      </c>
      <c r="E283" s="5">
        <v>12.13</v>
      </c>
      <c r="F283" s="5">
        <v>-1.22</v>
      </c>
      <c r="G283" s="5">
        <v>18.600000000000001</v>
      </c>
      <c r="H283" s="5">
        <v>13.63</v>
      </c>
      <c r="I283" s="5">
        <v>0.18</v>
      </c>
      <c r="J283" s="5">
        <v>14.71</v>
      </c>
      <c r="K283" s="6">
        <f t="shared" si="66"/>
        <v>12.88</v>
      </c>
      <c r="L283" s="6">
        <f t="shared" si="67"/>
        <v>-1.5</v>
      </c>
      <c r="M283" s="6">
        <f t="shared" si="68"/>
        <v>-0.52</v>
      </c>
      <c r="N283" s="5">
        <f t="shared" si="69"/>
        <v>11.856897781460377</v>
      </c>
      <c r="O283" s="6">
        <f t="shared" si="70"/>
        <v>-1.4</v>
      </c>
      <c r="P283" s="6">
        <f t="shared" si="71"/>
        <v>23.713795562920755</v>
      </c>
      <c r="Q283" s="6">
        <f t="shared" si="72"/>
        <v>0.23042101802081683</v>
      </c>
      <c r="R283" s="9">
        <f t="shared" si="73"/>
        <v>4.2169546302558833E-3</v>
      </c>
      <c r="S283" s="9">
        <f t="shared" si="74"/>
        <v>0.10000000000000009</v>
      </c>
      <c r="T283">
        <f t="shared" si="75"/>
        <v>1.4</v>
      </c>
      <c r="U283" s="9">
        <f t="shared" si="76"/>
        <v>5.9037364823582308E-2</v>
      </c>
      <c r="V283" s="9">
        <f t="shared" si="77"/>
        <v>1.1301438409085756</v>
      </c>
      <c r="W283" s="9">
        <f t="shared" si="78"/>
        <v>13.4</v>
      </c>
      <c r="X283">
        <f t="shared" si="79"/>
        <v>0.52</v>
      </c>
      <c r="Y283" s="9">
        <f t="shared" si="80"/>
        <v>4.3856328154661145E-2</v>
      </c>
      <c r="Z283" s="10">
        <f t="shared" si="81"/>
        <v>0.30120590963658067</v>
      </c>
      <c r="AA283">
        <f t="shared" si="82"/>
        <v>1.5</v>
      </c>
    </row>
    <row r="284" spans="1:27">
      <c r="A284" s="1">
        <f t="shared" si="65"/>
        <v>1001007</v>
      </c>
      <c r="B284" s="1">
        <v>7</v>
      </c>
      <c r="C284" s="1">
        <v>1</v>
      </c>
      <c r="D284" s="2">
        <v>1</v>
      </c>
      <c r="E284" s="5">
        <v>3279.04</v>
      </c>
      <c r="F284" s="5">
        <v>3484.18</v>
      </c>
      <c r="G284" s="5">
        <v>63.16</v>
      </c>
      <c r="H284" s="5">
        <v>3264.69</v>
      </c>
      <c r="I284" s="5">
        <v>3401.53</v>
      </c>
      <c r="J284" s="5">
        <v>69.739999999999995</v>
      </c>
      <c r="K284" s="6">
        <f t="shared" si="66"/>
        <v>3271.8649999999998</v>
      </c>
      <c r="L284" s="6">
        <f t="shared" si="67"/>
        <v>14.349999999999909</v>
      </c>
      <c r="M284" s="6">
        <f t="shared" si="68"/>
        <v>3442.855</v>
      </c>
      <c r="N284" s="5">
        <f t="shared" si="69"/>
        <v>47.044800987994407</v>
      </c>
      <c r="O284" s="6">
        <f t="shared" si="70"/>
        <v>82.649999999999636</v>
      </c>
      <c r="P284" s="6">
        <f t="shared" si="71"/>
        <v>94.089601975988813</v>
      </c>
      <c r="Q284" s="6">
        <f t="shared" si="72"/>
        <v>-9.8779679301583725E-2</v>
      </c>
      <c r="R284" s="9">
        <f t="shared" si="73"/>
        <v>0.72590380409335287</v>
      </c>
      <c r="S284" s="9">
        <f t="shared" si="74"/>
        <v>68.299999999999727</v>
      </c>
      <c r="T284">
        <f t="shared" si="75"/>
        <v>82.649999999999636</v>
      </c>
      <c r="U284" s="9">
        <f t="shared" si="76"/>
        <v>0.87841800012175086</v>
      </c>
      <c r="V284" s="9">
        <f t="shared" si="77"/>
        <v>3.6346205406126812</v>
      </c>
      <c r="W284" s="9">
        <f t="shared" si="78"/>
        <v>170.99000000000024</v>
      </c>
      <c r="X284">
        <f t="shared" si="79"/>
        <v>3442.855</v>
      </c>
      <c r="Y284" s="9">
        <f t="shared" si="80"/>
        <v>73.182475591268826</v>
      </c>
      <c r="Z284" s="10">
        <f t="shared" si="81"/>
        <v>0.30131213052248657</v>
      </c>
      <c r="AA284">
        <f t="shared" si="82"/>
        <v>14.349999999999909</v>
      </c>
    </row>
    <row r="285" spans="1:27">
      <c r="A285" s="1">
        <f t="shared" si="65"/>
        <v>2008003</v>
      </c>
      <c r="B285" s="1">
        <v>3</v>
      </c>
      <c r="C285" s="1">
        <v>8</v>
      </c>
      <c r="D285" s="2">
        <v>2</v>
      </c>
      <c r="E285" s="5">
        <v>1064.07</v>
      </c>
      <c r="F285" s="5">
        <v>1054.06</v>
      </c>
      <c r="G285" s="5">
        <v>33.68</v>
      </c>
      <c r="H285" s="5">
        <v>1020.45</v>
      </c>
      <c r="I285" s="5">
        <v>961.99</v>
      </c>
      <c r="J285" s="5">
        <v>29.25</v>
      </c>
      <c r="K285" s="6">
        <f t="shared" si="66"/>
        <v>1042.26</v>
      </c>
      <c r="L285" s="6">
        <f t="shared" si="67"/>
        <v>43.619999999999891</v>
      </c>
      <c r="M285" s="6">
        <f t="shared" si="68"/>
        <v>1008.025</v>
      </c>
      <c r="N285" s="5">
        <f t="shared" si="69"/>
        <v>22.30417505759852</v>
      </c>
      <c r="O285" s="6">
        <f t="shared" si="70"/>
        <v>92.069999999999936</v>
      </c>
      <c r="P285" s="6">
        <f t="shared" si="71"/>
        <v>44.608350115197041</v>
      </c>
      <c r="Q285" s="6">
        <f t="shared" si="72"/>
        <v>0.14009709710247961</v>
      </c>
      <c r="R285" s="9">
        <f t="shared" si="73"/>
        <v>1.0861195241447463</v>
      </c>
      <c r="S285" s="9">
        <f t="shared" si="74"/>
        <v>48.450000000000045</v>
      </c>
      <c r="T285">
        <f t="shared" si="75"/>
        <v>92.069999999999936</v>
      </c>
      <c r="U285" s="9">
        <f t="shared" si="76"/>
        <v>2.0639633557896104</v>
      </c>
      <c r="V285" s="9">
        <f t="shared" si="77"/>
        <v>1.5349144234920689</v>
      </c>
      <c r="W285" s="9">
        <f t="shared" si="78"/>
        <v>34.235000000000014</v>
      </c>
      <c r="X285">
        <f t="shared" si="79"/>
        <v>1008.025</v>
      </c>
      <c r="Y285" s="9">
        <f t="shared" si="80"/>
        <v>45.194453388070457</v>
      </c>
      <c r="Z285" s="10">
        <f t="shared" si="81"/>
        <v>0.30305115079801298</v>
      </c>
      <c r="AA285">
        <f t="shared" si="82"/>
        <v>43.619999999999891</v>
      </c>
    </row>
    <row r="286" spans="1:27">
      <c r="A286" s="1">
        <f t="shared" si="65"/>
        <v>7003004</v>
      </c>
      <c r="B286" s="1">
        <v>4</v>
      </c>
      <c r="C286" s="1">
        <v>3</v>
      </c>
      <c r="D286" s="2">
        <v>7</v>
      </c>
      <c r="E286" s="5">
        <v>3360.48</v>
      </c>
      <c r="F286" s="5">
        <v>3524.4</v>
      </c>
      <c r="G286" s="5">
        <v>81.8</v>
      </c>
      <c r="H286" s="5">
        <v>3289.87</v>
      </c>
      <c r="I286" s="5">
        <v>3399.3</v>
      </c>
      <c r="J286" s="5">
        <v>75.23</v>
      </c>
      <c r="K286" s="6">
        <f t="shared" si="66"/>
        <v>3325.1750000000002</v>
      </c>
      <c r="L286" s="6">
        <f t="shared" si="67"/>
        <v>70.610000000000127</v>
      </c>
      <c r="M286" s="6">
        <f t="shared" si="68"/>
        <v>3461.8500000000004</v>
      </c>
      <c r="N286" s="5">
        <f t="shared" si="69"/>
        <v>55.567060611480969</v>
      </c>
      <c r="O286" s="6">
        <f t="shared" si="70"/>
        <v>125.09999999999991</v>
      </c>
      <c r="P286" s="6">
        <f t="shared" si="71"/>
        <v>111.13412122296194</v>
      </c>
      <c r="Q286" s="6">
        <f t="shared" si="72"/>
        <v>8.3532054043267065E-2</v>
      </c>
      <c r="R286" s="9">
        <f t="shared" si="73"/>
        <v>0.4903084615271277</v>
      </c>
      <c r="S286" s="9">
        <f t="shared" si="74"/>
        <v>54.489999999999782</v>
      </c>
      <c r="T286">
        <f t="shared" si="75"/>
        <v>125.09999999999991</v>
      </c>
      <c r="U286" s="9">
        <f t="shared" si="76"/>
        <v>1.1256668845117248</v>
      </c>
      <c r="V286" s="9">
        <f t="shared" si="77"/>
        <v>2.4596406305458078</v>
      </c>
      <c r="W286" s="9">
        <f t="shared" si="78"/>
        <v>136.67500000000018</v>
      </c>
      <c r="X286">
        <f t="shared" si="79"/>
        <v>3461.8500000000004</v>
      </c>
      <c r="Y286" s="9">
        <f t="shared" si="80"/>
        <v>62.300398147832411</v>
      </c>
      <c r="Z286" s="10">
        <f t="shared" si="81"/>
        <v>0.30341555662160768</v>
      </c>
      <c r="AA286">
        <f t="shared" si="82"/>
        <v>70.610000000000127</v>
      </c>
    </row>
    <row r="287" spans="1:27">
      <c r="A287" s="1">
        <f t="shared" si="65"/>
        <v>4003006</v>
      </c>
      <c r="B287" s="1">
        <v>6</v>
      </c>
      <c r="C287" s="1">
        <v>3</v>
      </c>
      <c r="D287" s="2">
        <v>4</v>
      </c>
      <c r="E287" s="5">
        <v>2407.7199999999998</v>
      </c>
      <c r="F287" s="5">
        <v>2489.04</v>
      </c>
      <c r="G287" s="5">
        <v>54.54</v>
      </c>
      <c r="H287" s="5">
        <v>2388.1999999999998</v>
      </c>
      <c r="I287" s="5">
        <v>2381.06</v>
      </c>
      <c r="J287" s="5">
        <v>65.09</v>
      </c>
      <c r="K287" s="6">
        <f t="shared" si="66"/>
        <v>2397.96</v>
      </c>
      <c r="L287" s="6">
        <f t="shared" si="67"/>
        <v>19.519999999999982</v>
      </c>
      <c r="M287" s="6">
        <f t="shared" si="68"/>
        <v>2435.0500000000002</v>
      </c>
      <c r="N287" s="5">
        <f t="shared" si="69"/>
        <v>42.459744759006739</v>
      </c>
      <c r="O287" s="6">
        <f t="shared" si="70"/>
        <v>107.98000000000002</v>
      </c>
      <c r="P287" s="6">
        <f t="shared" si="71"/>
        <v>84.919489518013478</v>
      </c>
      <c r="Q287" s="6">
        <f t="shared" si="72"/>
        <v>-0.17501602376608003</v>
      </c>
      <c r="R287" s="9">
        <f t="shared" si="73"/>
        <v>1.0416925549374096</v>
      </c>
      <c r="S287" s="9">
        <f t="shared" si="74"/>
        <v>88.460000000000036</v>
      </c>
      <c r="T287">
        <f t="shared" si="75"/>
        <v>107.98000000000002</v>
      </c>
      <c r="U287" s="9">
        <f t="shared" si="76"/>
        <v>1.2715573375779048</v>
      </c>
      <c r="V287" s="9">
        <f t="shared" si="77"/>
        <v>0.87353327747295184</v>
      </c>
      <c r="W287" s="9">
        <f t="shared" si="78"/>
        <v>37.090000000000146</v>
      </c>
      <c r="X287">
        <f t="shared" si="79"/>
        <v>2435.0500000000002</v>
      </c>
      <c r="Y287" s="9">
        <f t="shared" si="80"/>
        <v>57.349614648436322</v>
      </c>
      <c r="Z287" s="10">
        <f t="shared" si="81"/>
        <v>0.30405427147139374</v>
      </c>
      <c r="AA287">
        <f t="shared" si="82"/>
        <v>19.519999999999982</v>
      </c>
    </row>
    <row r="288" spans="1:27">
      <c r="A288" s="1">
        <f t="shared" si="65"/>
        <v>3004006</v>
      </c>
      <c r="B288" s="1">
        <v>6</v>
      </c>
      <c r="C288" s="1">
        <v>4</v>
      </c>
      <c r="D288" s="2">
        <v>3</v>
      </c>
      <c r="E288" s="5">
        <v>785.51</v>
      </c>
      <c r="F288" s="5">
        <v>762.43</v>
      </c>
      <c r="G288" s="5">
        <v>20.88</v>
      </c>
      <c r="H288" s="5">
        <v>775.98</v>
      </c>
      <c r="I288" s="5">
        <v>773.35</v>
      </c>
      <c r="J288" s="5">
        <v>35.06</v>
      </c>
      <c r="K288" s="6">
        <f t="shared" si="66"/>
        <v>780.745</v>
      </c>
      <c r="L288" s="6">
        <f t="shared" si="67"/>
        <v>9.5299999999999727</v>
      </c>
      <c r="M288" s="6">
        <f t="shared" si="68"/>
        <v>767.89</v>
      </c>
      <c r="N288" s="5">
        <f t="shared" si="69"/>
        <v>20.403296302313507</v>
      </c>
      <c r="O288" s="6">
        <f t="shared" si="70"/>
        <v>-10.920000000000073</v>
      </c>
      <c r="P288" s="6">
        <f t="shared" si="71"/>
        <v>40.806592604627014</v>
      </c>
      <c r="Q288" s="6">
        <f t="shared" si="72"/>
        <v>-0.47636300743824395</v>
      </c>
      <c r="R288" s="9">
        <f t="shared" si="73"/>
        <v>0.50114451353826694</v>
      </c>
      <c r="S288" s="9">
        <f t="shared" si="74"/>
        <v>20.450000000000045</v>
      </c>
      <c r="T288">
        <f t="shared" si="75"/>
        <v>10.920000000000073</v>
      </c>
      <c r="U288" s="9">
        <f t="shared" si="76"/>
        <v>0.26760381847618087</v>
      </c>
      <c r="V288" s="9">
        <f t="shared" si="77"/>
        <v>0.63004525393979616</v>
      </c>
      <c r="W288" s="9">
        <f t="shared" si="78"/>
        <v>12.855000000000018</v>
      </c>
      <c r="X288">
        <f t="shared" si="79"/>
        <v>767.89</v>
      </c>
      <c r="Y288" s="9">
        <f t="shared" si="80"/>
        <v>37.63558537906102</v>
      </c>
      <c r="Z288" s="10">
        <f t="shared" si="81"/>
        <v>0.30438791040381352</v>
      </c>
      <c r="AA288">
        <f t="shared" si="82"/>
        <v>9.5299999999999727</v>
      </c>
    </row>
    <row r="289" spans="1:27">
      <c r="A289" s="1">
        <f t="shared" si="65"/>
        <v>1009001</v>
      </c>
      <c r="B289" s="1">
        <v>1</v>
      </c>
      <c r="C289" s="1">
        <v>9</v>
      </c>
      <c r="D289" s="2">
        <v>1</v>
      </c>
      <c r="E289" s="5">
        <v>334.74</v>
      </c>
      <c r="F289" s="5">
        <v>321.56</v>
      </c>
      <c r="G289" s="5">
        <v>18.690000000000001</v>
      </c>
      <c r="H289" s="5">
        <v>344.2</v>
      </c>
      <c r="I289" s="5">
        <v>329.3</v>
      </c>
      <c r="J289" s="5">
        <v>17.579999999999998</v>
      </c>
      <c r="K289" s="6">
        <f t="shared" si="66"/>
        <v>339.47</v>
      </c>
      <c r="L289" s="6">
        <f t="shared" si="67"/>
        <v>-9.4599999999999795</v>
      </c>
      <c r="M289" s="6">
        <f t="shared" si="68"/>
        <v>325.43</v>
      </c>
      <c r="N289" s="5">
        <f t="shared" si="69"/>
        <v>12.829385215200297</v>
      </c>
      <c r="O289" s="6">
        <f t="shared" si="70"/>
        <v>-7.7400000000000091</v>
      </c>
      <c r="P289" s="6">
        <f t="shared" si="71"/>
        <v>25.658770430400594</v>
      </c>
      <c r="Q289" s="6">
        <f t="shared" si="72"/>
        <v>6.1150336625542721E-2</v>
      </c>
      <c r="R289" s="9">
        <f t="shared" si="73"/>
        <v>6.7033609605942332E-2</v>
      </c>
      <c r="S289" s="9">
        <f t="shared" si="74"/>
        <v>1.7199999999999704</v>
      </c>
      <c r="T289">
        <f t="shared" si="75"/>
        <v>7.7400000000000091</v>
      </c>
      <c r="U289" s="9">
        <f t="shared" si="76"/>
        <v>0.30165124322674608</v>
      </c>
      <c r="V289" s="9">
        <f t="shared" si="77"/>
        <v>1.0943626498458696</v>
      </c>
      <c r="W289" s="9">
        <f t="shared" si="78"/>
        <v>14.04000000000002</v>
      </c>
      <c r="X289">
        <f t="shared" si="79"/>
        <v>325.43</v>
      </c>
      <c r="Y289" s="9">
        <f t="shared" si="80"/>
        <v>25.365985551235106</v>
      </c>
      <c r="Z289" s="10">
        <f t="shared" si="81"/>
        <v>0.30503278512317328</v>
      </c>
      <c r="AA289">
        <f t="shared" si="82"/>
        <v>9.4599999999999795</v>
      </c>
    </row>
    <row r="290" spans="1:27">
      <c r="A290" s="1">
        <f t="shared" si="65"/>
        <v>3007004</v>
      </c>
      <c r="B290" s="1">
        <v>4</v>
      </c>
      <c r="C290" s="1">
        <v>7</v>
      </c>
      <c r="D290" s="2">
        <v>3</v>
      </c>
      <c r="E290" s="5">
        <v>213.64</v>
      </c>
      <c r="F290" s="5">
        <v>214.5</v>
      </c>
      <c r="G290" s="5">
        <v>13.37</v>
      </c>
      <c r="H290" s="5">
        <v>213.27</v>
      </c>
      <c r="I290" s="5">
        <v>221.94</v>
      </c>
      <c r="J290" s="5">
        <v>17.37</v>
      </c>
      <c r="K290" s="6">
        <f t="shared" si="66"/>
        <v>213.45499999999998</v>
      </c>
      <c r="L290" s="6">
        <f t="shared" si="67"/>
        <v>0.36999999999997613</v>
      </c>
      <c r="M290" s="6">
        <f t="shared" si="68"/>
        <v>218.22</v>
      </c>
      <c r="N290" s="5">
        <f t="shared" si="69"/>
        <v>10.959856294678319</v>
      </c>
      <c r="O290" s="6">
        <f t="shared" si="70"/>
        <v>-7.4399999999999977</v>
      </c>
      <c r="P290" s="6">
        <f t="shared" si="71"/>
        <v>21.919712589356639</v>
      </c>
      <c r="Q290" s="6">
        <f t="shared" si="72"/>
        <v>-0.25591405816508628</v>
      </c>
      <c r="R290" s="9">
        <f t="shared" si="73"/>
        <v>0.35630029217592052</v>
      </c>
      <c r="S290" s="9">
        <f t="shared" si="74"/>
        <v>7.8099999999999739</v>
      </c>
      <c r="T290">
        <f t="shared" si="75"/>
        <v>7.4399999999999977</v>
      </c>
      <c r="U290" s="9">
        <f t="shared" si="76"/>
        <v>0.33942050880779218</v>
      </c>
      <c r="V290" s="9">
        <f t="shared" si="77"/>
        <v>0.43476847431965998</v>
      </c>
      <c r="W290" s="9">
        <f t="shared" si="78"/>
        <v>4.7650000000000148</v>
      </c>
      <c r="X290">
        <f t="shared" si="79"/>
        <v>218.22</v>
      </c>
      <c r="Y290" s="9">
        <f t="shared" si="80"/>
        <v>19.910845008611943</v>
      </c>
      <c r="Z290" s="10">
        <f t="shared" si="81"/>
        <v>0.30532114240582814</v>
      </c>
      <c r="AA290">
        <f t="shared" si="82"/>
        <v>0.36999999999997613</v>
      </c>
    </row>
    <row r="291" spans="1:27">
      <c r="A291" s="1">
        <f t="shared" si="65"/>
        <v>5001006</v>
      </c>
      <c r="B291" s="1">
        <v>6</v>
      </c>
      <c r="C291" s="1">
        <v>1</v>
      </c>
      <c r="D291" s="2">
        <v>5</v>
      </c>
      <c r="E291" s="5">
        <v>1343.2</v>
      </c>
      <c r="F291" s="5">
        <v>1360.33</v>
      </c>
      <c r="G291" s="5">
        <v>39.5</v>
      </c>
      <c r="H291" s="5">
        <v>1394.57</v>
      </c>
      <c r="I291" s="5">
        <v>1445.45</v>
      </c>
      <c r="J291" s="5">
        <v>50.16</v>
      </c>
      <c r="K291" s="6">
        <f t="shared" si="66"/>
        <v>1368.885</v>
      </c>
      <c r="L291" s="6">
        <f t="shared" si="67"/>
        <v>-51.369999999999891</v>
      </c>
      <c r="M291" s="6">
        <f t="shared" si="68"/>
        <v>1402.8899999999999</v>
      </c>
      <c r="N291" s="5">
        <f t="shared" si="69"/>
        <v>31.922858581273701</v>
      </c>
      <c r="O291" s="6">
        <f t="shared" si="70"/>
        <v>-85.120000000000118</v>
      </c>
      <c r="P291" s="6">
        <f t="shared" si="71"/>
        <v>63.845717162547402</v>
      </c>
      <c r="Q291" s="6">
        <f t="shared" si="72"/>
        <v>-0.23447276234217324</v>
      </c>
      <c r="R291" s="9">
        <f t="shared" si="73"/>
        <v>0.52861807337953037</v>
      </c>
      <c r="S291" s="9">
        <f t="shared" si="74"/>
        <v>33.750000000000227</v>
      </c>
      <c r="T291">
        <f t="shared" si="75"/>
        <v>85.120000000000118</v>
      </c>
      <c r="U291" s="9">
        <f t="shared" si="76"/>
        <v>1.333213937957493</v>
      </c>
      <c r="V291" s="9">
        <f t="shared" si="77"/>
        <v>1.0652241532012294</v>
      </c>
      <c r="W291" s="9">
        <f t="shared" si="78"/>
        <v>34.004999999999882</v>
      </c>
      <c r="X291">
        <f t="shared" si="79"/>
        <v>1402.8899999999999</v>
      </c>
      <c r="Y291" s="9">
        <f t="shared" si="80"/>
        <v>43.946252383016557</v>
      </c>
      <c r="Z291" s="10">
        <f t="shared" si="81"/>
        <v>0.3054521239081503</v>
      </c>
      <c r="AA291">
        <f t="shared" si="82"/>
        <v>51.369999999999891</v>
      </c>
    </row>
    <row r="292" spans="1:27">
      <c r="A292" s="1">
        <f t="shared" si="65"/>
        <v>1005006</v>
      </c>
      <c r="B292" s="1">
        <v>6</v>
      </c>
      <c r="C292" s="1">
        <v>5</v>
      </c>
      <c r="D292" s="2">
        <v>1</v>
      </c>
      <c r="E292" s="5">
        <v>1949.2</v>
      </c>
      <c r="F292" s="5">
        <v>1912.83</v>
      </c>
      <c r="G292" s="5">
        <v>54.23</v>
      </c>
      <c r="H292" s="5">
        <v>2009.68</v>
      </c>
      <c r="I292" s="5">
        <v>1965.02</v>
      </c>
      <c r="J292" s="5">
        <v>46.21</v>
      </c>
      <c r="K292" s="6">
        <f t="shared" si="66"/>
        <v>1979.44</v>
      </c>
      <c r="L292" s="6">
        <f t="shared" si="67"/>
        <v>-60.480000000000018</v>
      </c>
      <c r="M292" s="6">
        <f t="shared" si="68"/>
        <v>1938.925</v>
      </c>
      <c r="N292" s="5">
        <f t="shared" si="69"/>
        <v>35.623928054048164</v>
      </c>
      <c r="O292" s="6">
        <f t="shared" si="70"/>
        <v>-52.190000000000055</v>
      </c>
      <c r="P292" s="6">
        <f t="shared" si="71"/>
        <v>71.247856108096329</v>
      </c>
      <c r="Q292" s="6">
        <f t="shared" si="72"/>
        <v>0.15868558270394892</v>
      </c>
      <c r="R292" s="9">
        <f t="shared" si="73"/>
        <v>0.11635437826258915</v>
      </c>
      <c r="S292" s="9">
        <f t="shared" si="74"/>
        <v>8.2899999999999636</v>
      </c>
      <c r="T292">
        <f t="shared" si="75"/>
        <v>52.190000000000055</v>
      </c>
      <c r="U292" s="9">
        <f t="shared" si="76"/>
        <v>0.73251326918269732</v>
      </c>
      <c r="V292" s="9">
        <f t="shared" si="77"/>
        <v>1.137297378844109</v>
      </c>
      <c r="W292" s="9">
        <f t="shared" si="78"/>
        <v>40.5150000000001</v>
      </c>
      <c r="X292">
        <f t="shared" si="79"/>
        <v>1938.925</v>
      </c>
      <c r="Y292" s="9">
        <f t="shared" si="80"/>
        <v>54.427602623110175</v>
      </c>
      <c r="Z292" s="10">
        <f t="shared" si="81"/>
        <v>0.30658930183553373</v>
      </c>
      <c r="AA292">
        <f t="shared" si="82"/>
        <v>60.480000000000018</v>
      </c>
    </row>
    <row r="293" spans="1:27">
      <c r="A293" s="1">
        <f t="shared" si="65"/>
        <v>2001007</v>
      </c>
      <c r="B293" s="1">
        <v>7</v>
      </c>
      <c r="C293" s="1">
        <v>1</v>
      </c>
      <c r="D293" s="2">
        <v>2</v>
      </c>
      <c r="E293" s="5">
        <v>696.16</v>
      </c>
      <c r="F293" s="5">
        <v>723.74</v>
      </c>
      <c r="G293" s="5">
        <v>22.96</v>
      </c>
      <c r="H293" s="5">
        <v>680.43</v>
      </c>
      <c r="I293" s="5">
        <v>691.83</v>
      </c>
      <c r="J293" s="5">
        <v>23.32</v>
      </c>
      <c r="K293" s="6">
        <f t="shared" si="66"/>
        <v>688.29499999999996</v>
      </c>
      <c r="L293" s="6">
        <f t="shared" si="67"/>
        <v>15.730000000000018</v>
      </c>
      <c r="M293" s="6">
        <f t="shared" si="68"/>
        <v>707.78500000000008</v>
      </c>
      <c r="N293" s="5">
        <f t="shared" si="69"/>
        <v>16.362945945030802</v>
      </c>
      <c r="O293" s="6">
        <f t="shared" si="70"/>
        <v>31.909999999999968</v>
      </c>
      <c r="P293" s="6">
        <f t="shared" si="71"/>
        <v>32.725891890061604</v>
      </c>
      <c r="Q293" s="6">
        <f t="shared" si="72"/>
        <v>-1.5556534924891497E-2</v>
      </c>
      <c r="R293" s="9">
        <f t="shared" si="73"/>
        <v>0.4944097491476952</v>
      </c>
      <c r="S293" s="9">
        <f t="shared" si="74"/>
        <v>16.17999999999995</v>
      </c>
      <c r="T293">
        <f t="shared" si="75"/>
        <v>31.909999999999968</v>
      </c>
      <c r="U293" s="9">
        <f t="shared" si="76"/>
        <v>0.97506891812750229</v>
      </c>
      <c r="V293" s="9">
        <f t="shared" si="77"/>
        <v>1.1911058109874746</v>
      </c>
      <c r="W293" s="9">
        <f t="shared" si="78"/>
        <v>19.490000000000123</v>
      </c>
      <c r="X293">
        <f t="shared" si="79"/>
        <v>707.78500000000008</v>
      </c>
      <c r="Y293" s="9">
        <f t="shared" si="80"/>
        <v>43.255352818356315</v>
      </c>
      <c r="Z293" s="10">
        <f t="shared" si="81"/>
        <v>0.30666105067321475</v>
      </c>
      <c r="AA293">
        <f t="shared" si="82"/>
        <v>15.730000000000018</v>
      </c>
    </row>
    <row r="294" spans="1:27">
      <c r="A294" s="1">
        <f t="shared" si="65"/>
        <v>9002001</v>
      </c>
      <c r="B294" s="1">
        <v>1</v>
      </c>
      <c r="C294" s="1">
        <v>2</v>
      </c>
      <c r="D294" s="2">
        <v>9</v>
      </c>
      <c r="E294" s="5">
        <v>1303.8399999999999</v>
      </c>
      <c r="F294" s="5">
        <v>1294.83</v>
      </c>
      <c r="G294" s="5">
        <v>58.99</v>
      </c>
      <c r="H294" s="5">
        <v>1317.54</v>
      </c>
      <c r="I294" s="5">
        <v>1343.45</v>
      </c>
      <c r="J294" s="5">
        <v>42.84</v>
      </c>
      <c r="K294" s="6">
        <f t="shared" si="66"/>
        <v>1310.69</v>
      </c>
      <c r="L294" s="6">
        <f t="shared" si="67"/>
        <v>-13.700000000000045</v>
      </c>
      <c r="M294" s="6">
        <f t="shared" si="68"/>
        <v>1319.1399999999999</v>
      </c>
      <c r="N294" s="5">
        <f t="shared" si="69"/>
        <v>36.452317141712683</v>
      </c>
      <c r="O294" s="6">
        <f t="shared" si="70"/>
        <v>-48.620000000000118</v>
      </c>
      <c r="P294" s="6">
        <f t="shared" si="71"/>
        <v>72.904634283425366</v>
      </c>
      <c r="Q294" s="6">
        <f t="shared" si="72"/>
        <v>0.30941260269801479</v>
      </c>
      <c r="R294" s="9">
        <f t="shared" si="73"/>
        <v>0.47898189659993978</v>
      </c>
      <c r="S294" s="9">
        <f t="shared" si="74"/>
        <v>34.920000000000073</v>
      </c>
      <c r="T294">
        <f t="shared" si="75"/>
        <v>48.620000000000118</v>
      </c>
      <c r="U294" s="9">
        <f t="shared" si="76"/>
        <v>0.66689862006555212</v>
      </c>
      <c r="V294" s="9">
        <f t="shared" si="77"/>
        <v>0.23180968077144304</v>
      </c>
      <c r="W294" s="9">
        <f t="shared" si="78"/>
        <v>8.4499999999998181</v>
      </c>
      <c r="X294">
        <f t="shared" si="79"/>
        <v>1319.1399999999999</v>
      </c>
      <c r="Y294" s="9">
        <f t="shared" si="80"/>
        <v>36.18809731276307</v>
      </c>
      <c r="Z294" s="10">
        <f t="shared" si="81"/>
        <v>0.30669854906732114</v>
      </c>
      <c r="AA294">
        <f t="shared" si="82"/>
        <v>13.700000000000045</v>
      </c>
    </row>
    <row r="295" spans="1:27">
      <c r="A295" s="1">
        <f t="shared" si="65"/>
        <v>1002007</v>
      </c>
      <c r="B295" s="1">
        <v>7</v>
      </c>
      <c r="C295" s="1">
        <v>2</v>
      </c>
      <c r="D295" s="2">
        <v>1</v>
      </c>
      <c r="E295" s="5">
        <v>477.21</v>
      </c>
      <c r="F295" s="5">
        <v>467.65</v>
      </c>
      <c r="G295" s="5">
        <v>16.690000000000001</v>
      </c>
      <c r="H295" s="5">
        <v>473.85</v>
      </c>
      <c r="I295" s="5">
        <v>500.31</v>
      </c>
      <c r="J295" s="5">
        <v>17.55</v>
      </c>
      <c r="K295" s="6">
        <f t="shared" si="66"/>
        <v>475.53</v>
      </c>
      <c r="L295" s="6">
        <f t="shared" si="67"/>
        <v>3.3599999999999568</v>
      </c>
      <c r="M295" s="6">
        <f t="shared" si="68"/>
        <v>483.98</v>
      </c>
      <c r="N295" s="5">
        <f t="shared" si="69"/>
        <v>12.109485951104613</v>
      </c>
      <c r="O295" s="6">
        <f t="shared" si="70"/>
        <v>-32.660000000000025</v>
      </c>
      <c r="P295" s="6">
        <f t="shared" si="71"/>
        <v>24.218971902209226</v>
      </c>
      <c r="Q295" s="6">
        <f t="shared" si="72"/>
        <v>-5.0201974704658626E-2</v>
      </c>
      <c r="R295" s="9">
        <f t="shared" si="73"/>
        <v>1.4872637924285415</v>
      </c>
      <c r="S295" s="9">
        <f t="shared" si="74"/>
        <v>36.019999999999982</v>
      </c>
      <c r="T295">
        <f t="shared" si="75"/>
        <v>32.660000000000025</v>
      </c>
      <c r="U295" s="9">
        <f t="shared" si="76"/>
        <v>1.3485295796978409</v>
      </c>
      <c r="V295" s="9">
        <f t="shared" si="77"/>
        <v>0.69780005808002499</v>
      </c>
      <c r="W295" s="9">
        <f t="shared" si="78"/>
        <v>8.4500000000000455</v>
      </c>
      <c r="X295">
        <f t="shared" si="79"/>
        <v>483.98</v>
      </c>
      <c r="Y295" s="9">
        <f t="shared" si="80"/>
        <v>39.96701445083653</v>
      </c>
      <c r="Z295" s="10">
        <f t="shared" si="81"/>
        <v>0.30680286830471448</v>
      </c>
      <c r="AA295">
        <f t="shared" si="82"/>
        <v>3.3599999999999568</v>
      </c>
    </row>
    <row r="296" spans="1:27">
      <c r="A296" s="1">
        <f t="shared" si="65"/>
        <v>6003005</v>
      </c>
      <c r="B296" s="1">
        <v>5</v>
      </c>
      <c r="C296" s="1">
        <v>3</v>
      </c>
      <c r="D296" s="2">
        <v>6</v>
      </c>
      <c r="E296" s="5">
        <v>1108.76</v>
      </c>
      <c r="F296" s="5">
        <v>1126.56</v>
      </c>
      <c r="G296" s="5">
        <v>33.61</v>
      </c>
      <c r="H296" s="5">
        <v>1074.75</v>
      </c>
      <c r="I296" s="5">
        <v>1097.97</v>
      </c>
      <c r="J296" s="5">
        <v>45.81</v>
      </c>
      <c r="K296" s="6">
        <f t="shared" si="66"/>
        <v>1091.7550000000001</v>
      </c>
      <c r="L296" s="6">
        <f t="shared" si="67"/>
        <v>34.009999999999991</v>
      </c>
      <c r="M296" s="6">
        <f t="shared" si="68"/>
        <v>1112.2649999999999</v>
      </c>
      <c r="N296" s="5">
        <f t="shared" si="69"/>
        <v>28.408573529834268</v>
      </c>
      <c r="O296" s="6">
        <f t="shared" si="70"/>
        <v>28.589999999999918</v>
      </c>
      <c r="P296" s="6">
        <f t="shared" si="71"/>
        <v>56.817147059668535</v>
      </c>
      <c r="Q296" s="6">
        <f t="shared" si="72"/>
        <v>-0.30014483046558438</v>
      </c>
      <c r="R296" s="9">
        <f t="shared" si="73"/>
        <v>9.5393737286880456E-2</v>
      </c>
      <c r="S296" s="9">
        <f t="shared" si="74"/>
        <v>5.4200000000000728</v>
      </c>
      <c r="T296">
        <f t="shared" si="75"/>
        <v>28.589999999999918</v>
      </c>
      <c r="U296" s="9">
        <f t="shared" si="76"/>
        <v>0.50319316402801995</v>
      </c>
      <c r="V296" s="9">
        <f t="shared" si="77"/>
        <v>0.72196514824866032</v>
      </c>
      <c r="W296" s="9">
        <f t="shared" si="78"/>
        <v>20.509999999999764</v>
      </c>
      <c r="X296">
        <f t="shared" si="79"/>
        <v>1112.2649999999999</v>
      </c>
      <c r="Y296" s="9">
        <f t="shared" si="80"/>
        <v>39.152441034461496</v>
      </c>
      <c r="Z296" s="10">
        <f t="shared" si="81"/>
        <v>0.30698697040754025</v>
      </c>
      <c r="AA296">
        <f t="shared" si="82"/>
        <v>34.009999999999991</v>
      </c>
    </row>
    <row r="297" spans="1:27">
      <c r="A297" s="1">
        <f t="shared" si="65"/>
        <v>8004002</v>
      </c>
      <c r="B297" s="1">
        <v>2</v>
      </c>
      <c r="C297" s="1">
        <v>4</v>
      </c>
      <c r="D297" s="2">
        <v>8</v>
      </c>
      <c r="E297" s="5">
        <v>1244.81</v>
      </c>
      <c r="F297" s="5">
        <v>1369.14</v>
      </c>
      <c r="G297" s="5">
        <v>54.86</v>
      </c>
      <c r="H297" s="5">
        <v>1262.5999999999999</v>
      </c>
      <c r="I297" s="5">
        <v>1341.98</v>
      </c>
      <c r="J297" s="5">
        <v>49.91</v>
      </c>
      <c r="K297" s="6">
        <f t="shared" si="66"/>
        <v>1253.7049999999999</v>
      </c>
      <c r="L297" s="6">
        <f t="shared" si="67"/>
        <v>-17.789999999999964</v>
      </c>
      <c r="M297" s="6">
        <f t="shared" si="68"/>
        <v>1355.56</v>
      </c>
      <c r="N297" s="5">
        <f t="shared" si="69"/>
        <v>37.083108351377447</v>
      </c>
      <c r="O297" s="6">
        <f t="shared" si="70"/>
        <v>27.160000000000082</v>
      </c>
      <c r="P297" s="6">
        <f t="shared" si="71"/>
        <v>74.166216702754895</v>
      </c>
      <c r="Q297" s="6">
        <f t="shared" si="72"/>
        <v>9.428223982510224E-2</v>
      </c>
      <c r="R297" s="9">
        <f t="shared" si="73"/>
        <v>0.60607109272071558</v>
      </c>
      <c r="S297" s="9">
        <f t="shared" si="74"/>
        <v>44.950000000000045</v>
      </c>
      <c r="T297">
        <f t="shared" si="75"/>
        <v>27.160000000000082</v>
      </c>
      <c r="U297" s="9">
        <f t="shared" si="76"/>
        <v>0.3662044689275788</v>
      </c>
      <c r="V297" s="9">
        <f t="shared" si="77"/>
        <v>2.7466683492355255</v>
      </c>
      <c r="W297" s="9">
        <f t="shared" si="78"/>
        <v>101.85500000000002</v>
      </c>
      <c r="X297">
        <f t="shared" si="79"/>
        <v>1355.56</v>
      </c>
      <c r="Y297" s="9">
        <f t="shared" si="80"/>
        <v>36.554648740756058</v>
      </c>
      <c r="Z297" s="10">
        <f t="shared" si="81"/>
        <v>0.30727186659373812</v>
      </c>
      <c r="AA297">
        <f t="shared" si="82"/>
        <v>17.789999999999964</v>
      </c>
    </row>
    <row r="298" spans="1:27">
      <c r="A298" s="1">
        <f t="shared" si="65"/>
        <v>7006001</v>
      </c>
      <c r="B298" s="1">
        <v>1</v>
      </c>
      <c r="C298" s="1">
        <v>6</v>
      </c>
      <c r="D298" s="2">
        <v>7</v>
      </c>
      <c r="E298" s="5">
        <v>606.83000000000004</v>
      </c>
      <c r="F298" s="5">
        <v>652.95000000000005</v>
      </c>
      <c r="G298" s="5">
        <v>37.619999999999997</v>
      </c>
      <c r="H298" s="5">
        <v>578.19000000000005</v>
      </c>
      <c r="I298" s="5">
        <v>570.15</v>
      </c>
      <c r="J298" s="5">
        <v>32.24</v>
      </c>
      <c r="K298" s="6">
        <f t="shared" si="66"/>
        <v>592.51</v>
      </c>
      <c r="L298" s="6">
        <f t="shared" si="67"/>
        <v>28.639999999999986</v>
      </c>
      <c r="M298" s="6">
        <f t="shared" si="68"/>
        <v>611.54999999999995</v>
      </c>
      <c r="N298" s="5">
        <f t="shared" si="69"/>
        <v>24.772373725583908</v>
      </c>
      <c r="O298" s="6">
        <f t="shared" si="70"/>
        <v>82.800000000000068</v>
      </c>
      <c r="P298" s="6">
        <f t="shared" si="71"/>
        <v>49.544747451167815</v>
      </c>
      <c r="Q298" s="6">
        <f t="shared" si="72"/>
        <v>0.15311425268120255</v>
      </c>
      <c r="R298" s="9">
        <f t="shared" si="73"/>
        <v>1.0931532157547303</v>
      </c>
      <c r="S298" s="9">
        <f t="shared" si="74"/>
        <v>54.160000000000082</v>
      </c>
      <c r="T298">
        <f t="shared" si="75"/>
        <v>82.800000000000068</v>
      </c>
      <c r="U298" s="9">
        <f t="shared" si="76"/>
        <v>1.6712165115304951</v>
      </c>
      <c r="V298" s="9">
        <f t="shared" si="77"/>
        <v>0.76859812510967496</v>
      </c>
      <c r="W298" s="9">
        <f t="shared" si="78"/>
        <v>19.039999999999964</v>
      </c>
      <c r="X298">
        <f t="shared" si="79"/>
        <v>611.54999999999995</v>
      </c>
      <c r="Y298" s="9">
        <f t="shared" si="80"/>
        <v>24.686774338803705</v>
      </c>
      <c r="Z298" s="10">
        <f t="shared" si="81"/>
        <v>0.30820772216153181</v>
      </c>
      <c r="AA298">
        <f t="shared" si="82"/>
        <v>28.639999999999986</v>
      </c>
    </row>
    <row r="299" spans="1:27">
      <c r="A299" s="1">
        <f t="shared" si="65"/>
        <v>3006005</v>
      </c>
      <c r="B299" s="1">
        <v>5</v>
      </c>
      <c r="C299" s="1">
        <v>6</v>
      </c>
      <c r="D299" s="2">
        <v>3</v>
      </c>
      <c r="E299" s="5">
        <v>408.29</v>
      </c>
      <c r="F299" s="5">
        <v>384.6</v>
      </c>
      <c r="G299" s="5">
        <v>27.15</v>
      </c>
      <c r="H299" s="5">
        <v>409.35</v>
      </c>
      <c r="I299" s="5">
        <v>408.54</v>
      </c>
      <c r="J299" s="5">
        <v>18.440000000000001</v>
      </c>
      <c r="K299" s="6">
        <f t="shared" si="66"/>
        <v>408.82000000000005</v>
      </c>
      <c r="L299" s="6">
        <f t="shared" si="67"/>
        <v>-1.0600000000000023</v>
      </c>
      <c r="M299" s="6">
        <f t="shared" si="68"/>
        <v>396.57000000000005</v>
      </c>
      <c r="N299" s="5">
        <f t="shared" si="69"/>
        <v>16.410028184009921</v>
      </c>
      <c r="O299" s="6">
        <f t="shared" si="70"/>
        <v>-23.939999999999998</v>
      </c>
      <c r="P299" s="6">
        <f t="shared" si="71"/>
        <v>32.820056368019841</v>
      </c>
      <c r="Q299" s="6">
        <f t="shared" si="72"/>
        <v>0.3686456401258833</v>
      </c>
      <c r="R299" s="9">
        <f t="shared" si="73"/>
        <v>0.69713469542649764</v>
      </c>
      <c r="S299" s="9">
        <f t="shared" si="74"/>
        <v>22.879999999999995</v>
      </c>
      <c r="T299">
        <f t="shared" si="75"/>
        <v>23.939999999999998</v>
      </c>
      <c r="U299" s="9">
        <f t="shared" si="76"/>
        <v>0.7294320196027253</v>
      </c>
      <c r="V299" s="9">
        <f t="shared" si="77"/>
        <v>0.74649475690337386</v>
      </c>
      <c r="W299" s="9">
        <f t="shared" si="78"/>
        <v>12.25</v>
      </c>
      <c r="X299">
        <f t="shared" si="79"/>
        <v>396.57000000000005</v>
      </c>
      <c r="Y299" s="9">
        <f t="shared" si="80"/>
        <v>24.166320468993554</v>
      </c>
      <c r="Z299" s="10">
        <f t="shared" si="81"/>
        <v>0.30825963083089553</v>
      </c>
      <c r="AA299">
        <f t="shared" si="82"/>
        <v>1.0600000000000023</v>
      </c>
    </row>
    <row r="300" spans="1:27">
      <c r="A300" s="1">
        <f t="shared" si="65"/>
        <v>6006003</v>
      </c>
      <c r="B300" s="1">
        <v>3</v>
      </c>
      <c r="C300" s="1">
        <v>6</v>
      </c>
      <c r="D300" s="2">
        <v>6</v>
      </c>
      <c r="E300" s="5">
        <v>345.9</v>
      </c>
      <c r="F300" s="5">
        <v>355.59</v>
      </c>
      <c r="G300" s="5">
        <v>20.059999999999999</v>
      </c>
      <c r="H300" s="5">
        <v>346.51</v>
      </c>
      <c r="I300" s="5">
        <v>367.04</v>
      </c>
      <c r="J300" s="5">
        <v>38.76</v>
      </c>
      <c r="K300" s="6">
        <f t="shared" si="66"/>
        <v>346.20499999999998</v>
      </c>
      <c r="L300" s="6">
        <f t="shared" si="67"/>
        <v>-0.61000000000001364</v>
      </c>
      <c r="M300" s="6">
        <f t="shared" si="68"/>
        <v>361.315</v>
      </c>
      <c r="N300" s="5">
        <f t="shared" si="69"/>
        <v>21.821670421853593</v>
      </c>
      <c r="O300" s="6">
        <f t="shared" si="70"/>
        <v>-11.450000000000045</v>
      </c>
      <c r="P300" s="6">
        <f t="shared" si="71"/>
        <v>43.643340843707186</v>
      </c>
      <c r="Q300" s="6">
        <f t="shared" si="72"/>
        <v>-0.57747162711658684</v>
      </c>
      <c r="R300" s="9">
        <f t="shared" si="73"/>
        <v>0.2483769525990131</v>
      </c>
      <c r="S300" s="9">
        <f t="shared" si="74"/>
        <v>10.840000000000032</v>
      </c>
      <c r="T300">
        <f t="shared" si="75"/>
        <v>11.450000000000045</v>
      </c>
      <c r="U300" s="9">
        <f t="shared" si="76"/>
        <v>0.26235388443345969</v>
      </c>
      <c r="V300" s="9">
        <f t="shared" si="77"/>
        <v>0.69243095088027307</v>
      </c>
      <c r="W300" s="9">
        <f t="shared" si="78"/>
        <v>15.110000000000014</v>
      </c>
      <c r="X300">
        <f t="shared" si="79"/>
        <v>361.315</v>
      </c>
      <c r="Y300" s="9">
        <f t="shared" si="80"/>
        <v>16.557623363157223</v>
      </c>
      <c r="Z300" s="10">
        <f t="shared" si="81"/>
        <v>0.30881062157898648</v>
      </c>
      <c r="AA300">
        <f t="shared" si="82"/>
        <v>0.61000000000001364</v>
      </c>
    </row>
    <row r="301" spans="1:27">
      <c r="A301" s="1">
        <f t="shared" si="65"/>
        <v>6007001</v>
      </c>
      <c r="B301" s="1">
        <v>1</v>
      </c>
      <c r="C301" s="1">
        <v>7</v>
      </c>
      <c r="D301" s="2">
        <v>6</v>
      </c>
      <c r="E301" s="5">
        <v>3096.05</v>
      </c>
      <c r="F301" s="5">
        <v>3183.24</v>
      </c>
      <c r="G301" s="5">
        <v>74.3</v>
      </c>
      <c r="H301" s="5">
        <v>3066.29</v>
      </c>
      <c r="I301" s="5">
        <v>3285.22</v>
      </c>
      <c r="J301" s="5">
        <v>178.32</v>
      </c>
      <c r="K301" s="6">
        <f t="shared" si="66"/>
        <v>3081.17</v>
      </c>
      <c r="L301" s="6">
        <f t="shared" si="67"/>
        <v>29.760000000000218</v>
      </c>
      <c r="M301" s="6">
        <f t="shared" si="68"/>
        <v>3234.2299999999996</v>
      </c>
      <c r="N301" s="5">
        <f t="shared" si="69"/>
        <v>96.59</v>
      </c>
      <c r="O301" s="6">
        <f t="shared" si="70"/>
        <v>-101.98000000000002</v>
      </c>
      <c r="P301" s="6">
        <f t="shared" si="71"/>
        <v>193.18</v>
      </c>
      <c r="Q301" s="6">
        <f t="shared" si="72"/>
        <v>-0.70414201183431946</v>
      </c>
      <c r="R301" s="9">
        <f t="shared" si="73"/>
        <v>0.6819546536908595</v>
      </c>
      <c r="S301" s="9">
        <f t="shared" si="74"/>
        <v>131.74000000000024</v>
      </c>
      <c r="T301">
        <f t="shared" si="75"/>
        <v>101.98000000000002</v>
      </c>
      <c r="U301" s="9">
        <f t="shared" si="76"/>
        <v>0.52790143907236786</v>
      </c>
      <c r="V301" s="9">
        <f t="shared" si="77"/>
        <v>1.5846360906926129</v>
      </c>
      <c r="W301" s="9">
        <f t="shared" si="78"/>
        <v>153.05999999999949</v>
      </c>
      <c r="X301">
        <f t="shared" si="79"/>
        <v>3234.2299999999996</v>
      </c>
      <c r="Y301" s="9">
        <f t="shared" si="80"/>
        <v>33.484108085723157</v>
      </c>
      <c r="Z301" s="10">
        <f t="shared" si="81"/>
        <v>0.3088187170493395</v>
      </c>
      <c r="AA301">
        <f t="shared" si="82"/>
        <v>29.760000000000218</v>
      </c>
    </row>
    <row r="302" spans="1:27">
      <c r="A302" s="1">
        <f t="shared" si="65"/>
        <v>8003003</v>
      </c>
      <c r="B302" s="1">
        <v>3</v>
      </c>
      <c r="C302" s="1">
        <v>3</v>
      </c>
      <c r="D302" s="2">
        <v>8</v>
      </c>
      <c r="E302" s="5">
        <v>1020.35</v>
      </c>
      <c r="F302" s="5">
        <v>1005.53</v>
      </c>
      <c r="G302" s="5">
        <v>43.25</v>
      </c>
      <c r="H302" s="5">
        <v>982.55</v>
      </c>
      <c r="I302" s="5">
        <v>1064.08</v>
      </c>
      <c r="J302" s="5">
        <v>41.59</v>
      </c>
      <c r="K302" s="6">
        <f t="shared" si="66"/>
        <v>1001.45</v>
      </c>
      <c r="L302" s="6">
        <f t="shared" si="67"/>
        <v>37.800000000000068</v>
      </c>
      <c r="M302" s="6">
        <f t="shared" si="68"/>
        <v>1034.8049999999998</v>
      </c>
      <c r="N302" s="5">
        <f t="shared" si="69"/>
        <v>30.001210808899032</v>
      </c>
      <c r="O302" s="6">
        <f t="shared" si="70"/>
        <v>-58.549999999999955</v>
      </c>
      <c r="P302" s="6">
        <f t="shared" si="71"/>
        <v>60.002421617798063</v>
      </c>
      <c r="Q302" s="6">
        <f t="shared" si="72"/>
        <v>3.9117509014411148E-2</v>
      </c>
      <c r="R302" s="9">
        <f t="shared" si="73"/>
        <v>1.6057685240393773</v>
      </c>
      <c r="S302" s="9">
        <f t="shared" si="74"/>
        <v>96.350000000000023</v>
      </c>
      <c r="T302">
        <f t="shared" si="75"/>
        <v>58.549999999999955</v>
      </c>
      <c r="U302" s="9">
        <f t="shared" si="76"/>
        <v>0.97579395000005653</v>
      </c>
      <c r="V302" s="9">
        <f t="shared" si="77"/>
        <v>1.1117884612212368</v>
      </c>
      <c r="W302" s="9">
        <f t="shared" si="78"/>
        <v>33.354999999999791</v>
      </c>
      <c r="X302">
        <f t="shared" si="79"/>
        <v>1034.8049999999998</v>
      </c>
      <c r="Y302" s="9">
        <f t="shared" si="80"/>
        <v>34.492107888294079</v>
      </c>
      <c r="Z302" s="10">
        <f t="shared" si="81"/>
        <v>0.30929759132589441</v>
      </c>
      <c r="AA302">
        <f t="shared" si="82"/>
        <v>37.800000000000068</v>
      </c>
    </row>
    <row r="303" spans="1:27">
      <c r="A303" s="1">
        <f t="shared" si="65"/>
        <v>6005004</v>
      </c>
      <c r="B303" s="1">
        <v>4</v>
      </c>
      <c r="C303" s="1">
        <v>5</v>
      </c>
      <c r="D303" s="2">
        <v>6</v>
      </c>
      <c r="E303" s="5">
        <v>9.9</v>
      </c>
      <c r="F303" s="5">
        <v>5.0999999999999996</v>
      </c>
      <c r="G303" s="5">
        <v>13.82</v>
      </c>
      <c r="H303" s="5">
        <v>15.05</v>
      </c>
      <c r="I303" s="5">
        <v>37.69</v>
      </c>
      <c r="J303" s="5">
        <v>22.78</v>
      </c>
      <c r="K303" s="6">
        <f t="shared" si="66"/>
        <v>12.475000000000001</v>
      </c>
      <c r="L303" s="6">
        <f t="shared" si="67"/>
        <v>-5.15</v>
      </c>
      <c r="M303" s="6">
        <f t="shared" si="68"/>
        <v>21.395</v>
      </c>
      <c r="N303" s="5">
        <f t="shared" si="69"/>
        <v>13.322169492991748</v>
      </c>
      <c r="O303" s="6">
        <f t="shared" si="70"/>
        <v>-32.589999999999996</v>
      </c>
      <c r="P303" s="6">
        <f t="shared" si="71"/>
        <v>26.644338985983495</v>
      </c>
      <c r="Q303" s="6">
        <f t="shared" si="72"/>
        <v>-0.46193321846605995</v>
      </c>
      <c r="R303" s="9">
        <f t="shared" si="73"/>
        <v>1.0298622913645961</v>
      </c>
      <c r="S303" s="9">
        <f t="shared" si="74"/>
        <v>27.439999999999998</v>
      </c>
      <c r="T303">
        <f t="shared" si="75"/>
        <v>32.589999999999996</v>
      </c>
      <c r="U303" s="9">
        <f t="shared" si="76"/>
        <v>1.2231491281185198</v>
      </c>
      <c r="V303" s="9">
        <f t="shared" si="77"/>
        <v>0.66956061508543696</v>
      </c>
      <c r="W303" s="9">
        <f t="shared" si="78"/>
        <v>8.9199999999999982</v>
      </c>
      <c r="X303">
        <f t="shared" si="79"/>
        <v>21.395</v>
      </c>
      <c r="Y303" s="9">
        <f t="shared" si="80"/>
        <v>1.6059696591651262</v>
      </c>
      <c r="Z303" s="10">
        <f t="shared" si="81"/>
        <v>0.30947859376700032</v>
      </c>
      <c r="AA303">
        <f t="shared" si="82"/>
        <v>5.15</v>
      </c>
    </row>
    <row r="304" spans="1:27">
      <c r="A304" s="1">
        <f t="shared" si="65"/>
        <v>4008002</v>
      </c>
      <c r="B304" s="1">
        <v>2</v>
      </c>
      <c r="C304" s="1">
        <v>8</v>
      </c>
      <c r="D304" s="2">
        <v>4</v>
      </c>
      <c r="E304" s="5">
        <v>285.47000000000003</v>
      </c>
      <c r="F304" s="5">
        <v>313.17</v>
      </c>
      <c r="G304" s="5">
        <v>21.39</v>
      </c>
      <c r="H304" s="5">
        <v>307.5</v>
      </c>
      <c r="I304" s="5">
        <v>294.83999999999997</v>
      </c>
      <c r="J304" s="5">
        <v>29.53</v>
      </c>
      <c r="K304" s="6">
        <f t="shared" si="66"/>
        <v>296.48500000000001</v>
      </c>
      <c r="L304" s="6">
        <f t="shared" si="67"/>
        <v>-22.029999999999973</v>
      </c>
      <c r="M304" s="6">
        <f t="shared" si="68"/>
        <v>304.005</v>
      </c>
      <c r="N304" s="5">
        <f t="shared" si="69"/>
        <v>18.231518038824962</v>
      </c>
      <c r="O304" s="6">
        <f t="shared" si="70"/>
        <v>18.330000000000041</v>
      </c>
      <c r="P304" s="6">
        <f t="shared" si="71"/>
        <v>36.463036077649924</v>
      </c>
      <c r="Q304" s="6">
        <f t="shared" si="72"/>
        <v>-0.31175049057841248</v>
      </c>
      <c r="R304" s="9">
        <f t="shared" si="73"/>
        <v>1.1068743676212618</v>
      </c>
      <c r="S304" s="9">
        <f t="shared" si="74"/>
        <v>40.360000000000014</v>
      </c>
      <c r="T304">
        <f t="shared" si="75"/>
        <v>18.330000000000041</v>
      </c>
      <c r="U304" s="9">
        <f t="shared" si="76"/>
        <v>0.50270087112234307</v>
      </c>
      <c r="V304" s="9">
        <f t="shared" si="77"/>
        <v>0.41247250963884369</v>
      </c>
      <c r="W304" s="9">
        <f t="shared" si="78"/>
        <v>7.5199999999999818</v>
      </c>
      <c r="X304">
        <f t="shared" si="79"/>
        <v>304.005</v>
      </c>
      <c r="Y304" s="9">
        <f t="shared" si="80"/>
        <v>16.674694852760236</v>
      </c>
      <c r="Z304" s="10">
        <f t="shared" si="81"/>
        <v>0.30952867395444966</v>
      </c>
      <c r="AA304">
        <f t="shared" si="82"/>
        <v>22.029999999999973</v>
      </c>
    </row>
    <row r="305" spans="1:27">
      <c r="A305" s="1">
        <f t="shared" si="65"/>
        <v>5006004</v>
      </c>
      <c r="B305" s="1">
        <v>4</v>
      </c>
      <c r="C305" s="1">
        <v>6</v>
      </c>
      <c r="D305" s="2">
        <v>5</v>
      </c>
      <c r="E305" s="5">
        <v>116.49</v>
      </c>
      <c r="F305" s="5">
        <v>154.77000000000001</v>
      </c>
      <c r="G305" s="5">
        <v>18.03</v>
      </c>
      <c r="H305" s="5">
        <v>109.31</v>
      </c>
      <c r="I305" s="5">
        <v>127.21</v>
      </c>
      <c r="J305" s="5">
        <v>21.55</v>
      </c>
      <c r="K305" s="6">
        <f t="shared" si="66"/>
        <v>112.9</v>
      </c>
      <c r="L305" s="6">
        <f t="shared" si="67"/>
        <v>7.1799999999999926</v>
      </c>
      <c r="M305" s="6">
        <f t="shared" si="68"/>
        <v>140.99</v>
      </c>
      <c r="N305" s="5">
        <f t="shared" si="69"/>
        <v>14.048873620329852</v>
      </c>
      <c r="O305" s="6">
        <f t="shared" si="70"/>
        <v>27.560000000000016</v>
      </c>
      <c r="P305" s="6">
        <f t="shared" si="71"/>
        <v>28.097747240659704</v>
      </c>
      <c r="Q305" s="6">
        <f t="shared" si="72"/>
        <v>-0.17647185488637251</v>
      </c>
      <c r="R305" s="9">
        <f t="shared" si="73"/>
        <v>0.72532505276823478</v>
      </c>
      <c r="S305" s="9">
        <f t="shared" si="74"/>
        <v>20.380000000000024</v>
      </c>
      <c r="T305">
        <f t="shared" si="75"/>
        <v>27.560000000000016</v>
      </c>
      <c r="U305" s="9">
        <f t="shared" si="76"/>
        <v>0.98086155320375568</v>
      </c>
      <c r="V305" s="9">
        <f t="shared" si="77"/>
        <v>1.999448550761501</v>
      </c>
      <c r="W305" s="9">
        <f t="shared" si="78"/>
        <v>28.090000000000003</v>
      </c>
      <c r="X305">
        <f t="shared" si="79"/>
        <v>140.99</v>
      </c>
      <c r="Y305" s="9">
        <f t="shared" si="80"/>
        <v>10.035679998998363</v>
      </c>
      <c r="Z305" s="10">
        <f t="shared" si="81"/>
        <v>0.30999354831996101</v>
      </c>
      <c r="AA305">
        <f t="shared" si="82"/>
        <v>7.1799999999999926</v>
      </c>
    </row>
    <row r="306" spans="1:27">
      <c r="A306" s="1">
        <f t="shared" si="65"/>
        <v>9001002</v>
      </c>
      <c r="B306" s="1">
        <v>2</v>
      </c>
      <c r="C306" s="1">
        <v>1</v>
      </c>
      <c r="D306" s="2">
        <v>9</v>
      </c>
      <c r="E306" s="5">
        <v>263.55</v>
      </c>
      <c r="F306" s="5">
        <v>255.45</v>
      </c>
      <c r="G306" s="5">
        <v>24.95</v>
      </c>
      <c r="H306" s="5">
        <v>275.14999999999998</v>
      </c>
      <c r="I306" s="5">
        <v>324.5</v>
      </c>
      <c r="J306" s="5">
        <v>24.69</v>
      </c>
      <c r="K306" s="6">
        <f t="shared" si="66"/>
        <v>269.35000000000002</v>
      </c>
      <c r="L306" s="6">
        <f t="shared" si="67"/>
        <v>-11.599999999999966</v>
      </c>
      <c r="M306" s="6">
        <f t="shared" si="68"/>
        <v>289.97500000000002</v>
      </c>
      <c r="N306" s="5">
        <f t="shared" si="69"/>
        <v>17.550631042785898</v>
      </c>
      <c r="O306" s="6">
        <f t="shared" si="70"/>
        <v>-69.050000000000011</v>
      </c>
      <c r="P306" s="6">
        <f t="shared" si="71"/>
        <v>35.101262085571797</v>
      </c>
      <c r="Q306" s="6">
        <f t="shared" si="72"/>
        <v>1.0475135675018094E-2</v>
      </c>
      <c r="R306" s="9">
        <f t="shared" si="73"/>
        <v>1.6366932864107637</v>
      </c>
      <c r="S306" s="9">
        <f t="shared" si="74"/>
        <v>57.450000000000045</v>
      </c>
      <c r="T306">
        <f t="shared" si="75"/>
        <v>69.050000000000011</v>
      </c>
      <c r="U306" s="9">
        <f t="shared" si="76"/>
        <v>1.9671657341455731</v>
      </c>
      <c r="V306" s="9">
        <f t="shared" si="77"/>
        <v>1.175171419746631</v>
      </c>
      <c r="W306" s="9">
        <f t="shared" si="78"/>
        <v>20.625</v>
      </c>
      <c r="X306">
        <f t="shared" si="79"/>
        <v>289.97500000000002</v>
      </c>
      <c r="Y306" s="9">
        <f t="shared" si="80"/>
        <v>16.522197936534756</v>
      </c>
      <c r="Z306" s="10">
        <f t="shared" si="81"/>
        <v>0.31007902218628075</v>
      </c>
      <c r="AA306">
        <f t="shared" si="82"/>
        <v>11.599999999999966</v>
      </c>
    </row>
    <row r="307" spans="1:27">
      <c r="A307" s="1">
        <f t="shared" si="65"/>
        <v>2009001</v>
      </c>
      <c r="B307" s="1">
        <v>1</v>
      </c>
      <c r="C307" s="1">
        <v>9</v>
      </c>
      <c r="D307" s="2">
        <v>2</v>
      </c>
      <c r="E307" s="5">
        <v>602.03</v>
      </c>
      <c r="F307" s="5">
        <v>567.59</v>
      </c>
      <c r="G307" s="5">
        <v>22.43</v>
      </c>
      <c r="H307" s="5">
        <v>605.97</v>
      </c>
      <c r="I307" s="5">
        <v>588.24</v>
      </c>
      <c r="J307" s="5">
        <v>22.63</v>
      </c>
      <c r="K307" s="6">
        <f t="shared" si="66"/>
        <v>604</v>
      </c>
      <c r="L307" s="6">
        <f t="shared" si="67"/>
        <v>-3.9400000000000546</v>
      </c>
      <c r="M307" s="6">
        <f t="shared" si="68"/>
        <v>577.91499999999996</v>
      </c>
      <c r="N307" s="5">
        <f t="shared" si="69"/>
        <v>15.931272704966167</v>
      </c>
      <c r="O307" s="6">
        <f t="shared" si="70"/>
        <v>-20.649999999999977</v>
      </c>
      <c r="P307" s="6">
        <f t="shared" si="71"/>
        <v>31.862545409932334</v>
      </c>
      <c r="Q307" s="6">
        <f t="shared" si="72"/>
        <v>-8.8768779393823098E-3</v>
      </c>
      <c r="R307" s="9">
        <f t="shared" si="73"/>
        <v>0.5244402098142168</v>
      </c>
      <c r="S307" s="9">
        <f t="shared" si="74"/>
        <v>16.709999999999923</v>
      </c>
      <c r="T307">
        <f t="shared" si="75"/>
        <v>20.649999999999977</v>
      </c>
      <c r="U307" s="9">
        <f t="shared" si="76"/>
        <v>0.64809636939937842</v>
      </c>
      <c r="V307" s="9">
        <f t="shared" si="77"/>
        <v>1.6373456460806615</v>
      </c>
      <c r="W307" s="9">
        <f t="shared" si="78"/>
        <v>26.085000000000036</v>
      </c>
      <c r="X307">
        <f t="shared" si="79"/>
        <v>577.91499999999996</v>
      </c>
      <c r="Y307" s="9">
        <f t="shared" si="80"/>
        <v>36.275507343481088</v>
      </c>
      <c r="Z307" s="10">
        <f t="shared" si="81"/>
        <v>0.31031757926356668</v>
      </c>
      <c r="AA307">
        <f t="shared" si="82"/>
        <v>3.9400000000000546</v>
      </c>
    </row>
    <row r="308" spans="1:27">
      <c r="A308" s="1">
        <f t="shared" si="65"/>
        <v>5002006</v>
      </c>
      <c r="B308" s="1">
        <v>6</v>
      </c>
      <c r="C308" s="1">
        <v>2</v>
      </c>
      <c r="D308" s="2">
        <v>5</v>
      </c>
      <c r="E308" s="5">
        <v>399.97</v>
      </c>
      <c r="F308" s="5">
        <v>368.55</v>
      </c>
      <c r="G308" s="5">
        <v>19.43</v>
      </c>
      <c r="H308" s="5">
        <v>404.25</v>
      </c>
      <c r="I308" s="5">
        <v>396.96</v>
      </c>
      <c r="J308" s="5">
        <v>25.9</v>
      </c>
      <c r="K308" s="6">
        <f t="shared" si="66"/>
        <v>402.11</v>
      </c>
      <c r="L308" s="6">
        <f t="shared" si="67"/>
        <v>-4.2799999999999727</v>
      </c>
      <c r="M308" s="6">
        <f t="shared" si="68"/>
        <v>382.755</v>
      </c>
      <c r="N308" s="5">
        <f t="shared" si="69"/>
        <v>16.189000123540673</v>
      </c>
      <c r="O308" s="6">
        <f t="shared" si="70"/>
        <v>-28.409999999999968</v>
      </c>
      <c r="P308" s="6">
        <f t="shared" si="71"/>
        <v>32.378000247081346</v>
      </c>
      <c r="Q308" s="6">
        <f t="shared" si="72"/>
        <v>-0.27976279335925952</v>
      </c>
      <c r="R308" s="9">
        <f t="shared" si="73"/>
        <v>0.74525912088023871</v>
      </c>
      <c r="S308" s="9">
        <f t="shared" si="74"/>
        <v>24.129999999999995</v>
      </c>
      <c r="T308">
        <f t="shared" si="75"/>
        <v>28.409999999999968</v>
      </c>
      <c r="U308" s="9">
        <f t="shared" si="76"/>
        <v>0.87744764294270872</v>
      </c>
      <c r="V308" s="9">
        <f t="shared" si="77"/>
        <v>1.1955648806164141</v>
      </c>
      <c r="W308" s="9">
        <f t="shared" si="78"/>
        <v>19.355000000000018</v>
      </c>
      <c r="X308">
        <f t="shared" si="79"/>
        <v>382.755</v>
      </c>
      <c r="Y308" s="9">
        <f t="shared" si="80"/>
        <v>23.642905496271513</v>
      </c>
      <c r="Z308" s="10">
        <f t="shared" si="81"/>
        <v>0.31086974764360714</v>
      </c>
      <c r="AA308">
        <f t="shared" si="82"/>
        <v>4.2799999999999727</v>
      </c>
    </row>
    <row r="309" spans="1:27">
      <c r="A309" s="1">
        <f t="shared" si="65"/>
        <v>7005003</v>
      </c>
      <c r="B309" s="1">
        <v>3</v>
      </c>
      <c r="C309" s="1">
        <v>5</v>
      </c>
      <c r="D309" s="2">
        <v>7</v>
      </c>
      <c r="E309" s="5">
        <v>2349.15</v>
      </c>
      <c r="F309" s="5">
        <v>2400.84</v>
      </c>
      <c r="G309" s="5">
        <v>65.86</v>
      </c>
      <c r="H309" s="5">
        <v>2373.5500000000002</v>
      </c>
      <c r="I309" s="5">
        <v>2409.7399999999998</v>
      </c>
      <c r="J309" s="5">
        <v>81.12</v>
      </c>
      <c r="K309" s="6">
        <f t="shared" si="66"/>
        <v>2361.3500000000004</v>
      </c>
      <c r="L309" s="6">
        <f t="shared" si="67"/>
        <v>-24.400000000000091</v>
      </c>
      <c r="M309" s="6">
        <f t="shared" si="68"/>
        <v>2405.29</v>
      </c>
      <c r="N309" s="5">
        <f t="shared" si="69"/>
        <v>52.244602592038156</v>
      </c>
      <c r="O309" s="6">
        <f t="shared" si="70"/>
        <v>-8.8999999999996362</v>
      </c>
      <c r="P309" s="6">
        <f t="shared" si="71"/>
        <v>104.48920518407631</v>
      </c>
      <c r="Q309" s="6">
        <f t="shared" si="72"/>
        <v>-0.20543286614738937</v>
      </c>
      <c r="R309" s="9">
        <f t="shared" si="73"/>
        <v>0.1483406823957982</v>
      </c>
      <c r="S309" s="9">
        <f t="shared" si="74"/>
        <v>15.500000000000455</v>
      </c>
      <c r="T309">
        <f t="shared" si="75"/>
        <v>8.8999999999996362</v>
      </c>
      <c r="U309" s="9">
        <f t="shared" si="76"/>
        <v>8.5176262795000721E-2</v>
      </c>
      <c r="V309" s="9">
        <f t="shared" si="77"/>
        <v>0.84104381735111255</v>
      </c>
      <c r="W309" s="9">
        <f t="shared" si="78"/>
        <v>43.9399999999996</v>
      </c>
      <c r="X309">
        <f t="shared" si="79"/>
        <v>2405.29</v>
      </c>
      <c r="Y309" s="9">
        <f t="shared" si="80"/>
        <v>46.039014188358578</v>
      </c>
      <c r="Z309" s="10">
        <f t="shared" si="81"/>
        <v>0.31178999342506164</v>
      </c>
      <c r="AA309">
        <f t="shared" si="82"/>
        <v>24.400000000000091</v>
      </c>
    </row>
    <row r="310" spans="1:27">
      <c r="A310" s="1">
        <f t="shared" ref="A310:A373" si="83">1000000*D310+1000*C310+ABS(B310)</f>
        <v>2005006</v>
      </c>
      <c r="B310" s="1">
        <v>6</v>
      </c>
      <c r="C310" s="1">
        <v>5</v>
      </c>
      <c r="D310" s="2">
        <v>2</v>
      </c>
      <c r="E310" s="5">
        <v>504.14</v>
      </c>
      <c r="F310" s="5">
        <v>521.75</v>
      </c>
      <c r="G310" s="5">
        <v>17.98</v>
      </c>
      <c r="H310" s="5">
        <v>494.14</v>
      </c>
      <c r="I310" s="5">
        <v>494.81</v>
      </c>
      <c r="J310" s="5">
        <v>43.44</v>
      </c>
      <c r="K310" s="6">
        <f t="shared" ref="K310:K373" si="84" xml:space="preserve"> 0.5*(E310+H310)</f>
        <v>499.14</v>
      </c>
      <c r="L310" s="6">
        <f t="shared" ref="L310:L373" si="85">E310-H310</f>
        <v>10</v>
      </c>
      <c r="M310" s="6">
        <f t="shared" ref="M310:M373" si="86">0.5*(F310+I310)</f>
        <v>508.28</v>
      </c>
      <c r="N310" s="5">
        <f t="shared" ref="N310:N373" si="87">0.5*P310</f>
        <v>23.506988322624402</v>
      </c>
      <c r="O310" s="6">
        <f t="shared" ref="O310:O373" si="88">F310-I310</f>
        <v>26.939999999999998</v>
      </c>
      <c r="P310" s="6">
        <f t="shared" ref="P310:P373" si="89">SQRT(G310*G310+J310*J310)</f>
        <v>47.013976645248803</v>
      </c>
      <c r="Q310" s="6">
        <f t="shared" ref="Q310:Q373" si="90">(G310*G310-J310*J310)/(G310*G310+J310*J310)</f>
        <v>-0.7074801136852048</v>
      </c>
      <c r="R310" s="9">
        <f t="shared" ref="R310:R373" si="91">ABS(O310-L310)/P310</f>
        <v>0.36031838208078792</v>
      </c>
      <c r="S310" s="9">
        <f t="shared" ref="S310:S373" si="92">ABS(O310-L310)</f>
        <v>16.939999999999998</v>
      </c>
      <c r="T310">
        <f t="shared" ref="T310:T373" si="93">ABS(O310)</f>
        <v>26.939999999999998</v>
      </c>
      <c r="U310" s="9">
        <f t="shared" ref="U310:U373" si="94">ABS(O310)/P310</f>
        <v>0.57302108696909249</v>
      </c>
      <c r="V310" s="9">
        <f t="shared" ref="V310:V373" si="95">ABS(M310-K310)/N310</f>
        <v>0.38882054453582021</v>
      </c>
      <c r="W310" s="9">
        <f t="shared" ref="W310:W373" si="96">ABS(M310-K310)</f>
        <v>9.1399999999999864</v>
      </c>
      <c r="X310">
        <f t="shared" ref="X310:X373" si="97">ABS(M310)</f>
        <v>508.28</v>
      </c>
      <c r="Y310" s="9">
        <f t="shared" ref="Y310:Y373" si="98">ABS(M310)/N310</f>
        <v>21.62250616812549</v>
      </c>
      <c r="Z310" s="10">
        <f t="shared" ref="Z310:Z373" si="99">SQRT(0.001808*B310*B310+0.001113*C310*C310+0.001084*D310*D310)</f>
        <v>0.31184771924771232</v>
      </c>
      <c r="AA310">
        <f t="shared" si="82"/>
        <v>10</v>
      </c>
    </row>
    <row r="311" spans="1:27">
      <c r="A311" s="1">
        <f t="shared" si="83"/>
        <v>3008003</v>
      </c>
      <c r="B311" s="1">
        <v>3</v>
      </c>
      <c r="C311" s="1">
        <v>8</v>
      </c>
      <c r="D311" s="2">
        <v>3</v>
      </c>
      <c r="E311" s="5">
        <v>1894.57</v>
      </c>
      <c r="F311" s="5">
        <v>1874.24</v>
      </c>
      <c r="G311" s="5">
        <v>45.92</v>
      </c>
      <c r="H311" s="5">
        <v>1919.38</v>
      </c>
      <c r="I311" s="5">
        <v>1960.19</v>
      </c>
      <c r="J311" s="5">
        <v>45.94</v>
      </c>
      <c r="K311" s="6">
        <f t="shared" si="84"/>
        <v>1906.9749999999999</v>
      </c>
      <c r="L311" s="6">
        <f t="shared" si="85"/>
        <v>-24.810000000000173</v>
      </c>
      <c r="M311" s="6">
        <f t="shared" si="86"/>
        <v>1917.2150000000001</v>
      </c>
      <c r="N311" s="5">
        <f t="shared" si="87"/>
        <v>32.477415229663826</v>
      </c>
      <c r="O311" s="6">
        <f t="shared" si="88"/>
        <v>-85.950000000000045</v>
      </c>
      <c r="P311" s="6">
        <f t="shared" si="89"/>
        <v>64.954830459327653</v>
      </c>
      <c r="Q311" s="6">
        <f t="shared" si="90"/>
        <v>-4.3544522211912991E-4</v>
      </c>
      <c r="R311" s="9">
        <f t="shared" si="91"/>
        <v>0.9412694878525395</v>
      </c>
      <c r="S311" s="9">
        <f t="shared" si="92"/>
        <v>61.139999999999873</v>
      </c>
      <c r="T311">
        <f t="shared" si="93"/>
        <v>85.950000000000045</v>
      </c>
      <c r="U311" s="9">
        <f t="shared" si="94"/>
        <v>1.3232272240910368</v>
      </c>
      <c r="V311" s="9">
        <f t="shared" si="95"/>
        <v>0.31529602733432277</v>
      </c>
      <c r="W311" s="9">
        <f t="shared" si="96"/>
        <v>10.240000000000236</v>
      </c>
      <c r="X311">
        <f t="shared" si="97"/>
        <v>1917.2150000000001</v>
      </c>
      <c r="Y311" s="9">
        <f t="shared" si="98"/>
        <v>59.032253227124976</v>
      </c>
      <c r="Z311" s="10">
        <f t="shared" si="99"/>
        <v>0.31186535556230033</v>
      </c>
      <c r="AA311">
        <f t="shared" ref="AA311:AA374" si="100">ABS(L311)</f>
        <v>24.810000000000173</v>
      </c>
    </row>
    <row r="312" spans="1:27">
      <c r="A312" s="1">
        <f t="shared" si="83"/>
        <v>2002007</v>
      </c>
      <c r="B312" s="1">
        <v>7</v>
      </c>
      <c r="C312" s="1">
        <v>2</v>
      </c>
      <c r="D312" s="2">
        <v>2</v>
      </c>
      <c r="E312" s="5">
        <v>1226.3900000000001</v>
      </c>
      <c r="F312" s="5">
        <v>1244.99</v>
      </c>
      <c r="G312" s="5">
        <v>28.15</v>
      </c>
      <c r="H312" s="5">
        <v>1235.54</v>
      </c>
      <c r="I312" s="5">
        <v>1289.8399999999999</v>
      </c>
      <c r="J312" s="5">
        <v>33.869999999999997</v>
      </c>
      <c r="K312" s="6">
        <f t="shared" si="84"/>
        <v>1230.9650000000001</v>
      </c>
      <c r="L312" s="6">
        <f t="shared" si="85"/>
        <v>-9.1499999999998636</v>
      </c>
      <c r="M312" s="6">
        <f t="shared" si="86"/>
        <v>1267.415</v>
      </c>
      <c r="N312" s="5">
        <f t="shared" si="87"/>
        <v>22.02044163953121</v>
      </c>
      <c r="O312" s="6">
        <f t="shared" si="88"/>
        <v>-44.849999999999909</v>
      </c>
      <c r="P312" s="6">
        <f t="shared" si="89"/>
        <v>44.04088327906242</v>
      </c>
      <c r="Q312" s="6">
        <f t="shared" si="90"/>
        <v>-0.18290086086848659</v>
      </c>
      <c r="R312" s="9">
        <f t="shared" si="91"/>
        <v>0.81061044515817571</v>
      </c>
      <c r="S312" s="9">
        <f t="shared" si="92"/>
        <v>35.700000000000045</v>
      </c>
      <c r="T312">
        <f t="shared" si="93"/>
        <v>44.849999999999909</v>
      </c>
      <c r="U312" s="9">
        <f t="shared" si="94"/>
        <v>1.018371945807957</v>
      </c>
      <c r="V312" s="9">
        <f t="shared" si="95"/>
        <v>1.655280152717945</v>
      </c>
      <c r="W312" s="9">
        <f t="shared" si="96"/>
        <v>36.449999999999818</v>
      </c>
      <c r="X312">
        <f t="shared" si="97"/>
        <v>1267.415</v>
      </c>
      <c r="Y312" s="9">
        <f t="shared" si="98"/>
        <v>57.556293408971875</v>
      </c>
      <c r="Z312" s="10">
        <f t="shared" si="99"/>
        <v>0.31205768697470021</v>
      </c>
      <c r="AA312">
        <f t="shared" si="100"/>
        <v>9.1499999999998636</v>
      </c>
    </row>
    <row r="313" spans="1:27">
      <c r="A313" s="1">
        <f t="shared" si="83"/>
        <v>5007003</v>
      </c>
      <c r="B313" s="1">
        <v>3</v>
      </c>
      <c r="C313" s="1">
        <v>7</v>
      </c>
      <c r="D313" s="2">
        <v>5</v>
      </c>
      <c r="E313" s="5">
        <v>21.87</v>
      </c>
      <c r="F313" s="5">
        <v>28.86</v>
      </c>
      <c r="G313" s="5">
        <v>12.53</v>
      </c>
      <c r="H313" s="5">
        <v>22.74</v>
      </c>
      <c r="I313" s="5">
        <v>47.71</v>
      </c>
      <c r="J313" s="5">
        <v>23.13</v>
      </c>
      <c r="K313" s="6">
        <f t="shared" si="84"/>
        <v>22.305</v>
      </c>
      <c r="L313" s="6">
        <f t="shared" si="85"/>
        <v>-0.86999999999999744</v>
      </c>
      <c r="M313" s="6">
        <f t="shared" si="86"/>
        <v>38.284999999999997</v>
      </c>
      <c r="N313" s="5">
        <f t="shared" si="87"/>
        <v>13.152925530086453</v>
      </c>
      <c r="O313" s="6">
        <f t="shared" si="88"/>
        <v>-18.850000000000001</v>
      </c>
      <c r="P313" s="6">
        <f t="shared" si="89"/>
        <v>26.305851060172905</v>
      </c>
      <c r="Q313" s="6">
        <f t="shared" si="90"/>
        <v>-0.54623873081677421</v>
      </c>
      <c r="R313" s="9">
        <f t="shared" si="91"/>
        <v>0.68349812970779522</v>
      </c>
      <c r="S313" s="9">
        <f t="shared" si="92"/>
        <v>17.980000000000004</v>
      </c>
      <c r="T313">
        <f t="shared" si="93"/>
        <v>18.850000000000001</v>
      </c>
      <c r="U313" s="9">
        <f t="shared" si="94"/>
        <v>0.71657061985494652</v>
      </c>
      <c r="V313" s="9">
        <f t="shared" si="95"/>
        <v>1.2149388334516755</v>
      </c>
      <c r="W313" s="9">
        <f t="shared" si="96"/>
        <v>15.979999999999997</v>
      </c>
      <c r="X313">
        <f t="shared" si="97"/>
        <v>38.284999999999997</v>
      </c>
      <c r="Y313" s="9">
        <f t="shared" si="98"/>
        <v>2.9107592765142307</v>
      </c>
      <c r="Z313" s="10">
        <f t="shared" si="99"/>
        <v>0.31290413867509009</v>
      </c>
      <c r="AA313">
        <f t="shared" si="100"/>
        <v>0.86999999999999744</v>
      </c>
    </row>
    <row r="314" spans="1:27">
      <c r="A314" s="1">
        <f t="shared" si="83"/>
        <v>1009002</v>
      </c>
      <c r="B314" s="1">
        <v>2</v>
      </c>
      <c r="C314" s="1">
        <v>9</v>
      </c>
      <c r="D314" s="2">
        <v>1</v>
      </c>
      <c r="E314" s="5">
        <v>37.07</v>
      </c>
      <c r="F314" s="5">
        <v>23.61</v>
      </c>
      <c r="G314" s="5">
        <v>15.44</v>
      </c>
      <c r="H314" s="5">
        <v>34.85</v>
      </c>
      <c r="I314" s="5">
        <v>34.61</v>
      </c>
      <c r="J314" s="5">
        <v>13.53</v>
      </c>
      <c r="K314" s="6">
        <f t="shared" si="84"/>
        <v>35.96</v>
      </c>
      <c r="L314" s="6">
        <f t="shared" si="85"/>
        <v>2.2199999999999989</v>
      </c>
      <c r="M314" s="6">
        <f t="shared" si="86"/>
        <v>29.11</v>
      </c>
      <c r="N314" s="5">
        <f t="shared" si="87"/>
        <v>10.264678514205887</v>
      </c>
      <c r="O314" s="6">
        <f t="shared" si="88"/>
        <v>-11</v>
      </c>
      <c r="P314" s="6">
        <f t="shared" si="89"/>
        <v>20.529357028411773</v>
      </c>
      <c r="Q314" s="6">
        <f t="shared" si="90"/>
        <v>0.13128985453945805</v>
      </c>
      <c r="R314" s="9">
        <f t="shared" si="91"/>
        <v>0.64395587166729429</v>
      </c>
      <c r="S314" s="9">
        <f t="shared" si="92"/>
        <v>13.219999999999999</v>
      </c>
      <c r="T314">
        <f t="shared" si="93"/>
        <v>11</v>
      </c>
      <c r="U314" s="9">
        <f t="shared" si="94"/>
        <v>0.53581804752951878</v>
      </c>
      <c r="V314" s="9">
        <f t="shared" si="95"/>
        <v>0.66733702283221896</v>
      </c>
      <c r="W314" s="9">
        <f t="shared" si="96"/>
        <v>6.8500000000000014</v>
      </c>
      <c r="X314">
        <f t="shared" si="97"/>
        <v>29.11</v>
      </c>
      <c r="Y314" s="9">
        <f t="shared" si="98"/>
        <v>2.8359387933789622</v>
      </c>
      <c r="Z314" s="10">
        <f t="shared" si="99"/>
        <v>0.31379770553654468</v>
      </c>
      <c r="AA314">
        <f t="shared" si="100"/>
        <v>2.2199999999999989</v>
      </c>
    </row>
    <row r="315" spans="1:27">
      <c r="A315" s="1">
        <f t="shared" si="83"/>
        <v>8005001</v>
      </c>
      <c r="B315" s="1">
        <v>1</v>
      </c>
      <c r="C315" s="1">
        <v>5</v>
      </c>
      <c r="D315" s="2">
        <v>8</v>
      </c>
      <c r="E315" s="5">
        <v>578.71</v>
      </c>
      <c r="F315" s="5">
        <v>610.16</v>
      </c>
      <c r="G315" s="5">
        <v>37.31</v>
      </c>
      <c r="H315" s="5">
        <v>578.89</v>
      </c>
      <c r="I315" s="5">
        <v>597.36</v>
      </c>
      <c r="J315" s="5">
        <v>32.630000000000003</v>
      </c>
      <c r="K315" s="6">
        <f t="shared" si="84"/>
        <v>578.79999999999995</v>
      </c>
      <c r="L315" s="6">
        <f t="shared" si="85"/>
        <v>-0.17999999999994998</v>
      </c>
      <c r="M315" s="6">
        <f t="shared" si="86"/>
        <v>603.76</v>
      </c>
      <c r="N315" s="5">
        <f t="shared" si="87"/>
        <v>24.782821671472362</v>
      </c>
      <c r="O315" s="6">
        <f t="shared" si="88"/>
        <v>12.799999999999955</v>
      </c>
      <c r="P315" s="6">
        <f t="shared" si="89"/>
        <v>49.565643342944725</v>
      </c>
      <c r="Q315" s="6">
        <f t="shared" si="90"/>
        <v>0.1332324413565385</v>
      </c>
      <c r="R315" s="9">
        <f t="shared" si="91"/>
        <v>0.2618749424917432</v>
      </c>
      <c r="S315" s="9">
        <f t="shared" si="92"/>
        <v>12.979999999999905</v>
      </c>
      <c r="T315">
        <f t="shared" si="93"/>
        <v>12.799999999999955</v>
      </c>
      <c r="U315" s="9">
        <f t="shared" si="94"/>
        <v>0.25824339475302971</v>
      </c>
      <c r="V315" s="9">
        <f t="shared" si="95"/>
        <v>1.0071492395368209</v>
      </c>
      <c r="W315" s="9">
        <f t="shared" si="96"/>
        <v>24.960000000000036</v>
      </c>
      <c r="X315">
        <f t="shared" si="97"/>
        <v>603.76</v>
      </c>
      <c r="Y315" s="9">
        <f t="shared" si="98"/>
        <v>24.362036252514027</v>
      </c>
      <c r="Z315" s="10">
        <f t="shared" si="99"/>
        <v>0.31465695606485483</v>
      </c>
      <c r="AA315">
        <f t="shared" si="100"/>
        <v>0.17999999999994998</v>
      </c>
    </row>
    <row r="316" spans="1:27">
      <c r="A316" s="1">
        <f t="shared" si="83"/>
        <v>8001004</v>
      </c>
      <c r="B316" s="1">
        <v>4</v>
      </c>
      <c r="C316" s="1">
        <v>1</v>
      </c>
      <c r="D316" s="2">
        <v>8</v>
      </c>
      <c r="E316" s="5">
        <v>2382.54</v>
      </c>
      <c r="F316" s="5">
        <v>2323.2800000000002</v>
      </c>
      <c r="G316" s="5">
        <v>80.37</v>
      </c>
      <c r="H316" s="5">
        <v>2391.1799999999998</v>
      </c>
      <c r="I316" s="5">
        <v>2400.34</v>
      </c>
      <c r="J316" s="5">
        <v>76.790000000000006</v>
      </c>
      <c r="K316" s="6">
        <f t="shared" si="84"/>
        <v>2386.8599999999997</v>
      </c>
      <c r="L316" s="6">
        <f t="shared" si="85"/>
        <v>-8.6399999999998727</v>
      </c>
      <c r="M316" s="6">
        <f t="shared" si="86"/>
        <v>2361.8100000000004</v>
      </c>
      <c r="N316" s="5">
        <f t="shared" si="87"/>
        <v>55.578865137748181</v>
      </c>
      <c r="O316" s="6">
        <f t="shared" si="88"/>
        <v>-77.059999999999945</v>
      </c>
      <c r="P316" s="6">
        <f t="shared" si="89"/>
        <v>111.15773027549636</v>
      </c>
      <c r="Q316" s="6">
        <f t="shared" si="90"/>
        <v>4.5535038286130668E-2</v>
      </c>
      <c r="R316" s="9">
        <f t="shared" si="91"/>
        <v>0.61552174401569792</v>
      </c>
      <c r="S316" s="9">
        <f t="shared" si="92"/>
        <v>68.420000000000073</v>
      </c>
      <c r="T316">
        <f t="shared" si="93"/>
        <v>77.059999999999945</v>
      </c>
      <c r="U316" s="9">
        <f t="shared" si="94"/>
        <v>0.69324913174290559</v>
      </c>
      <c r="V316" s="9">
        <f t="shared" si="95"/>
        <v>0.45071089411262116</v>
      </c>
      <c r="W316" s="9">
        <f t="shared" si="96"/>
        <v>25.049999999999272</v>
      </c>
      <c r="X316">
        <f t="shared" si="97"/>
        <v>2361.8100000000004</v>
      </c>
      <c r="Y316" s="9">
        <f t="shared" si="98"/>
        <v>42.494750372221993</v>
      </c>
      <c r="Z316" s="10">
        <f t="shared" si="99"/>
        <v>0.31530461461894271</v>
      </c>
      <c r="AA316">
        <f t="shared" si="100"/>
        <v>8.6399999999998727</v>
      </c>
    </row>
    <row r="317" spans="1:27">
      <c r="A317" s="1">
        <f t="shared" si="83"/>
        <v>7001005</v>
      </c>
      <c r="B317" s="1">
        <v>5</v>
      </c>
      <c r="C317" s="1">
        <v>1</v>
      </c>
      <c r="D317" s="2">
        <v>7</v>
      </c>
      <c r="E317" s="5">
        <v>894.51</v>
      </c>
      <c r="F317" s="5">
        <v>961.59</v>
      </c>
      <c r="G317" s="5">
        <v>35.85</v>
      </c>
      <c r="H317" s="5">
        <v>917.19</v>
      </c>
      <c r="I317" s="5">
        <v>955.41</v>
      </c>
      <c r="J317" s="5">
        <v>39.799999999999997</v>
      </c>
      <c r="K317" s="6">
        <f t="shared" si="84"/>
        <v>905.85</v>
      </c>
      <c r="L317" s="6">
        <f t="shared" si="85"/>
        <v>-22.680000000000064</v>
      </c>
      <c r="M317" s="6">
        <f t="shared" si="86"/>
        <v>958.5</v>
      </c>
      <c r="N317" s="5">
        <f t="shared" si="87"/>
        <v>26.782748645350051</v>
      </c>
      <c r="O317" s="6">
        <f t="shared" si="88"/>
        <v>6.1800000000000637</v>
      </c>
      <c r="P317" s="6">
        <f t="shared" si="89"/>
        <v>53.565497290700101</v>
      </c>
      <c r="Q317" s="6">
        <f t="shared" si="90"/>
        <v>-0.10414435765288108</v>
      </c>
      <c r="R317" s="9">
        <f t="shared" si="91"/>
        <v>0.53877965219620438</v>
      </c>
      <c r="S317" s="9">
        <f t="shared" si="92"/>
        <v>28.860000000000127</v>
      </c>
      <c r="T317">
        <f t="shared" si="93"/>
        <v>6.1800000000000637</v>
      </c>
      <c r="U317" s="9">
        <f t="shared" si="94"/>
        <v>0.11537277375511305</v>
      </c>
      <c r="V317" s="9">
        <f t="shared" si="95"/>
        <v>1.9658176499050604</v>
      </c>
      <c r="W317" s="9">
        <f t="shared" si="96"/>
        <v>52.649999999999977</v>
      </c>
      <c r="X317">
        <f t="shared" si="97"/>
        <v>958.5</v>
      </c>
      <c r="Y317" s="9">
        <f t="shared" si="98"/>
        <v>35.787962344425473</v>
      </c>
      <c r="Z317" s="10">
        <f t="shared" si="99"/>
        <v>0.3153236432619666</v>
      </c>
      <c r="AA317">
        <f t="shared" si="100"/>
        <v>22.680000000000064</v>
      </c>
    </row>
    <row r="318" spans="1:27">
      <c r="A318" s="1">
        <f t="shared" si="83"/>
        <v>3001007</v>
      </c>
      <c r="B318" s="1">
        <v>7</v>
      </c>
      <c r="C318" s="1">
        <v>1</v>
      </c>
      <c r="D318" s="2">
        <v>3</v>
      </c>
      <c r="E318" s="5">
        <v>1073.71</v>
      </c>
      <c r="F318" s="5">
        <v>1064.32</v>
      </c>
      <c r="G318" s="5">
        <v>28.49</v>
      </c>
      <c r="H318" s="5">
        <v>1053.2</v>
      </c>
      <c r="I318" s="5">
        <v>1050.32</v>
      </c>
      <c r="J318" s="5">
        <v>29.48</v>
      </c>
      <c r="K318" s="6">
        <f t="shared" si="84"/>
        <v>1063.4549999999999</v>
      </c>
      <c r="L318" s="6">
        <f t="shared" si="85"/>
        <v>20.509999999999991</v>
      </c>
      <c r="M318" s="6">
        <f t="shared" si="86"/>
        <v>1057.32</v>
      </c>
      <c r="N318" s="5">
        <f t="shared" si="87"/>
        <v>20.498478602081668</v>
      </c>
      <c r="O318" s="6">
        <f t="shared" si="88"/>
        <v>14</v>
      </c>
      <c r="P318" s="6">
        <f t="shared" si="89"/>
        <v>40.996957204163337</v>
      </c>
      <c r="Q318" s="6">
        <f t="shared" si="90"/>
        <v>-3.4145639105863802E-2</v>
      </c>
      <c r="R318" s="9">
        <f t="shared" si="91"/>
        <v>0.15879227249916208</v>
      </c>
      <c r="S318" s="9">
        <f t="shared" si="92"/>
        <v>6.5099999999999909</v>
      </c>
      <c r="T318">
        <f t="shared" si="93"/>
        <v>14</v>
      </c>
      <c r="U318" s="9">
        <f t="shared" si="94"/>
        <v>0.34148875806271467</v>
      </c>
      <c r="V318" s="9">
        <f t="shared" si="95"/>
        <v>0.29929050438782162</v>
      </c>
      <c r="W318" s="9">
        <f t="shared" si="96"/>
        <v>6.1349999999999909</v>
      </c>
      <c r="X318">
        <f t="shared" si="97"/>
        <v>1057.32</v>
      </c>
      <c r="Y318" s="9">
        <f t="shared" si="98"/>
        <v>51.580413382124206</v>
      </c>
      <c r="Z318" s="10">
        <f t="shared" si="99"/>
        <v>0.31537438069697415</v>
      </c>
      <c r="AA318">
        <f t="shared" si="100"/>
        <v>20.509999999999991</v>
      </c>
    </row>
    <row r="319" spans="1:27">
      <c r="A319" s="1">
        <f t="shared" si="83"/>
        <v>9002002</v>
      </c>
      <c r="B319" s="1">
        <v>2</v>
      </c>
      <c r="C319" s="1">
        <v>2</v>
      </c>
      <c r="D319" s="2">
        <v>9</v>
      </c>
      <c r="E319" s="5">
        <v>1215.43</v>
      </c>
      <c r="F319" s="5">
        <v>1262.28</v>
      </c>
      <c r="G319" s="5">
        <v>64.84</v>
      </c>
      <c r="H319" s="5">
        <v>1178.72</v>
      </c>
      <c r="I319" s="5">
        <v>1207.72</v>
      </c>
      <c r="J319" s="5">
        <v>42.56</v>
      </c>
      <c r="K319" s="6">
        <f t="shared" si="84"/>
        <v>1197.075</v>
      </c>
      <c r="L319" s="6">
        <f t="shared" si="85"/>
        <v>36.710000000000036</v>
      </c>
      <c r="M319" s="6">
        <f t="shared" si="86"/>
        <v>1235</v>
      </c>
      <c r="N319" s="5">
        <f t="shared" si="87"/>
        <v>38.780082516673431</v>
      </c>
      <c r="O319" s="6">
        <f t="shared" si="88"/>
        <v>54.559999999999945</v>
      </c>
      <c r="P319" s="6">
        <f t="shared" si="89"/>
        <v>77.560165033346863</v>
      </c>
      <c r="Q319" s="6">
        <f t="shared" si="90"/>
        <v>0.39777915316949031</v>
      </c>
      <c r="R319" s="9">
        <f t="shared" si="91"/>
        <v>0.23014391462840919</v>
      </c>
      <c r="S319" s="9">
        <f t="shared" si="92"/>
        <v>17.849999999999909</v>
      </c>
      <c r="T319">
        <f t="shared" si="93"/>
        <v>54.559999999999945</v>
      </c>
      <c r="U319" s="9">
        <f t="shared" si="94"/>
        <v>0.70345389255608171</v>
      </c>
      <c r="V319" s="9">
        <f t="shared" si="95"/>
        <v>0.97795047196442053</v>
      </c>
      <c r="W319" s="9">
        <f t="shared" si="96"/>
        <v>37.924999999999955</v>
      </c>
      <c r="X319">
        <f t="shared" si="97"/>
        <v>1235</v>
      </c>
      <c r="Y319" s="9">
        <f t="shared" si="98"/>
        <v>31.846244769309447</v>
      </c>
      <c r="Z319" s="10">
        <f t="shared" si="99"/>
        <v>0.31541718405946118</v>
      </c>
      <c r="AA319">
        <f t="shared" si="100"/>
        <v>36.710000000000036</v>
      </c>
    </row>
    <row r="320" spans="1:27">
      <c r="A320" s="1">
        <f t="shared" si="83"/>
        <v>9003001</v>
      </c>
      <c r="B320" s="1">
        <v>1</v>
      </c>
      <c r="C320" s="1">
        <v>3</v>
      </c>
      <c r="D320" s="2">
        <v>9</v>
      </c>
      <c r="E320" s="5">
        <v>74.77</v>
      </c>
      <c r="F320" s="5">
        <v>11.38</v>
      </c>
      <c r="G320" s="5">
        <v>34.61</v>
      </c>
      <c r="H320" s="5">
        <v>69.86</v>
      </c>
      <c r="I320" s="5">
        <v>41.24</v>
      </c>
      <c r="J320" s="5">
        <v>18.91</v>
      </c>
      <c r="K320" s="6">
        <f t="shared" si="84"/>
        <v>72.314999999999998</v>
      </c>
      <c r="L320" s="6">
        <f t="shared" si="85"/>
        <v>4.9099999999999966</v>
      </c>
      <c r="M320" s="6">
        <f t="shared" si="86"/>
        <v>26.310000000000002</v>
      </c>
      <c r="N320" s="5">
        <f t="shared" si="87"/>
        <v>19.719534730819589</v>
      </c>
      <c r="O320" s="6">
        <f t="shared" si="88"/>
        <v>-29.86</v>
      </c>
      <c r="P320" s="6">
        <f t="shared" si="89"/>
        <v>39.439069461639178</v>
      </c>
      <c r="Q320" s="6">
        <f t="shared" si="90"/>
        <v>0.54020977469914955</v>
      </c>
      <c r="R320" s="9">
        <f t="shared" si="91"/>
        <v>0.88161309266739674</v>
      </c>
      <c r="S320" s="9">
        <f t="shared" si="92"/>
        <v>34.769999999999996</v>
      </c>
      <c r="T320">
        <f t="shared" si="93"/>
        <v>29.86</v>
      </c>
      <c r="U320" s="9">
        <f t="shared" si="94"/>
        <v>0.75711725473248392</v>
      </c>
      <c r="V320" s="9">
        <f t="shared" si="95"/>
        <v>2.3329657939697204</v>
      </c>
      <c r="W320" s="9">
        <f t="shared" si="96"/>
        <v>46.004999999999995</v>
      </c>
      <c r="X320">
        <f t="shared" si="97"/>
        <v>26.310000000000002</v>
      </c>
      <c r="Y320" s="9">
        <f t="shared" si="98"/>
        <v>1.334209978031591</v>
      </c>
      <c r="Z320" s="10">
        <f t="shared" si="99"/>
        <v>0.31564061842544916</v>
      </c>
      <c r="AA320">
        <f t="shared" si="100"/>
        <v>4.9099999999999966</v>
      </c>
    </row>
    <row r="321" spans="1:27">
      <c r="A321" s="1">
        <f t="shared" si="83"/>
        <v>1003007</v>
      </c>
      <c r="B321" s="1">
        <v>7</v>
      </c>
      <c r="C321" s="1">
        <v>3</v>
      </c>
      <c r="D321" s="2">
        <v>1</v>
      </c>
      <c r="E321" s="5">
        <v>464.8</v>
      </c>
      <c r="F321" s="5">
        <v>503.8</v>
      </c>
      <c r="G321" s="5">
        <v>26.57</v>
      </c>
      <c r="H321" s="5">
        <v>460.2</v>
      </c>
      <c r="I321" s="5">
        <v>469.02</v>
      </c>
      <c r="J321" s="5">
        <v>15.36</v>
      </c>
      <c r="K321" s="6">
        <f t="shared" si="84"/>
        <v>462.5</v>
      </c>
      <c r="L321" s="6">
        <f t="shared" si="85"/>
        <v>4.6000000000000227</v>
      </c>
      <c r="M321" s="6">
        <f t="shared" si="86"/>
        <v>486.40999999999997</v>
      </c>
      <c r="N321" s="5">
        <f t="shared" si="87"/>
        <v>15.345149885224322</v>
      </c>
      <c r="O321" s="6">
        <f t="shared" si="88"/>
        <v>34.78000000000003</v>
      </c>
      <c r="P321" s="6">
        <f t="shared" si="89"/>
        <v>30.690299770448643</v>
      </c>
      <c r="Q321" s="6">
        <f t="shared" si="90"/>
        <v>0.49903179177710455</v>
      </c>
      <c r="R321" s="9">
        <f t="shared" si="91"/>
        <v>0.98337260390854841</v>
      </c>
      <c r="S321" s="9">
        <f t="shared" si="92"/>
        <v>30.180000000000007</v>
      </c>
      <c r="T321">
        <f t="shared" si="93"/>
        <v>34.78000000000003</v>
      </c>
      <c r="U321" s="9">
        <f t="shared" si="94"/>
        <v>1.1332570962206538</v>
      </c>
      <c r="V321" s="9">
        <f t="shared" si="95"/>
        <v>1.5581470483401825</v>
      </c>
      <c r="W321" s="9">
        <f t="shared" si="96"/>
        <v>23.909999999999968</v>
      </c>
      <c r="X321">
        <f t="shared" si="97"/>
        <v>486.40999999999997</v>
      </c>
      <c r="Y321" s="9">
        <f t="shared" si="98"/>
        <v>31.697963437187333</v>
      </c>
      <c r="Z321" s="10">
        <f t="shared" si="99"/>
        <v>0.31574198327115133</v>
      </c>
      <c r="AA321">
        <f t="shared" si="100"/>
        <v>4.6000000000000227</v>
      </c>
    </row>
    <row r="322" spans="1:27">
      <c r="A322" s="1">
        <f t="shared" si="83"/>
        <v>7004004</v>
      </c>
      <c r="B322" s="1">
        <v>4</v>
      </c>
      <c r="C322" s="1">
        <v>4</v>
      </c>
      <c r="D322" s="2">
        <v>7</v>
      </c>
      <c r="E322" s="5">
        <v>816.41</v>
      </c>
      <c r="F322" s="5">
        <v>801.98</v>
      </c>
      <c r="G322" s="5">
        <v>27.54</v>
      </c>
      <c r="H322" s="5">
        <v>807.28</v>
      </c>
      <c r="I322" s="5">
        <v>786.06</v>
      </c>
      <c r="J322" s="5">
        <v>31.28</v>
      </c>
      <c r="K322" s="6">
        <f t="shared" si="84"/>
        <v>811.84500000000003</v>
      </c>
      <c r="L322" s="6">
        <f t="shared" si="85"/>
        <v>9.1299999999999955</v>
      </c>
      <c r="M322" s="6">
        <f t="shared" si="86"/>
        <v>794.02</v>
      </c>
      <c r="N322" s="5">
        <f t="shared" si="87"/>
        <v>20.838006142623147</v>
      </c>
      <c r="O322" s="6">
        <f t="shared" si="88"/>
        <v>15.920000000000073</v>
      </c>
      <c r="P322" s="6">
        <f t="shared" si="89"/>
        <v>41.676012285246294</v>
      </c>
      <c r="Q322" s="6">
        <f t="shared" si="90"/>
        <v>-0.1266555740432613</v>
      </c>
      <c r="R322" s="9">
        <f t="shared" si="91"/>
        <v>0.16292345710829445</v>
      </c>
      <c r="S322" s="9">
        <f t="shared" si="92"/>
        <v>6.7900000000000773</v>
      </c>
      <c r="T322">
        <f t="shared" si="93"/>
        <v>15.920000000000073</v>
      </c>
      <c r="U322" s="9">
        <f t="shared" si="94"/>
        <v>0.38199432064271427</v>
      </c>
      <c r="V322" s="9">
        <f t="shared" si="95"/>
        <v>0.85540813636386537</v>
      </c>
      <c r="W322" s="9">
        <f t="shared" si="96"/>
        <v>17.825000000000045</v>
      </c>
      <c r="X322">
        <f t="shared" si="97"/>
        <v>794.02</v>
      </c>
      <c r="Y322" s="9">
        <f t="shared" si="98"/>
        <v>38.10441337647319</v>
      </c>
      <c r="Z322" s="10">
        <f t="shared" si="99"/>
        <v>0.31599367082269225</v>
      </c>
      <c r="AA322">
        <f t="shared" si="100"/>
        <v>9.1299999999999955</v>
      </c>
    </row>
    <row r="323" spans="1:27">
      <c r="A323" s="1">
        <f t="shared" si="83"/>
        <v>5005005</v>
      </c>
      <c r="B323" s="1">
        <v>5</v>
      </c>
      <c r="C323" s="1">
        <v>5</v>
      </c>
      <c r="D323" s="2">
        <v>5</v>
      </c>
      <c r="E323" s="5">
        <v>282.19</v>
      </c>
      <c r="F323" s="5">
        <v>302.31</v>
      </c>
      <c r="G323" s="5">
        <v>14.96</v>
      </c>
      <c r="H323" s="5">
        <v>280.95</v>
      </c>
      <c r="I323" s="5">
        <v>325.91000000000003</v>
      </c>
      <c r="J323" s="5">
        <v>62.05</v>
      </c>
      <c r="K323" s="6">
        <f t="shared" si="84"/>
        <v>281.57</v>
      </c>
      <c r="L323" s="6">
        <f t="shared" si="85"/>
        <v>1.2400000000000091</v>
      </c>
      <c r="M323" s="6">
        <f t="shared" si="86"/>
        <v>314.11</v>
      </c>
      <c r="N323" s="5">
        <f t="shared" si="87"/>
        <v>31.913962853271606</v>
      </c>
      <c r="O323" s="6">
        <f t="shared" si="88"/>
        <v>-23.600000000000023</v>
      </c>
      <c r="P323" s="6">
        <f t="shared" si="89"/>
        <v>63.827925706543212</v>
      </c>
      <c r="Q323" s="6">
        <f t="shared" si="90"/>
        <v>-0.89013187296497798</v>
      </c>
      <c r="R323" s="9">
        <f t="shared" si="91"/>
        <v>0.38917134976632339</v>
      </c>
      <c r="S323" s="9">
        <f t="shared" si="92"/>
        <v>24.840000000000032</v>
      </c>
      <c r="T323">
        <f t="shared" si="93"/>
        <v>23.600000000000023</v>
      </c>
      <c r="U323" s="9">
        <f t="shared" si="94"/>
        <v>0.36974411652517025</v>
      </c>
      <c r="V323" s="9">
        <f t="shared" si="95"/>
        <v>1.0196164026889014</v>
      </c>
      <c r="W323" s="9">
        <f t="shared" si="96"/>
        <v>32.54000000000002</v>
      </c>
      <c r="X323">
        <f t="shared" si="97"/>
        <v>314.11</v>
      </c>
      <c r="Y323" s="9">
        <f t="shared" si="98"/>
        <v>9.8424003764170447</v>
      </c>
      <c r="Z323" s="10">
        <f t="shared" si="99"/>
        <v>0.3164253466459348</v>
      </c>
      <c r="AA323">
        <f t="shared" si="100"/>
        <v>1.2400000000000091</v>
      </c>
    </row>
    <row r="324" spans="1:27">
      <c r="A324" s="1">
        <f t="shared" si="83"/>
        <v>5008001</v>
      </c>
      <c r="B324" s="1">
        <v>1</v>
      </c>
      <c r="C324" s="1">
        <v>8</v>
      </c>
      <c r="D324" s="2">
        <v>5</v>
      </c>
      <c r="E324" s="5">
        <v>331.9</v>
      </c>
      <c r="F324" s="5">
        <v>324.04000000000002</v>
      </c>
      <c r="G324" s="5">
        <v>20.61</v>
      </c>
      <c r="H324" s="5">
        <v>339.54</v>
      </c>
      <c r="I324" s="5">
        <v>317.77</v>
      </c>
      <c r="J324" s="5">
        <v>29.5</v>
      </c>
      <c r="K324" s="6">
        <f t="shared" si="84"/>
        <v>335.72</v>
      </c>
      <c r="L324" s="6">
        <f t="shared" si="85"/>
        <v>-7.6400000000000432</v>
      </c>
      <c r="M324" s="6">
        <f t="shared" si="86"/>
        <v>320.90499999999997</v>
      </c>
      <c r="N324" s="5">
        <f t="shared" si="87"/>
        <v>17.99320774625803</v>
      </c>
      <c r="O324" s="6">
        <f t="shared" si="88"/>
        <v>6.2700000000000387</v>
      </c>
      <c r="P324" s="6">
        <f t="shared" si="89"/>
        <v>35.986415492516059</v>
      </c>
      <c r="Q324" s="6">
        <f t="shared" si="90"/>
        <v>-0.34399250792708486</v>
      </c>
      <c r="R324" s="9">
        <f t="shared" si="91"/>
        <v>0.38653474678223748</v>
      </c>
      <c r="S324" s="9">
        <f t="shared" si="92"/>
        <v>13.910000000000082</v>
      </c>
      <c r="T324">
        <f t="shared" si="93"/>
        <v>6.2700000000000387</v>
      </c>
      <c r="U324" s="9">
        <f t="shared" si="94"/>
        <v>0.17423241281988711</v>
      </c>
      <c r="V324" s="9">
        <f t="shared" si="95"/>
        <v>0.82336625069429692</v>
      </c>
      <c r="W324" s="9">
        <f t="shared" si="96"/>
        <v>14.815000000000055</v>
      </c>
      <c r="X324">
        <f t="shared" si="97"/>
        <v>320.90499999999997</v>
      </c>
      <c r="Y324" s="9">
        <f t="shared" si="98"/>
        <v>17.83478546601771</v>
      </c>
      <c r="Z324" s="10">
        <f t="shared" si="99"/>
        <v>0.3164490480314327</v>
      </c>
      <c r="AA324">
        <f t="shared" si="100"/>
        <v>7.6400000000000432</v>
      </c>
    </row>
    <row r="325" spans="1:27">
      <c r="A325" s="1">
        <f t="shared" si="83"/>
        <v>4004006</v>
      </c>
      <c r="B325" s="1">
        <v>6</v>
      </c>
      <c r="C325" s="1">
        <v>4</v>
      </c>
      <c r="D325" s="2">
        <v>4</v>
      </c>
      <c r="E325" s="5">
        <v>229.2</v>
      </c>
      <c r="F325" s="5">
        <v>241.34</v>
      </c>
      <c r="G325" s="5">
        <v>15.68</v>
      </c>
      <c r="H325" s="5">
        <v>237.15</v>
      </c>
      <c r="I325" s="5">
        <v>231.39</v>
      </c>
      <c r="J325" s="5">
        <v>19.25</v>
      </c>
      <c r="K325" s="6">
        <f t="shared" si="84"/>
        <v>233.17500000000001</v>
      </c>
      <c r="L325" s="6">
        <f t="shared" si="85"/>
        <v>-7.9500000000000171</v>
      </c>
      <c r="M325" s="6">
        <f t="shared" si="86"/>
        <v>236.36500000000001</v>
      </c>
      <c r="N325" s="5">
        <f t="shared" si="87"/>
        <v>12.413952835418701</v>
      </c>
      <c r="O325" s="6">
        <f t="shared" si="88"/>
        <v>9.9500000000000171</v>
      </c>
      <c r="P325" s="6">
        <f t="shared" si="89"/>
        <v>24.827905670837403</v>
      </c>
      <c r="Q325" s="6">
        <f t="shared" si="90"/>
        <v>-0.20229568922345614</v>
      </c>
      <c r="R325" s="9">
        <f t="shared" si="91"/>
        <v>0.72096294537743411</v>
      </c>
      <c r="S325" s="9">
        <f t="shared" si="92"/>
        <v>17.900000000000034</v>
      </c>
      <c r="T325">
        <f t="shared" si="93"/>
        <v>9.9500000000000171</v>
      </c>
      <c r="U325" s="9">
        <f t="shared" si="94"/>
        <v>0.40075873220700942</v>
      </c>
      <c r="V325" s="9">
        <f t="shared" si="95"/>
        <v>0.25696891572670488</v>
      </c>
      <c r="W325" s="9">
        <f t="shared" si="96"/>
        <v>3.1899999999999977</v>
      </c>
      <c r="X325">
        <f t="shared" si="97"/>
        <v>236.36500000000001</v>
      </c>
      <c r="Y325" s="9">
        <f t="shared" si="98"/>
        <v>19.040268892082334</v>
      </c>
      <c r="Z325" s="10">
        <f t="shared" si="99"/>
        <v>0.31660701192487828</v>
      </c>
      <c r="AA325">
        <f t="shared" si="100"/>
        <v>7.9500000000000171</v>
      </c>
    </row>
    <row r="326" spans="1:27">
      <c r="A326" s="1">
        <f t="shared" si="83"/>
        <v>7006002</v>
      </c>
      <c r="B326" s="1">
        <v>2</v>
      </c>
      <c r="C326" s="1">
        <v>6</v>
      </c>
      <c r="D326" s="2">
        <v>7</v>
      </c>
      <c r="E326" s="5">
        <v>45.45</v>
      </c>
      <c r="F326" s="5">
        <v>41.31</v>
      </c>
      <c r="G326" s="5">
        <v>14.59</v>
      </c>
      <c r="H326" s="5">
        <v>40.72</v>
      </c>
      <c r="I326" s="5">
        <v>22.15</v>
      </c>
      <c r="J326" s="5">
        <v>21.11</v>
      </c>
      <c r="K326" s="6">
        <f t="shared" si="84"/>
        <v>43.085000000000001</v>
      </c>
      <c r="L326" s="6">
        <f t="shared" si="85"/>
        <v>4.730000000000004</v>
      </c>
      <c r="M326" s="6">
        <f t="shared" si="86"/>
        <v>31.73</v>
      </c>
      <c r="N326" s="5">
        <f t="shared" si="87"/>
        <v>12.830629368818974</v>
      </c>
      <c r="O326" s="6">
        <f t="shared" si="88"/>
        <v>19.160000000000004</v>
      </c>
      <c r="P326" s="6">
        <f t="shared" si="89"/>
        <v>25.661258737637947</v>
      </c>
      <c r="Q326" s="6">
        <f t="shared" si="90"/>
        <v>-0.35347597464662883</v>
      </c>
      <c r="R326" s="9">
        <f t="shared" si="91"/>
        <v>0.56232627352902187</v>
      </c>
      <c r="S326" s="9">
        <f t="shared" si="92"/>
        <v>14.43</v>
      </c>
      <c r="T326">
        <f t="shared" si="93"/>
        <v>19.160000000000004</v>
      </c>
      <c r="U326" s="9">
        <f t="shared" si="94"/>
        <v>0.74665082472737787</v>
      </c>
      <c r="V326" s="9">
        <f t="shared" si="95"/>
        <v>0.88499166125045658</v>
      </c>
      <c r="W326" s="9">
        <f t="shared" si="96"/>
        <v>11.355</v>
      </c>
      <c r="X326">
        <f t="shared" si="97"/>
        <v>31.73</v>
      </c>
      <c r="Y326" s="9">
        <f t="shared" si="98"/>
        <v>2.4729885875365025</v>
      </c>
      <c r="Z326" s="10">
        <f t="shared" si="99"/>
        <v>0.31688483712541377</v>
      </c>
      <c r="AA326">
        <f t="shared" si="100"/>
        <v>4.730000000000004</v>
      </c>
    </row>
    <row r="327" spans="1:27">
      <c r="A327" s="1">
        <f t="shared" si="83"/>
        <v>6007002</v>
      </c>
      <c r="B327" s="1">
        <v>2</v>
      </c>
      <c r="C327" s="1">
        <v>7</v>
      </c>
      <c r="D327" s="2">
        <v>6</v>
      </c>
      <c r="E327" s="5">
        <v>51.13</v>
      </c>
      <c r="F327" s="5">
        <v>41.64</v>
      </c>
      <c r="G327" s="5">
        <v>15.73</v>
      </c>
      <c r="H327" s="5">
        <v>50.51</v>
      </c>
      <c r="I327" s="5">
        <v>55.02</v>
      </c>
      <c r="J327" s="5">
        <v>27.31</v>
      </c>
      <c r="K327" s="6">
        <f t="shared" si="84"/>
        <v>50.82</v>
      </c>
      <c r="L327" s="6">
        <f t="shared" si="85"/>
        <v>0.62000000000000455</v>
      </c>
      <c r="M327" s="6">
        <f t="shared" si="86"/>
        <v>48.33</v>
      </c>
      <c r="N327" s="5">
        <f t="shared" si="87"/>
        <v>15.758085226321121</v>
      </c>
      <c r="O327" s="6">
        <f t="shared" si="88"/>
        <v>-13.380000000000003</v>
      </c>
      <c r="P327" s="6">
        <f t="shared" si="89"/>
        <v>31.516170452642243</v>
      </c>
      <c r="Q327" s="6">
        <f t="shared" si="90"/>
        <v>-0.50178068579609336</v>
      </c>
      <c r="R327" s="9">
        <f t="shared" si="91"/>
        <v>0.44421640697232234</v>
      </c>
      <c r="S327" s="9">
        <f t="shared" si="92"/>
        <v>14.000000000000007</v>
      </c>
      <c r="T327">
        <f t="shared" si="93"/>
        <v>13.380000000000003</v>
      </c>
      <c r="U327" s="9">
        <f t="shared" si="94"/>
        <v>0.42454396609211936</v>
      </c>
      <c r="V327" s="9">
        <f t="shared" si="95"/>
        <v>0.15801412190872613</v>
      </c>
      <c r="W327" s="9">
        <f t="shared" si="96"/>
        <v>2.490000000000002</v>
      </c>
      <c r="X327">
        <f t="shared" si="97"/>
        <v>48.33</v>
      </c>
      <c r="Y327" s="9">
        <f t="shared" si="98"/>
        <v>3.0669969927103327</v>
      </c>
      <c r="Z327" s="10">
        <f t="shared" si="99"/>
        <v>0.31747913317255988</v>
      </c>
      <c r="AA327">
        <f t="shared" si="100"/>
        <v>0.62000000000000455</v>
      </c>
    </row>
    <row r="328" spans="1:27">
      <c r="A328" s="1">
        <f t="shared" si="83"/>
        <v>4007004</v>
      </c>
      <c r="B328" s="1">
        <v>4</v>
      </c>
      <c r="C328" s="1">
        <v>7</v>
      </c>
      <c r="D328" s="2">
        <v>4</v>
      </c>
      <c r="E328" s="5">
        <v>684.28</v>
      </c>
      <c r="F328" s="5">
        <v>747.49</v>
      </c>
      <c r="G328" s="5">
        <v>20.14</v>
      </c>
      <c r="H328" s="5">
        <v>677.61</v>
      </c>
      <c r="I328" s="5">
        <v>709.29</v>
      </c>
      <c r="J328" s="5">
        <v>28.36</v>
      </c>
      <c r="K328" s="6">
        <f t="shared" si="84"/>
        <v>680.94499999999994</v>
      </c>
      <c r="L328" s="6">
        <f t="shared" si="85"/>
        <v>6.6699999999999591</v>
      </c>
      <c r="M328" s="6">
        <f t="shared" si="86"/>
        <v>728.39</v>
      </c>
      <c r="N328" s="5">
        <f t="shared" si="87"/>
        <v>17.391874539565883</v>
      </c>
      <c r="O328" s="6">
        <f t="shared" si="88"/>
        <v>38.200000000000045</v>
      </c>
      <c r="P328" s="6">
        <f t="shared" si="89"/>
        <v>34.783749079131766</v>
      </c>
      <c r="Q328" s="6">
        <f t="shared" si="90"/>
        <v>-0.32950406526374038</v>
      </c>
      <c r="R328" s="9">
        <f t="shared" si="91"/>
        <v>0.90645778085250328</v>
      </c>
      <c r="S328" s="9">
        <f t="shared" si="92"/>
        <v>31.530000000000086</v>
      </c>
      <c r="T328">
        <f t="shared" si="93"/>
        <v>38.200000000000045</v>
      </c>
      <c r="U328" s="9">
        <f t="shared" si="94"/>
        <v>1.0982139939284989</v>
      </c>
      <c r="V328" s="9">
        <f t="shared" si="95"/>
        <v>2.7279980597873101</v>
      </c>
      <c r="W328" s="9">
        <f t="shared" si="96"/>
        <v>47.44500000000005</v>
      </c>
      <c r="X328">
        <f t="shared" si="97"/>
        <v>728.39</v>
      </c>
      <c r="Y328" s="9">
        <f t="shared" si="98"/>
        <v>41.881051886784206</v>
      </c>
      <c r="Z328" s="10">
        <f t="shared" si="99"/>
        <v>0.31750433067912631</v>
      </c>
      <c r="AA328">
        <f t="shared" si="100"/>
        <v>6.6699999999999591</v>
      </c>
    </row>
    <row r="329" spans="1:27">
      <c r="A329" s="1">
        <f t="shared" si="83"/>
        <v>1007005</v>
      </c>
      <c r="B329" s="1">
        <v>5</v>
      </c>
      <c r="C329" s="1">
        <v>7</v>
      </c>
      <c r="D329" s="2">
        <v>1</v>
      </c>
      <c r="E329" s="5">
        <v>2798.58</v>
      </c>
      <c r="F329" s="5">
        <v>2878.29</v>
      </c>
      <c r="G329" s="5">
        <v>73.06</v>
      </c>
      <c r="H329" s="5">
        <v>2823.97</v>
      </c>
      <c r="I329" s="5">
        <v>2914.01</v>
      </c>
      <c r="J329" s="5">
        <v>74</v>
      </c>
      <c r="K329" s="6">
        <f t="shared" si="84"/>
        <v>2811.2749999999996</v>
      </c>
      <c r="L329" s="6">
        <f t="shared" si="85"/>
        <v>-25.389999999999873</v>
      </c>
      <c r="M329" s="6">
        <f t="shared" si="86"/>
        <v>2896.15</v>
      </c>
      <c r="N329" s="5">
        <f t="shared" si="87"/>
        <v>51.994623760538936</v>
      </c>
      <c r="O329" s="6">
        <f t="shared" si="88"/>
        <v>-35.720000000000255</v>
      </c>
      <c r="P329" s="6">
        <f t="shared" si="89"/>
        <v>103.98924752107787</v>
      </c>
      <c r="Q329" s="6">
        <f t="shared" si="90"/>
        <v>-1.2783375438316385E-2</v>
      </c>
      <c r="R329" s="9">
        <f t="shared" si="91"/>
        <v>9.9337193471917037E-2</v>
      </c>
      <c r="S329" s="9">
        <f t="shared" si="92"/>
        <v>10.330000000000382</v>
      </c>
      <c r="T329">
        <f t="shared" si="93"/>
        <v>35.720000000000255</v>
      </c>
      <c r="U329" s="9">
        <f t="shared" si="94"/>
        <v>0.34349705235399525</v>
      </c>
      <c r="V329" s="9">
        <f t="shared" si="95"/>
        <v>1.6323803089890982</v>
      </c>
      <c r="W329" s="9">
        <f t="shared" si="96"/>
        <v>84.875000000000455</v>
      </c>
      <c r="X329">
        <f t="shared" si="97"/>
        <v>2896.15</v>
      </c>
      <c r="Y329" s="9">
        <f t="shared" si="98"/>
        <v>55.70095118561121</v>
      </c>
      <c r="Z329" s="10">
        <f t="shared" si="99"/>
        <v>0.31752322749682421</v>
      </c>
      <c r="AA329">
        <f t="shared" si="100"/>
        <v>25.389999999999873</v>
      </c>
    </row>
    <row r="330" spans="1:27">
      <c r="A330" s="1">
        <f t="shared" si="83"/>
        <v>1008004</v>
      </c>
      <c r="B330" s="1">
        <v>4</v>
      </c>
      <c r="C330" s="1">
        <v>8</v>
      </c>
      <c r="D330" s="2">
        <v>1</v>
      </c>
      <c r="E330" s="5">
        <v>2193.7800000000002</v>
      </c>
      <c r="F330" s="5">
        <v>2283.21</v>
      </c>
      <c r="G330" s="5">
        <v>58.01</v>
      </c>
      <c r="H330" s="5">
        <v>2205.29</v>
      </c>
      <c r="I330" s="5">
        <v>2307.08</v>
      </c>
      <c r="J330" s="5">
        <v>50.09</v>
      </c>
      <c r="K330" s="6">
        <f t="shared" si="84"/>
        <v>2199.5349999999999</v>
      </c>
      <c r="L330" s="6">
        <f t="shared" si="85"/>
        <v>-11.509999999999764</v>
      </c>
      <c r="M330" s="6">
        <f t="shared" si="86"/>
        <v>2295.145</v>
      </c>
      <c r="N330" s="5">
        <f t="shared" si="87"/>
        <v>38.321561163397298</v>
      </c>
      <c r="O330" s="6">
        <f t="shared" si="88"/>
        <v>-23.869999999999891</v>
      </c>
      <c r="P330" s="6">
        <f t="shared" si="89"/>
        <v>76.643122326794597</v>
      </c>
      <c r="Q330" s="6">
        <f t="shared" si="90"/>
        <v>0.14574863552596248</v>
      </c>
      <c r="R330" s="9">
        <f t="shared" si="91"/>
        <v>0.1612669163881264</v>
      </c>
      <c r="S330" s="9">
        <f t="shared" si="92"/>
        <v>12.360000000000127</v>
      </c>
      <c r="T330">
        <f t="shared" si="93"/>
        <v>23.869999999999891</v>
      </c>
      <c r="U330" s="9">
        <f t="shared" si="94"/>
        <v>0.3114434704032783</v>
      </c>
      <c r="V330" s="9">
        <f t="shared" si="95"/>
        <v>2.4949401093638555</v>
      </c>
      <c r="W330" s="9">
        <f t="shared" si="96"/>
        <v>95.610000000000127</v>
      </c>
      <c r="X330">
        <f t="shared" si="97"/>
        <v>2295.145</v>
      </c>
      <c r="Y330" s="9">
        <f t="shared" si="98"/>
        <v>59.891740584728566</v>
      </c>
      <c r="Z330" s="10">
        <f t="shared" si="99"/>
        <v>0.318188623303851</v>
      </c>
      <c r="AA330">
        <f t="shared" si="100"/>
        <v>11.509999999999764</v>
      </c>
    </row>
    <row r="331" spans="1:27">
      <c r="A331" s="1">
        <f t="shared" si="83"/>
        <v>3009001</v>
      </c>
      <c r="B331" s="1">
        <v>1</v>
      </c>
      <c r="C331" s="1">
        <v>9</v>
      </c>
      <c r="D331" s="2">
        <v>3</v>
      </c>
      <c r="E331" s="5">
        <v>441.92</v>
      </c>
      <c r="F331" s="5">
        <v>462.03</v>
      </c>
      <c r="G331" s="5">
        <v>23.2</v>
      </c>
      <c r="H331" s="5">
        <v>439.15</v>
      </c>
      <c r="I331" s="5">
        <v>426.12</v>
      </c>
      <c r="J331" s="5">
        <v>17.59</v>
      </c>
      <c r="K331" s="6">
        <f t="shared" si="84"/>
        <v>440.53499999999997</v>
      </c>
      <c r="L331" s="6">
        <f t="shared" si="85"/>
        <v>2.7700000000000387</v>
      </c>
      <c r="M331" s="6">
        <f t="shared" si="86"/>
        <v>444.07499999999999</v>
      </c>
      <c r="N331" s="5">
        <f t="shared" si="87"/>
        <v>14.557198391174039</v>
      </c>
      <c r="O331" s="6">
        <f t="shared" si="88"/>
        <v>35.909999999999968</v>
      </c>
      <c r="P331" s="6">
        <f t="shared" si="89"/>
        <v>29.114396782348077</v>
      </c>
      <c r="Q331" s="6">
        <f t="shared" si="90"/>
        <v>0.26996096611317838</v>
      </c>
      <c r="R331" s="9">
        <f t="shared" si="91"/>
        <v>1.1382684741073721</v>
      </c>
      <c r="S331" s="9">
        <f t="shared" si="92"/>
        <v>33.13999999999993</v>
      </c>
      <c r="T331">
        <f t="shared" si="93"/>
        <v>35.909999999999968</v>
      </c>
      <c r="U331" s="9">
        <f t="shared" si="94"/>
        <v>1.2334104075194865</v>
      </c>
      <c r="V331" s="9">
        <f t="shared" si="95"/>
        <v>0.24317866012915684</v>
      </c>
      <c r="W331" s="9">
        <f t="shared" si="96"/>
        <v>3.5400000000000205</v>
      </c>
      <c r="X331">
        <f t="shared" si="97"/>
        <v>444.07499999999999</v>
      </c>
      <c r="Y331" s="9">
        <f t="shared" si="98"/>
        <v>30.505526411540878</v>
      </c>
      <c r="Z331" s="10">
        <f t="shared" si="99"/>
        <v>0.31893102702622084</v>
      </c>
      <c r="AA331">
        <f t="shared" si="100"/>
        <v>2.7700000000000387</v>
      </c>
    </row>
    <row r="332" spans="1:27">
      <c r="A332" s="1">
        <f t="shared" si="83"/>
        <v>2009002</v>
      </c>
      <c r="B332" s="1">
        <v>2</v>
      </c>
      <c r="C332" s="1">
        <v>9</v>
      </c>
      <c r="D332" s="2">
        <v>2</v>
      </c>
      <c r="E332" s="5">
        <v>947.73</v>
      </c>
      <c r="F332" s="5">
        <v>952.79</v>
      </c>
      <c r="G332" s="5">
        <v>30.34</v>
      </c>
      <c r="H332" s="5">
        <v>975.49</v>
      </c>
      <c r="I332" s="5">
        <v>996.91</v>
      </c>
      <c r="J332" s="5">
        <v>26.05</v>
      </c>
      <c r="K332" s="6">
        <f t="shared" si="84"/>
        <v>961.61</v>
      </c>
      <c r="L332" s="6">
        <f t="shared" si="85"/>
        <v>-27.759999999999991</v>
      </c>
      <c r="M332" s="6">
        <f t="shared" si="86"/>
        <v>974.84999999999991</v>
      </c>
      <c r="N332" s="5">
        <f t="shared" si="87"/>
        <v>19.994487365271461</v>
      </c>
      <c r="O332" s="6">
        <f t="shared" si="88"/>
        <v>-44.120000000000005</v>
      </c>
      <c r="P332" s="6">
        <f t="shared" si="89"/>
        <v>39.988974730542921</v>
      </c>
      <c r="Q332" s="6">
        <f t="shared" si="90"/>
        <v>0.15127907063274429</v>
      </c>
      <c r="R332" s="9">
        <f t="shared" si="91"/>
        <v>0.40911276446166334</v>
      </c>
      <c r="S332" s="9">
        <f t="shared" si="92"/>
        <v>16.360000000000014</v>
      </c>
      <c r="T332">
        <f t="shared" si="93"/>
        <v>44.120000000000005</v>
      </c>
      <c r="U332" s="9">
        <f t="shared" si="94"/>
        <v>1.103304105626441</v>
      </c>
      <c r="V332" s="9">
        <f t="shared" si="95"/>
        <v>0.66218251851740528</v>
      </c>
      <c r="W332" s="9">
        <f t="shared" si="96"/>
        <v>13.239999999999895</v>
      </c>
      <c r="X332">
        <f t="shared" si="97"/>
        <v>974.84999999999991</v>
      </c>
      <c r="Y332" s="9">
        <f t="shared" si="98"/>
        <v>48.755938684040608</v>
      </c>
      <c r="Z332" s="10">
        <f t="shared" si="99"/>
        <v>0.31893729791292835</v>
      </c>
      <c r="AA332">
        <f t="shared" si="100"/>
        <v>27.759999999999991</v>
      </c>
    </row>
    <row r="333" spans="1:27">
      <c r="A333" s="1">
        <f t="shared" si="83"/>
        <v>6004005</v>
      </c>
      <c r="B333" s="1">
        <v>5</v>
      </c>
      <c r="C333" s="1">
        <v>4</v>
      </c>
      <c r="D333" s="2">
        <v>6</v>
      </c>
      <c r="E333" s="5">
        <v>1322.84</v>
      </c>
      <c r="F333" s="5">
        <v>1371.9</v>
      </c>
      <c r="G333" s="5">
        <v>40.57</v>
      </c>
      <c r="H333" s="5">
        <v>1305.3599999999999</v>
      </c>
      <c r="I333" s="5">
        <v>1370.29</v>
      </c>
      <c r="J333" s="5">
        <v>44.13</v>
      </c>
      <c r="K333" s="6">
        <f t="shared" si="84"/>
        <v>1314.1</v>
      </c>
      <c r="L333" s="6">
        <f t="shared" si="85"/>
        <v>17.480000000000018</v>
      </c>
      <c r="M333" s="6">
        <f t="shared" si="86"/>
        <v>1371.095</v>
      </c>
      <c r="N333" s="5">
        <f t="shared" si="87"/>
        <v>29.972411481227198</v>
      </c>
      <c r="O333" s="6">
        <f t="shared" si="88"/>
        <v>1.6100000000001273</v>
      </c>
      <c r="P333" s="6">
        <f t="shared" si="89"/>
        <v>59.944822962454396</v>
      </c>
      <c r="Q333" s="6">
        <f t="shared" si="90"/>
        <v>-8.3913153898647827E-2</v>
      </c>
      <c r="R333" s="9">
        <f t="shared" si="91"/>
        <v>0.26474346266632304</v>
      </c>
      <c r="S333" s="9">
        <f t="shared" si="92"/>
        <v>15.869999999999891</v>
      </c>
      <c r="T333">
        <f t="shared" si="93"/>
        <v>1.6100000000001273</v>
      </c>
      <c r="U333" s="9">
        <f t="shared" si="94"/>
        <v>2.6858032444411897E-2</v>
      </c>
      <c r="V333" s="9">
        <f t="shared" si="95"/>
        <v>1.9015820610796745</v>
      </c>
      <c r="W333" s="9">
        <f t="shared" si="96"/>
        <v>56.995000000000118</v>
      </c>
      <c r="X333">
        <f t="shared" si="97"/>
        <v>1371.095</v>
      </c>
      <c r="Y333" s="9">
        <f t="shared" si="98"/>
        <v>45.745234775612445</v>
      </c>
      <c r="Z333" s="10">
        <f t="shared" si="99"/>
        <v>0.31942448246807881</v>
      </c>
      <c r="AA333">
        <f t="shared" si="100"/>
        <v>17.480000000000018</v>
      </c>
    </row>
    <row r="334" spans="1:27">
      <c r="A334" s="1">
        <f t="shared" si="83"/>
        <v>5003006</v>
      </c>
      <c r="B334" s="1">
        <v>6</v>
      </c>
      <c r="C334" s="1">
        <v>3</v>
      </c>
      <c r="D334" s="2">
        <v>5</v>
      </c>
      <c r="E334" s="5">
        <v>2023.04</v>
      </c>
      <c r="F334" s="5">
        <v>2044.35</v>
      </c>
      <c r="G334" s="5">
        <v>48.53</v>
      </c>
      <c r="H334" s="5">
        <v>1974.48</v>
      </c>
      <c r="I334" s="5">
        <v>2133.04</v>
      </c>
      <c r="J334" s="5">
        <v>110.14</v>
      </c>
      <c r="K334" s="6">
        <f t="shared" si="84"/>
        <v>1998.76</v>
      </c>
      <c r="L334" s="6">
        <f t="shared" si="85"/>
        <v>48.559999999999945</v>
      </c>
      <c r="M334" s="6">
        <f t="shared" si="86"/>
        <v>2088.6949999999997</v>
      </c>
      <c r="N334" s="5">
        <f t="shared" si="87"/>
        <v>60.178859452468856</v>
      </c>
      <c r="O334" s="6">
        <f t="shared" si="88"/>
        <v>-88.690000000000055</v>
      </c>
      <c r="P334" s="6">
        <f t="shared" si="89"/>
        <v>120.35771890493771</v>
      </c>
      <c r="Q334" s="6">
        <f t="shared" si="90"/>
        <v>-0.67483583178922535</v>
      </c>
      <c r="R334" s="9">
        <f t="shared" si="91"/>
        <v>1.1403506251925923</v>
      </c>
      <c r="S334" s="9">
        <f t="shared" si="92"/>
        <v>137.25</v>
      </c>
      <c r="T334">
        <f t="shared" si="93"/>
        <v>88.690000000000055</v>
      </c>
      <c r="U334" s="9">
        <f t="shared" si="94"/>
        <v>0.73688668086215714</v>
      </c>
      <c r="V334" s="9">
        <f t="shared" si="95"/>
        <v>1.4944616900064913</v>
      </c>
      <c r="W334" s="9">
        <f t="shared" si="96"/>
        <v>89.934999999999718</v>
      </c>
      <c r="X334">
        <f t="shared" si="97"/>
        <v>2088.6949999999997</v>
      </c>
      <c r="Y334" s="9">
        <f t="shared" si="98"/>
        <v>34.708118748074916</v>
      </c>
      <c r="Z334" s="10">
        <f t="shared" si="99"/>
        <v>0.31969516730785907</v>
      </c>
      <c r="AA334">
        <f t="shared" si="100"/>
        <v>48.559999999999945</v>
      </c>
    </row>
    <row r="335" spans="1:27">
      <c r="A335" s="1">
        <f t="shared" si="83"/>
        <v>4006005</v>
      </c>
      <c r="B335" s="1">
        <v>5</v>
      </c>
      <c r="C335" s="1">
        <v>6</v>
      </c>
      <c r="D335" s="2">
        <v>4</v>
      </c>
      <c r="E335" s="5">
        <v>1557.85</v>
      </c>
      <c r="F335" s="5">
        <v>1578.96</v>
      </c>
      <c r="G335" s="5">
        <v>40.57</v>
      </c>
      <c r="H335" s="5">
        <v>1539.93</v>
      </c>
      <c r="I335" s="5">
        <v>1484.03</v>
      </c>
      <c r="J335" s="5">
        <v>43.32</v>
      </c>
      <c r="K335" s="6">
        <f t="shared" si="84"/>
        <v>1548.8899999999999</v>
      </c>
      <c r="L335" s="6">
        <f t="shared" si="85"/>
        <v>17.919999999999845</v>
      </c>
      <c r="M335" s="6">
        <f t="shared" si="86"/>
        <v>1531.4949999999999</v>
      </c>
      <c r="N335" s="5">
        <f t="shared" si="87"/>
        <v>29.675525690373203</v>
      </c>
      <c r="O335" s="6">
        <f t="shared" si="88"/>
        <v>94.930000000000064</v>
      </c>
      <c r="P335" s="6">
        <f t="shared" si="89"/>
        <v>59.351051380746405</v>
      </c>
      <c r="Q335" s="6">
        <f t="shared" si="90"/>
        <v>-6.5491668486609103E-2</v>
      </c>
      <c r="R335" s="9">
        <f t="shared" si="91"/>
        <v>1.2975338803346357</v>
      </c>
      <c r="S335" s="9">
        <f t="shared" si="92"/>
        <v>77.010000000000218</v>
      </c>
      <c r="T335">
        <f t="shared" si="93"/>
        <v>94.930000000000064</v>
      </c>
      <c r="U335" s="9">
        <f t="shared" si="94"/>
        <v>1.5994661895879327</v>
      </c>
      <c r="V335" s="9">
        <f t="shared" si="95"/>
        <v>0.58617327226128813</v>
      </c>
      <c r="W335" s="9">
        <f t="shared" si="96"/>
        <v>17.394999999999982</v>
      </c>
      <c r="X335">
        <f t="shared" si="97"/>
        <v>1531.4949999999999</v>
      </c>
      <c r="Y335" s="9">
        <f t="shared" si="98"/>
        <v>51.608015843736844</v>
      </c>
      <c r="Z335" s="10">
        <f t="shared" si="99"/>
        <v>0.32033107872949201</v>
      </c>
      <c r="AA335">
        <f t="shared" si="100"/>
        <v>17.919999999999845</v>
      </c>
    </row>
    <row r="336" spans="1:27">
      <c r="A336" s="1">
        <f t="shared" si="83"/>
        <v>3005006</v>
      </c>
      <c r="B336" s="1">
        <v>6</v>
      </c>
      <c r="C336" s="1">
        <v>5</v>
      </c>
      <c r="D336" s="2">
        <v>3</v>
      </c>
      <c r="E336" s="5">
        <v>1514.63</v>
      </c>
      <c r="F336" s="5">
        <v>1520.49</v>
      </c>
      <c r="G336" s="5">
        <v>34.82</v>
      </c>
      <c r="H336" s="5">
        <v>1498.86</v>
      </c>
      <c r="I336" s="5">
        <v>1492.71</v>
      </c>
      <c r="J336" s="5">
        <v>79.12</v>
      </c>
      <c r="K336" s="6">
        <f t="shared" si="84"/>
        <v>1506.7449999999999</v>
      </c>
      <c r="L336" s="6">
        <f t="shared" si="85"/>
        <v>15.770000000000209</v>
      </c>
      <c r="M336" s="6">
        <f t="shared" si="86"/>
        <v>1506.6</v>
      </c>
      <c r="N336" s="5">
        <f t="shared" si="87"/>
        <v>43.221542082623571</v>
      </c>
      <c r="O336" s="6">
        <f t="shared" si="88"/>
        <v>27.779999999999973</v>
      </c>
      <c r="P336" s="6">
        <f t="shared" si="89"/>
        <v>86.443084165247143</v>
      </c>
      <c r="Q336" s="6">
        <f t="shared" si="90"/>
        <v>-0.67549079367574061</v>
      </c>
      <c r="R336" s="9">
        <f t="shared" si="91"/>
        <v>0.13893534822335923</v>
      </c>
      <c r="S336" s="9">
        <f t="shared" si="92"/>
        <v>12.009999999999764</v>
      </c>
      <c r="T336">
        <f t="shared" si="93"/>
        <v>27.779999999999973</v>
      </c>
      <c r="U336" s="9">
        <f t="shared" si="94"/>
        <v>0.32136752486636072</v>
      </c>
      <c r="V336" s="9">
        <f t="shared" si="95"/>
        <v>3.3548085749183949E-3</v>
      </c>
      <c r="W336" s="9">
        <f t="shared" si="96"/>
        <v>0.14499999999998181</v>
      </c>
      <c r="X336">
        <f t="shared" si="97"/>
        <v>1506.6</v>
      </c>
      <c r="Y336" s="9">
        <f t="shared" si="98"/>
        <v>34.857617923949569</v>
      </c>
      <c r="Z336" s="10">
        <f t="shared" si="99"/>
        <v>0.32042003682666292</v>
      </c>
      <c r="AA336">
        <f t="shared" si="100"/>
        <v>15.770000000000209</v>
      </c>
    </row>
    <row r="337" spans="1:27">
      <c r="A337" s="1">
        <f t="shared" si="83"/>
        <v>8002004</v>
      </c>
      <c r="B337" s="1">
        <v>4</v>
      </c>
      <c r="C337" s="1">
        <v>2</v>
      </c>
      <c r="D337" s="2">
        <v>8</v>
      </c>
      <c r="E337" s="5">
        <v>146.87</v>
      </c>
      <c r="F337" s="5">
        <v>147.94</v>
      </c>
      <c r="G337" s="5">
        <v>19.66</v>
      </c>
      <c r="H337" s="5">
        <v>145.09</v>
      </c>
      <c r="I337" s="5">
        <v>145.74</v>
      </c>
      <c r="J337" s="5">
        <v>19.489999999999998</v>
      </c>
      <c r="K337" s="6">
        <f t="shared" si="84"/>
        <v>145.98000000000002</v>
      </c>
      <c r="L337" s="6">
        <f t="shared" si="85"/>
        <v>1.7800000000000011</v>
      </c>
      <c r="M337" s="6">
        <f t="shared" si="86"/>
        <v>146.84</v>
      </c>
      <c r="N337" s="5">
        <f t="shared" si="87"/>
        <v>13.841745735274868</v>
      </c>
      <c r="O337" s="6">
        <f t="shared" si="88"/>
        <v>2.1999999999999886</v>
      </c>
      <c r="P337" s="6">
        <f t="shared" si="89"/>
        <v>27.683491470549736</v>
      </c>
      <c r="Q337" s="6">
        <f t="shared" si="90"/>
        <v>8.6843828686114077E-3</v>
      </c>
      <c r="R337" s="9">
        <f t="shared" si="91"/>
        <v>1.5171496718424845E-2</v>
      </c>
      <c r="S337" s="9">
        <f t="shared" si="92"/>
        <v>0.41999999999998749</v>
      </c>
      <c r="T337">
        <f t="shared" si="93"/>
        <v>2.1999999999999886</v>
      </c>
      <c r="U337" s="9">
        <f t="shared" si="94"/>
        <v>7.9469744715560661E-2</v>
      </c>
      <c r="V337" s="9">
        <f t="shared" si="95"/>
        <v>6.2130891323073957E-2</v>
      </c>
      <c r="W337" s="9">
        <f t="shared" si="96"/>
        <v>0.85999999999998522</v>
      </c>
      <c r="X337">
        <f t="shared" si="97"/>
        <v>146.84</v>
      </c>
      <c r="Y337" s="9">
        <f t="shared" si="98"/>
        <v>10.608488467302717</v>
      </c>
      <c r="Z337" s="10">
        <f t="shared" si="99"/>
        <v>0.32055576737909425</v>
      </c>
      <c r="AA337">
        <f t="shared" si="100"/>
        <v>1.7800000000000011</v>
      </c>
    </row>
    <row r="338" spans="1:27">
      <c r="A338" s="1">
        <f t="shared" si="83"/>
        <v>7002005</v>
      </c>
      <c r="B338" s="1">
        <v>5</v>
      </c>
      <c r="C338" s="1">
        <v>2</v>
      </c>
      <c r="D338" s="2">
        <v>7</v>
      </c>
      <c r="E338" s="5">
        <v>1737.29</v>
      </c>
      <c r="F338" s="5">
        <v>1774.29</v>
      </c>
      <c r="G338" s="5">
        <v>50.06</v>
      </c>
      <c r="H338" s="5">
        <v>1729.65</v>
      </c>
      <c r="I338" s="5">
        <v>1818.88</v>
      </c>
      <c r="J338" s="5">
        <v>96.7</v>
      </c>
      <c r="K338" s="6">
        <f t="shared" si="84"/>
        <v>1733.47</v>
      </c>
      <c r="L338" s="6">
        <f t="shared" si="85"/>
        <v>7.6399999999998727</v>
      </c>
      <c r="M338" s="6">
        <f t="shared" si="86"/>
        <v>1796.585</v>
      </c>
      <c r="N338" s="5">
        <f t="shared" si="87"/>
        <v>54.444682017622256</v>
      </c>
      <c r="O338" s="6">
        <f t="shared" si="88"/>
        <v>-44.590000000000146</v>
      </c>
      <c r="P338" s="6">
        <f t="shared" si="89"/>
        <v>108.88936403524451</v>
      </c>
      <c r="Q338" s="6">
        <f t="shared" si="90"/>
        <v>-0.57729171154913628</v>
      </c>
      <c r="R338" s="9">
        <f t="shared" si="91"/>
        <v>0.47966117226191712</v>
      </c>
      <c r="S338" s="9">
        <f t="shared" si="92"/>
        <v>52.230000000000018</v>
      </c>
      <c r="T338">
        <f t="shared" si="93"/>
        <v>44.590000000000146</v>
      </c>
      <c r="U338" s="9">
        <f t="shared" si="94"/>
        <v>0.40949821311811113</v>
      </c>
      <c r="V338" s="9">
        <f t="shared" si="95"/>
        <v>1.1592500435501012</v>
      </c>
      <c r="W338" s="9">
        <f t="shared" si="96"/>
        <v>63.115000000000009</v>
      </c>
      <c r="X338">
        <f t="shared" si="97"/>
        <v>1796.585</v>
      </c>
      <c r="Y338" s="9">
        <f t="shared" si="98"/>
        <v>32.998356008737353</v>
      </c>
      <c r="Z338" s="10">
        <f t="shared" si="99"/>
        <v>0.32057448432462621</v>
      </c>
      <c r="AA338">
        <f t="shared" si="100"/>
        <v>7.6399999999998727</v>
      </c>
    </row>
    <row r="339" spans="1:27">
      <c r="A339" s="1">
        <f t="shared" si="83"/>
        <v>3002007</v>
      </c>
      <c r="B339" s="1">
        <v>7</v>
      </c>
      <c r="C339" s="1">
        <v>2</v>
      </c>
      <c r="D339" s="2">
        <v>3</v>
      </c>
      <c r="E339" s="5">
        <v>1609.75</v>
      </c>
      <c r="F339" s="5">
        <v>1598.74</v>
      </c>
      <c r="G339" s="5">
        <v>40.89</v>
      </c>
      <c r="H339" s="5">
        <v>1598.63</v>
      </c>
      <c r="I339" s="5">
        <v>1619.05</v>
      </c>
      <c r="J339" s="5">
        <v>41.24</v>
      </c>
      <c r="K339" s="6">
        <f t="shared" si="84"/>
        <v>1604.19</v>
      </c>
      <c r="L339" s="6">
        <f t="shared" si="85"/>
        <v>11.119999999999891</v>
      </c>
      <c r="M339" s="6">
        <f t="shared" si="86"/>
        <v>1608.895</v>
      </c>
      <c r="N339" s="5">
        <f t="shared" si="87"/>
        <v>29.037603637352721</v>
      </c>
      <c r="O339" s="6">
        <f t="shared" si="88"/>
        <v>-20.309999999999945</v>
      </c>
      <c r="P339" s="6">
        <f t="shared" si="89"/>
        <v>58.075207274705441</v>
      </c>
      <c r="Q339" s="6">
        <f t="shared" si="90"/>
        <v>-8.5229183945574466E-3</v>
      </c>
      <c r="R339" s="9">
        <f t="shared" si="91"/>
        <v>0.54119479679737825</v>
      </c>
      <c r="S339" s="9">
        <f t="shared" si="92"/>
        <v>31.429999999999836</v>
      </c>
      <c r="T339">
        <f t="shared" si="93"/>
        <v>20.309999999999945</v>
      </c>
      <c r="U339" s="9">
        <f t="shared" si="94"/>
        <v>0.34971894123305058</v>
      </c>
      <c r="V339" s="9">
        <f t="shared" si="95"/>
        <v>0.16203127705578357</v>
      </c>
      <c r="W339" s="9">
        <f t="shared" si="96"/>
        <v>4.7049999999999272</v>
      </c>
      <c r="X339">
        <f t="shared" si="97"/>
        <v>1608.895</v>
      </c>
      <c r="Y339" s="9">
        <f t="shared" si="98"/>
        <v>55.407292560822299</v>
      </c>
      <c r="Z339" s="10">
        <f t="shared" si="99"/>
        <v>0.32062439083762795</v>
      </c>
      <c r="AA339">
        <f t="shared" si="100"/>
        <v>11.119999999999891</v>
      </c>
    </row>
    <row r="340" spans="1:27">
      <c r="A340" s="1">
        <f t="shared" si="83"/>
        <v>2003007</v>
      </c>
      <c r="B340" s="1">
        <v>7</v>
      </c>
      <c r="C340" s="1">
        <v>3</v>
      </c>
      <c r="D340" s="2">
        <v>2</v>
      </c>
      <c r="E340" s="5">
        <v>874.97</v>
      </c>
      <c r="F340" s="5">
        <v>860.99</v>
      </c>
      <c r="G340" s="5">
        <v>21.29</v>
      </c>
      <c r="H340" s="5">
        <v>872.23</v>
      </c>
      <c r="I340" s="5">
        <v>846.4</v>
      </c>
      <c r="J340" s="5">
        <v>37.44</v>
      </c>
      <c r="K340" s="6">
        <f t="shared" si="84"/>
        <v>873.6</v>
      </c>
      <c r="L340" s="6">
        <f t="shared" si="85"/>
        <v>2.7400000000000091</v>
      </c>
      <c r="M340" s="6">
        <f t="shared" si="86"/>
        <v>853.69499999999994</v>
      </c>
      <c r="N340" s="5">
        <f t="shared" si="87"/>
        <v>21.534958207528518</v>
      </c>
      <c r="O340" s="6">
        <f t="shared" si="88"/>
        <v>14.590000000000032</v>
      </c>
      <c r="P340" s="6">
        <f t="shared" si="89"/>
        <v>43.069916415057037</v>
      </c>
      <c r="Q340" s="6">
        <f t="shared" si="90"/>
        <v>-0.51131021553055789</v>
      </c>
      <c r="R340" s="9">
        <f t="shared" si="91"/>
        <v>0.27513403754499322</v>
      </c>
      <c r="S340" s="9">
        <f t="shared" si="92"/>
        <v>11.850000000000023</v>
      </c>
      <c r="T340">
        <f t="shared" si="93"/>
        <v>14.590000000000032</v>
      </c>
      <c r="U340" s="9">
        <f t="shared" si="94"/>
        <v>0.33875152808282299</v>
      </c>
      <c r="V340" s="9">
        <f t="shared" si="95"/>
        <v>0.92431105777773892</v>
      </c>
      <c r="W340" s="9">
        <f t="shared" si="96"/>
        <v>19.905000000000086</v>
      </c>
      <c r="X340">
        <f t="shared" si="97"/>
        <v>853.69499999999994</v>
      </c>
      <c r="Y340" s="9">
        <f t="shared" si="98"/>
        <v>39.642287288096625</v>
      </c>
      <c r="Z340" s="10">
        <f t="shared" si="99"/>
        <v>0.32085043244477635</v>
      </c>
      <c r="AA340">
        <f t="shared" si="100"/>
        <v>2.7400000000000091</v>
      </c>
    </row>
    <row r="341" spans="1:27">
      <c r="A341" s="1">
        <f t="shared" si="83"/>
        <v>8004003</v>
      </c>
      <c r="B341" s="1">
        <v>3</v>
      </c>
      <c r="C341" s="1">
        <v>4</v>
      </c>
      <c r="D341" s="2">
        <v>8</v>
      </c>
      <c r="E341" s="5">
        <v>412.33</v>
      </c>
      <c r="F341" s="5">
        <v>407.1</v>
      </c>
      <c r="G341" s="5">
        <v>37.380000000000003</v>
      </c>
      <c r="H341" s="5">
        <v>407.79</v>
      </c>
      <c r="I341" s="5">
        <v>448.55</v>
      </c>
      <c r="J341" s="5">
        <v>25.09</v>
      </c>
      <c r="K341" s="6">
        <f t="shared" si="84"/>
        <v>410.06</v>
      </c>
      <c r="L341" s="6">
        <f t="shared" si="85"/>
        <v>4.5399999999999636</v>
      </c>
      <c r="M341" s="6">
        <f t="shared" si="86"/>
        <v>427.82500000000005</v>
      </c>
      <c r="N341" s="5">
        <f t="shared" si="87"/>
        <v>22.509845068325106</v>
      </c>
      <c r="O341" s="6">
        <f t="shared" si="88"/>
        <v>-41.449999999999989</v>
      </c>
      <c r="P341" s="6">
        <f t="shared" si="89"/>
        <v>45.019690136650212</v>
      </c>
      <c r="Q341" s="6">
        <f t="shared" si="90"/>
        <v>0.37880734024168977</v>
      </c>
      <c r="R341" s="9">
        <f t="shared" si="91"/>
        <v>1.0215530107027506</v>
      </c>
      <c r="S341" s="9">
        <f t="shared" si="92"/>
        <v>45.989999999999952</v>
      </c>
      <c r="T341">
        <f t="shared" si="93"/>
        <v>41.449999999999989</v>
      </c>
      <c r="U341" s="9">
        <f t="shared" si="94"/>
        <v>0.92070824730656764</v>
      </c>
      <c r="V341" s="9">
        <f t="shared" si="95"/>
        <v>0.78921022983841826</v>
      </c>
      <c r="W341" s="9">
        <f t="shared" si="96"/>
        <v>17.765000000000043</v>
      </c>
      <c r="X341">
        <f t="shared" si="97"/>
        <v>427.82500000000005</v>
      </c>
      <c r="Y341" s="9">
        <f t="shared" si="98"/>
        <v>19.006128149767548</v>
      </c>
      <c r="Z341" s="10">
        <f t="shared" si="99"/>
        <v>0.32164576788759397</v>
      </c>
      <c r="AA341">
        <f t="shared" si="100"/>
        <v>4.5399999999999636</v>
      </c>
    </row>
    <row r="342" spans="1:27">
      <c r="A342" s="1">
        <f t="shared" si="83"/>
        <v>2007005</v>
      </c>
      <c r="B342" s="1">
        <v>5</v>
      </c>
      <c r="C342" s="1">
        <v>7</v>
      </c>
      <c r="D342" s="2">
        <v>2</v>
      </c>
      <c r="E342" s="5">
        <v>2278.4899999999998</v>
      </c>
      <c r="F342" s="5">
        <v>2301.41</v>
      </c>
      <c r="G342" s="5">
        <v>42.87</v>
      </c>
      <c r="H342" s="5">
        <v>2292.4899999999998</v>
      </c>
      <c r="I342" s="5">
        <v>2381.17</v>
      </c>
      <c r="J342" s="5">
        <v>91.8</v>
      </c>
      <c r="K342" s="6">
        <f t="shared" si="84"/>
        <v>2285.4899999999998</v>
      </c>
      <c r="L342" s="6">
        <f t="shared" si="85"/>
        <v>-14</v>
      </c>
      <c r="M342" s="6">
        <f t="shared" si="86"/>
        <v>2341.29</v>
      </c>
      <c r="N342" s="5">
        <f t="shared" si="87"/>
        <v>50.658357898771257</v>
      </c>
      <c r="O342" s="6">
        <f t="shared" si="88"/>
        <v>-79.760000000000218</v>
      </c>
      <c r="P342" s="6">
        <f t="shared" si="89"/>
        <v>101.31671579754251</v>
      </c>
      <c r="Q342" s="6">
        <f t="shared" si="90"/>
        <v>-0.64192437759526177</v>
      </c>
      <c r="R342" s="9">
        <f t="shared" si="91"/>
        <v>0.64905380600182516</v>
      </c>
      <c r="S342" s="9">
        <f t="shared" si="92"/>
        <v>65.760000000000218</v>
      </c>
      <c r="T342">
        <f t="shared" si="93"/>
        <v>79.760000000000218</v>
      </c>
      <c r="U342" s="9">
        <f t="shared" si="94"/>
        <v>0.78723436080756615</v>
      </c>
      <c r="V342" s="9">
        <f t="shared" si="95"/>
        <v>1.1014964225943384</v>
      </c>
      <c r="W342" s="9">
        <f t="shared" si="96"/>
        <v>55.800000000000182</v>
      </c>
      <c r="X342">
        <f t="shared" si="97"/>
        <v>2341.29</v>
      </c>
      <c r="Y342" s="9">
        <f t="shared" si="98"/>
        <v>46.217250165876166</v>
      </c>
      <c r="Z342" s="10">
        <f t="shared" si="99"/>
        <v>0.32260347177301113</v>
      </c>
      <c r="AA342">
        <f t="shared" si="100"/>
        <v>14</v>
      </c>
    </row>
    <row r="343" spans="1:27">
      <c r="A343" s="1">
        <f t="shared" si="83"/>
        <v>8005002</v>
      </c>
      <c r="B343" s="1">
        <v>2</v>
      </c>
      <c r="C343" s="1">
        <v>5</v>
      </c>
      <c r="D343" s="2">
        <v>8</v>
      </c>
      <c r="E343" s="5">
        <v>1364.6</v>
      </c>
      <c r="F343" s="5">
        <v>1346.7</v>
      </c>
      <c r="G343" s="5">
        <v>49.46</v>
      </c>
      <c r="H343" s="5">
        <v>1376.95</v>
      </c>
      <c r="I343" s="5">
        <v>1306.52</v>
      </c>
      <c r="J343" s="5">
        <v>50.93</v>
      </c>
      <c r="K343" s="6">
        <f t="shared" si="84"/>
        <v>1370.7750000000001</v>
      </c>
      <c r="L343" s="6">
        <f t="shared" si="85"/>
        <v>-12.350000000000136</v>
      </c>
      <c r="M343" s="6">
        <f t="shared" si="86"/>
        <v>1326.6100000000001</v>
      </c>
      <c r="N343" s="5">
        <f t="shared" si="87"/>
        <v>35.497029805323152</v>
      </c>
      <c r="O343" s="6">
        <f t="shared" si="88"/>
        <v>40.180000000000064</v>
      </c>
      <c r="P343" s="6">
        <f t="shared" si="89"/>
        <v>70.994059610646303</v>
      </c>
      <c r="Q343" s="6">
        <f t="shared" si="90"/>
        <v>-2.9279507491483652E-2</v>
      </c>
      <c r="R343" s="9">
        <f t="shared" si="91"/>
        <v>0.7399210622422665</v>
      </c>
      <c r="S343" s="9">
        <f t="shared" si="92"/>
        <v>52.5300000000002</v>
      </c>
      <c r="T343">
        <f t="shared" si="93"/>
        <v>40.180000000000064</v>
      </c>
      <c r="U343" s="9">
        <f t="shared" si="94"/>
        <v>0.56596284562905386</v>
      </c>
      <c r="V343" s="9">
        <f t="shared" si="95"/>
        <v>1.2441886051372377</v>
      </c>
      <c r="W343" s="9">
        <f t="shared" si="96"/>
        <v>44.164999999999964</v>
      </c>
      <c r="X343">
        <f t="shared" si="97"/>
        <v>1326.6100000000001</v>
      </c>
      <c r="Y343" s="9">
        <f t="shared" si="98"/>
        <v>37.372422630162177</v>
      </c>
      <c r="Z343" s="10">
        <f t="shared" si="99"/>
        <v>0.3231609506113014</v>
      </c>
      <c r="AA343">
        <f t="shared" si="100"/>
        <v>12.350000000000136</v>
      </c>
    </row>
    <row r="344" spans="1:27">
      <c r="A344" s="1">
        <f t="shared" si="83"/>
        <v>2008004</v>
      </c>
      <c r="B344" s="1">
        <v>4</v>
      </c>
      <c r="C344" s="1">
        <v>8</v>
      </c>
      <c r="D344" s="2">
        <v>2</v>
      </c>
      <c r="E344" s="5">
        <v>255.01</v>
      </c>
      <c r="F344" s="5">
        <v>252.47</v>
      </c>
      <c r="G344" s="5">
        <v>13.4</v>
      </c>
      <c r="H344" s="5">
        <v>242.22</v>
      </c>
      <c r="I344" s="5">
        <v>217.2</v>
      </c>
      <c r="J344" s="5">
        <v>15.5</v>
      </c>
      <c r="K344" s="6">
        <f t="shared" si="84"/>
        <v>248.61500000000001</v>
      </c>
      <c r="L344" s="6">
        <f t="shared" si="85"/>
        <v>12.789999999999992</v>
      </c>
      <c r="M344" s="6">
        <f t="shared" si="86"/>
        <v>234.83499999999998</v>
      </c>
      <c r="N344" s="5">
        <f t="shared" si="87"/>
        <v>10.244632741099117</v>
      </c>
      <c r="O344" s="6">
        <f t="shared" si="88"/>
        <v>35.27000000000001</v>
      </c>
      <c r="P344" s="6">
        <f t="shared" si="89"/>
        <v>20.489265482198235</v>
      </c>
      <c r="Q344" s="6">
        <f t="shared" si="90"/>
        <v>-0.14456539863271478</v>
      </c>
      <c r="R344" s="9">
        <f t="shared" si="91"/>
        <v>1.0971598771820981</v>
      </c>
      <c r="S344" s="9">
        <f t="shared" si="92"/>
        <v>22.480000000000018</v>
      </c>
      <c r="T344">
        <f t="shared" si="93"/>
        <v>35.27000000000001</v>
      </c>
      <c r="U344" s="9">
        <f t="shared" si="94"/>
        <v>1.7213891845290294</v>
      </c>
      <c r="V344" s="9">
        <f t="shared" si="95"/>
        <v>1.345094582523962</v>
      </c>
      <c r="W344" s="9">
        <f t="shared" si="96"/>
        <v>13.78000000000003</v>
      </c>
      <c r="X344">
        <f t="shared" si="97"/>
        <v>234.83499999999998</v>
      </c>
      <c r="Y344" s="9">
        <f t="shared" si="98"/>
        <v>22.922734853919732</v>
      </c>
      <c r="Z344" s="10">
        <f t="shared" si="99"/>
        <v>0.32325841056343763</v>
      </c>
      <c r="AA344">
        <f t="shared" si="100"/>
        <v>12.789999999999992</v>
      </c>
    </row>
    <row r="345" spans="1:27">
      <c r="A345" s="1">
        <f t="shared" si="83"/>
        <v>4008003</v>
      </c>
      <c r="B345" s="1">
        <v>3</v>
      </c>
      <c r="C345" s="1">
        <v>8</v>
      </c>
      <c r="D345" s="2">
        <v>4</v>
      </c>
      <c r="E345" s="5">
        <v>377.81</v>
      </c>
      <c r="F345" s="5">
        <v>403.37</v>
      </c>
      <c r="G345" s="5">
        <v>26.19</v>
      </c>
      <c r="H345" s="5">
        <v>375.68</v>
      </c>
      <c r="I345" s="5">
        <v>401.26</v>
      </c>
      <c r="J345" s="5">
        <v>25.18</v>
      </c>
      <c r="K345" s="6">
        <f t="shared" si="84"/>
        <v>376.745</v>
      </c>
      <c r="L345" s="6">
        <f t="shared" si="85"/>
        <v>2.1299999999999955</v>
      </c>
      <c r="M345" s="6">
        <f t="shared" si="86"/>
        <v>402.315</v>
      </c>
      <c r="N345" s="5">
        <f t="shared" si="87"/>
        <v>18.165547748416508</v>
      </c>
      <c r="O345" s="6">
        <f t="shared" si="88"/>
        <v>2.1100000000000136</v>
      </c>
      <c r="P345" s="6">
        <f t="shared" si="89"/>
        <v>36.331095496833015</v>
      </c>
      <c r="Q345" s="6">
        <f t="shared" si="90"/>
        <v>3.9307366916209299E-2</v>
      </c>
      <c r="R345" s="9">
        <f t="shared" si="91"/>
        <v>5.5049262144394218E-4</v>
      </c>
      <c r="S345" s="9">
        <f t="shared" si="92"/>
        <v>1.999999999998181E-2</v>
      </c>
      <c r="T345">
        <f t="shared" si="93"/>
        <v>2.1100000000000136</v>
      </c>
      <c r="U345" s="9">
        <f t="shared" si="94"/>
        <v>5.8076971562389099E-2</v>
      </c>
      <c r="V345" s="9">
        <f t="shared" si="95"/>
        <v>1.40760963303344</v>
      </c>
      <c r="W345" s="9">
        <f t="shared" si="96"/>
        <v>25.569999999999993</v>
      </c>
      <c r="X345">
        <f t="shared" si="97"/>
        <v>402.315</v>
      </c>
      <c r="Y345" s="9">
        <f t="shared" si="98"/>
        <v>22.147143899642103</v>
      </c>
      <c r="Z345" s="10">
        <f t="shared" si="99"/>
        <v>0.32380240888541889</v>
      </c>
      <c r="AA345">
        <f t="shared" si="100"/>
        <v>2.1299999999999955</v>
      </c>
    </row>
    <row r="346" spans="1:27">
      <c r="A346" s="1">
        <f t="shared" si="83"/>
        <v>9003002</v>
      </c>
      <c r="B346" s="1">
        <v>2</v>
      </c>
      <c r="C346" s="1">
        <v>3</v>
      </c>
      <c r="D346" s="2">
        <v>9</v>
      </c>
      <c r="E346" s="5">
        <v>412.05</v>
      </c>
      <c r="F346" s="5">
        <v>402.92</v>
      </c>
      <c r="G346" s="5">
        <v>36.46</v>
      </c>
      <c r="H346" s="5">
        <v>424.47</v>
      </c>
      <c r="I346" s="5">
        <v>429.23</v>
      </c>
      <c r="J346" s="5">
        <v>24.45</v>
      </c>
      <c r="K346" s="6">
        <f t="shared" si="84"/>
        <v>418.26</v>
      </c>
      <c r="L346" s="6">
        <f t="shared" si="85"/>
        <v>-12.420000000000016</v>
      </c>
      <c r="M346" s="6">
        <f t="shared" si="86"/>
        <v>416.07500000000005</v>
      </c>
      <c r="N346" s="5">
        <f t="shared" si="87"/>
        <v>21.949567763397983</v>
      </c>
      <c r="O346" s="6">
        <f t="shared" si="88"/>
        <v>-26.310000000000002</v>
      </c>
      <c r="P346" s="6">
        <f t="shared" si="89"/>
        <v>43.899135526795966</v>
      </c>
      <c r="Q346" s="6">
        <f t="shared" si="90"/>
        <v>0.37959428977983417</v>
      </c>
      <c r="R346" s="9">
        <f t="shared" si="91"/>
        <v>0.31640714181083479</v>
      </c>
      <c r="S346" s="9">
        <f t="shared" si="92"/>
        <v>13.889999999999986</v>
      </c>
      <c r="T346">
        <f t="shared" si="93"/>
        <v>26.310000000000002</v>
      </c>
      <c r="U346" s="9">
        <f t="shared" si="94"/>
        <v>0.59932843060065311</v>
      </c>
      <c r="V346" s="9">
        <f t="shared" si="95"/>
        <v>9.9546379389007539E-2</v>
      </c>
      <c r="W346" s="9">
        <f t="shared" si="96"/>
        <v>2.1849999999999454</v>
      </c>
      <c r="X346">
        <f t="shared" si="97"/>
        <v>416.07500000000005</v>
      </c>
      <c r="Y346" s="9">
        <f t="shared" si="98"/>
        <v>18.955954143836319</v>
      </c>
      <c r="Z346" s="10">
        <f t="shared" si="99"/>
        <v>0.32411880537852167</v>
      </c>
      <c r="AA346">
        <f t="shared" si="100"/>
        <v>12.420000000000016</v>
      </c>
    </row>
    <row r="347" spans="1:27">
      <c r="A347" s="1">
        <f t="shared" si="83"/>
        <v>9001003</v>
      </c>
      <c r="B347" s="1">
        <v>3</v>
      </c>
      <c r="C347" s="1">
        <v>1</v>
      </c>
      <c r="D347" s="2">
        <v>9</v>
      </c>
      <c r="E347" s="5">
        <v>843.77</v>
      </c>
      <c r="F347" s="5">
        <v>844.47</v>
      </c>
      <c r="G347" s="5">
        <v>36.19</v>
      </c>
      <c r="H347" s="5">
        <v>857.41</v>
      </c>
      <c r="I347" s="5">
        <v>868.64</v>
      </c>
      <c r="J347" s="5">
        <v>35.07</v>
      </c>
      <c r="K347" s="6">
        <f t="shared" si="84"/>
        <v>850.58999999999992</v>
      </c>
      <c r="L347" s="6">
        <f t="shared" si="85"/>
        <v>-13.639999999999986</v>
      </c>
      <c r="M347" s="6">
        <f t="shared" si="86"/>
        <v>856.55500000000006</v>
      </c>
      <c r="N347" s="5">
        <f t="shared" si="87"/>
        <v>25.197326247044547</v>
      </c>
      <c r="O347" s="6">
        <f t="shared" si="88"/>
        <v>-24.169999999999959</v>
      </c>
      <c r="P347" s="6">
        <f t="shared" si="89"/>
        <v>50.394652494089094</v>
      </c>
      <c r="Q347" s="6">
        <f t="shared" si="90"/>
        <v>3.1426421501475954E-2</v>
      </c>
      <c r="R347" s="9">
        <f t="shared" si="91"/>
        <v>0.20895074137548741</v>
      </c>
      <c r="S347" s="9">
        <f t="shared" si="92"/>
        <v>10.529999999999973</v>
      </c>
      <c r="T347">
        <f t="shared" si="93"/>
        <v>24.169999999999959</v>
      </c>
      <c r="U347" s="9">
        <f t="shared" si="94"/>
        <v>0.47961437977640414</v>
      </c>
      <c r="V347" s="9">
        <f t="shared" si="95"/>
        <v>0.23673146672456147</v>
      </c>
      <c r="W347" s="9">
        <f t="shared" si="96"/>
        <v>5.9650000000001455</v>
      </c>
      <c r="X347">
        <f t="shared" si="97"/>
        <v>856.55500000000006</v>
      </c>
      <c r="Y347" s="9">
        <f t="shared" si="98"/>
        <v>33.993884573386723</v>
      </c>
      <c r="Z347" s="10">
        <f t="shared" si="99"/>
        <v>0.32432853713480098</v>
      </c>
      <c r="AA347">
        <f t="shared" si="100"/>
        <v>13.639999999999986</v>
      </c>
    </row>
    <row r="348" spans="1:27">
      <c r="A348" s="1">
        <f t="shared" si="83"/>
        <v>6001006</v>
      </c>
      <c r="B348" s="1">
        <v>6</v>
      </c>
      <c r="C348" s="1">
        <v>1</v>
      </c>
      <c r="D348" s="2">
        <v>6</v>
      </c>
      <c r="E348" s="5">
        <v>644.59</v>
      </c>
      <c r="F348" s="5">
        <v>694.51</v>
      </c>
      <c r="G348" s="5">
        <v>27.97</v>
      </c>
      <c r="H348" s="5">
        <v>653.54999999999995</v>
      </c>
      <c r="I348" s="5">
        <v>641.46</v>
      </c>
      <c r="J348" s="5">
        <v>28.31</v>
      </c>
      <c r="K348" s="6">
        <f t="shared" si="84"/>
        <v>649.06999999999994</v>
      </c>
      <c r="L348" s="6">
        <f t="shared" si="85"/>
        <v>-8.9599999999999227</v>
      </c>
      <c r="M348" s="6">
        <f t="shared" si="86"/>
        <v>667.98500000000001</v>
      </c>
      <c r="N348" s="5">
        <f t="shared" si="87"/>
        <v>19.898347921372768</v>
      </c>
      <c r="O348" s="6">
        <f t="shared" si="88"/>
        <v>53.049999999999955</v>
      </c>
      <c r="P348" s="6">
        <f t="shared" si="89"/>
        <v>39.796695842745535</v>
      </c>
      <c r="Q348" s="6">
        <f t="shared" si="90"/>
        <v>-1.2082003968993074E-2</v>
      </c>
      <c r="R348" s="9">
        <f t="shared" si="91"/>
        <v>1.5581695587249</v>
      </c>
      <c r="S348" s="9">
        <f t="shared" si="92"/>
        <v>62.009999999999877</v>
      </c>
      <c r="T348">
        <f t="shared" si="93"/>
        <v>53.049999999999955</v>
      </c>
      <c r="U348" s="9">
        <f t="shared" si="94"/>
        <v>1.333025239321981</v>
      </c>
      <c r="V348" s="9">
        <f t="shared" si="95"/>
        <v>0.95058142890764918</v>
      </c>
      <c r="W348" s="9">
        <f t="shared" si="96"/>
        <v>18.915000000000077</v>
      </c>
      <c r="X348">
        <f t="shared" si="97"/>
        <v>667.98500000000001</v>
      </c>
      <c r="Y348" s="9">
        <f t="shared" si="98"/>
        <v>33.569872365258973</v>
      </c>
      <c r="Z348" s="10">
        <f t="shared" si="99"/>
        <v>0.32438403166617191</v>
      </c>
      <c r="AA348">
        <f t="shared" si="100"/>
        <v>8.9599999999999227</v>
      </c>
    </row>
    <row r="349" spans="1:27">
      <c r="A349" s="1">
        <f t="shared" si="83"/>
        <v>5008002</v>
      </c>
      <c r="B349" s="1">
        <v>2</v>
      </c>
      <c r="C349" s="1">
        <v>8</v>
      </c>
      <c r="D349" s="2">
        <v>5</v>
      </c>
      <c r="E349" s="5">
        <v>107.18</v>
      </c>
      <c r="F349" s="5">
        <v>112.84</v>
      </c>
      <c r="G349" s="5">
        <v>14.87</v>
      </c>
      <c r="H349" s="5">
        <v>110.48</v>
      </c>
      <c r="I349" s="5">
        <v>125.14</v>
      </c>
      <c r="J349" s="5">
        <v>21.81</v>
      </c>
      <c r="K349" s="6">
        <f t="shared" si="84"/>
        <v>108.83000000000001</v>
      </c>
      <c r="L349" s="6">
        <f t="shared" si="85"/>
        <v>-3.2999999999999972</v>
      </c>
      <c r="M349" s="6">
        <f t="shared" si="86"/>
        <v>118.99000000000001</v>
      </c>
      <c r="N349" s="5">
        <f t="shared" si="87"/>
        <v>13.198418465861733</v>
      </c>
      <c r="O349" s="6">
        <f t="shared" si="88"/>
        <v>-12.299999999999997</v>
      </c>
      <c r="P349" s="6">
        <f t="shared" si="89"/>
        <v>26.396836931723467</v>
      </c>
      <c r="Q349" s="6">
        <f t="shared" si="90"/>
        <v>-0.36532973207250935</v>
      </c>
      <c r="R349" s="9">
        <f t="shared" si="91"/>
        <v>0.34094994120995936</v>
      </c>
      <c r="S349" s="9">
        <f t="shared" si="92"/>
        <v>9</v>
      </c>
      <c r="T349">
        <f t="shared" si="93"/>
        <v>12.299999999999997</v>
      </c>
      <c r="U349" s="9">
        <f t="shared" si="94"/>
        <v>0.46596491965361103</v>
      </c>
      <c r="V349" s="9">
        <f t="shared" si="95"/>
        <v>0.76978920059848577</v>
      </c>
      <c r="W349" s="9">
        <f t="shared" si="96"/>
        <v>10.159999999999997</v>
      </c>
      <c r="X349">
        <f t="shared" si="97"/>
        <v>118.99000000000001</v>
      </c>
      <c r="Y349" s="9">
        <f t="shared" si="98"/>
        <v>9.0154741121273485</v>
      </c>
      <c r="Z349" s="10">
        <f t="shared" si="99"/>
        <v>0.32490614029285442</v>
      </c>
      <c r="AA349">
        <f t="shared" si="100"/>
        <v>3.2999999999999972</v>
      </c>
    </row>
    <row r="350" spans="1:27">
      <c r="A350" s="1">
        <f t="shared" si="83"/>
        <v>1006006</v>
      </c>
      <c r="B350" s="1">
        <v>6</v>
      </c>
      <c r="C350" s="1">
        <v>6</v>
      </c>
      <c r="D350" s="2">
        <v>1</v>
      </c>
      <c r="E350" s="5">
        <v>1430.8</v>
      </c>
      <c r="F350" s="5">
        <v>1463.38</v>
      </c>
      <c r="G350" s="5">
        <v>54.05</v>
      </c>
      <c r="H350" s="5">
        <v>1460.87</v>
      </c>
      <c r="I350" s="5">
        <v>1482.9</v>
      </c>
      <c r="J350" s="5">
        <v>41.35</v>
      </c>
      <c r="K350" s="6">
        <f t="shared" si="84"/>
        <v>1445.835</v>
      </c>
      <c r="L350" s="6">
        <f t="shared" si="85"/>
        <v>-30.069999999999936</v>
      </c>
      <c r="M350" s="6">
        <f t="shared" si="86"/>
        <v>1473.14</v>
      </c>
      <c r="N350" s="5">
        <f t="shared" si="87"/>
        <v>34.026552132121765</v>
      </c>
      <c r="O350" s="6">
        <f t="shared" si="88"/>
        <v>-19.519999999999982</v>
      </c>
      <c r="P350" s="6">
        <f t="shared" si="89"/>
        <v>68.05310426424353</v>
      </c>
      <c r="Q350" s="6">
        <f t="shared" si="90"/>
        <v>0.26161112880501364</v>
      </c>
      <c r="R350" s="9">
        <f t="shared" si="91"/>
        <v>0.1550259920405003</v>
      </c>
      <c r="S350" s="9">
        <f t="shared" si="92"/>
        <v>10.549999999999955</v>
      </c>
      <c r="T350">
        <f t="shared" si="93"/>
        <v>19.519999999999982</v>
      </c>
      <c r="U350" s="9">
        <f t="shared" si="94"/>
        <v>0.28683482129199772</v>
      </c>
      <c r="V350" s="9">
        <f t="shared" si="95"/>
        <v>0.80246155690348608</v>
      </c>
      <c r="W350" s="9">
        <f t="shared" si="96"/>
        <v>27.305000000000064</v>
      </c>
      <c r="X350">
        <f t="shared" si="97"/>
        <v>1473.14</v>
      </c>
      <c r="Y350" s="9">
        <f t="shared" si="98"/>
        <v>43.293836950624382</v>
      </c>
      <c r="Z350" s="10">
        <f t="shared" si="99"/>
        <v>0.32594478059941379</v>
      </c>
      <c r="AA350">
        <f t="shared" si="100"/>
        <v>30.069999999999936</v>
      </c>
    </row>
    <row r="351" spans="1:27">
      <c r="A351" s="1">
        <f t="shared" si="83"/>
        <v>4001007</v>
      </c>
      <c r="B351" s="1">
        <v>7</v>
      </c>
      <c r="C351" s="1">
        <v>1</v>
      </c>
      <c r="D351" s="2">
        <v>4</v>
      </c>
      <c r="E351" s="5">
        <v>1683.26</v>
      </c>
      <c r="F351" s="5">
        <v>1707.06</v>
      </c>
      <c r="G351" s="5">
        <v>39.090000000000003</v>
      </c>
      <c r="H351" s="5">
        <v>1670.57</v>
      </c>
      <c r="I351" s="5">
        <v>1710.03</v>
      </c>
      <c r="J351" s="5">
        <v>42.76</v>
      </c>
      <c r="K351" s="6">
        <f t="shared" si="84"/>
        <v>1676.915</v>
      </c>
      <c r="L351" s="6">
        <f t="shared" si="85"/>
        <v>12.690000000000055</v>
      </c>
      <c r="M351" s="6">
        <f t="shared" si="86"/>
        <v>1708.5450000000001</v>
      </c>
      <c r="N351" s="5">
        <f t="shared" si="87"/>
        <v>28.967420061165267</v>
      </c>
      <c r="O351" s="6">
        <f t="shared" si="88"/>
        <v>-2.9700000000000273</v>
      </c>
      <c r="P351" s="6">
        <f t="shared" si="89"/>
        <v>57.934840122330534</v>
      </c>
      <c r="Q351" s="6">
        <f t="shared" si="90"/>
        <v>-8.9496308550440579E-2</v>
      </c>
      <c r="R351" s="9">
        <f t="shared" si="91"/>
        <v>0.27030367162373609</v>
      </c>
      <c r="S351" s="9">
        <f t="shared" si="92"/>
        <v>15.660000000000082</v>
      </c>
      <c r="T351">
        <f t="shared" si="93"/>
        <v>2.9700000000000273</v>
      </c>
      <c r="U351" s="9">
        <f t="shared" si="94"/>
        <v>5.1264489445881183E-2</v>
      </c>
      <c r="V351" s="9">
        <f t="shared" si="95"/>
        <v>1.0919163644264056</v>
      </c>
      <c r="W351" s="9">
        <f t="shared" si="96"/>
        <v>31.630000000000109</v>
      </c>
      <c r="X351">
        <f t="shared" si="97"/>
        <v>1708.5450000000001</v>
      </c>
      <c r="Y351" s="9">
        <f t="shared" si="98"/>
        <v>58.981607488425766</v>
      </c>
      <c r="Z351" s="10">
        <f t="shared" si="99"/>
        <v>0.32718343478849904</v>
      </c>
      <c r="AA351">
        <f t="shared" si="100"/>
        <v>12.690000000000055</v>
      </c>
    </row>
    <row r="352" spans="1:27">
      <c r="A352" s="1">
        <f t="shared" si="83"/>
        <v>3009002</v>
      </c>
      <c r="B352" s="1">
        <v>2</v>
      </c>
      <c r="C352" s="1">
        <v>9</v>
      </c>
      <c r="D352" s="2">
        <v>3</v>
      </c>
      <c r="E352" s="5">
        <v>278.25</v>
      </c>
      <c r="F352" s="5">
        <v>296.70999999999998</v>
      </c>
      <c r="G352" s="5">
        <v>19.43</v>
      </c>
      <c r="H352" s="5">
        <v>268.02</v>
      </c>
      <c r="I352" s="5">
        <v>276.68</v>
      </c>
      <c r="J352" s="5">
        <v>21.42</v>
      </c>
      <c r="K352" s="6">
        <f t="shared" si="84"/>
        <v>273.13499999999999</v>
      </c>
      <c r="L352" s="6">
        <f t="shared" si="85"/>
        <v>10.230000000000018</v>
      </c>
      <c r="M352" s="6">
        <f t="shared" si="86"/>
        <v>286.69499999999999</v>
      </c>
      <c r="N352" s="5">
        <f t="shared" si="87"/>
        <v>14.459783020502071</v>
      </c>
      <c r="O352" s="6">
        <f t="shared" si="88"/>
        <v>20.029999999999973</v>
      </c>
      <c r="P352" s="6">
        <f t="shared" si="89"/>
        <v>28.919566041004142</v>
      </c>
      <c r="Q352" s="6">
        <f t="shared" si="90"/>
        <v>-9.7198954541644775E-2</v>
      </c>
      <c r="R352" s="9">
        <f t="shared" si="91"/>
        <v>0.3388709217180107</v>
      </c>
      <c r="S352" s="9">
        <f t="shared" si="92"/>
        <v>9.7999999999999545</v>
      </c>
      <c r="T352">
        <f t="shared" si="93"/>
        <v>20.029999999999973</v>
      </c>
      <c r="U352" s="9">
        <f t="shared" si="94"/>
        <v>0.69261066959303841</v>
      </c>
      <c r="V352" s="9">
        <f t="shared" si="95"/>
        <v>0.93777340785637686</v>
      </c>
      <c r="W352" s="9">
        <f t="shared" si="96"/>
        <v>13.560000000000002</v>
      </c>
      <c r="X352">
        <f t="shared" si="97"/>
        <v>286.69499999999999</v>
      </c>
      <c r="Y352" s="9">
        <f t="shared" si="98"/>
        <v>19.827061000397045</v>
      </c>
      <c r="Z352" s="10">
        <f t="shared" si="99"/>
        <v>0.32732399850912247</v>
      </c>
      <c r="AA352">
        <f t="shared" si="100"/>
        <v>10.230000000000018</v>
      </c>
    </row>
    <row r="353" spans="1:27">
      <c r="A353" s="1">
        <f t="shared" si="83"/>
        <v>9004001</v>
      </c>
      <c r="B353" s="1">
        <v>1</v>
      </c>
      <c r="C353" s="1">
        <v>4</v>
      </c>
      <c r="D353" s="2">
        <v>9</v>
      </c>
      <c r="E353" s="5">
        <v>276.88</v>
      </c>
      <c r="F353" s="5">
        <v>245.09</v>
      </c>
      <c r="G353" s="5">
        <v>28.73</v>
      </c>
      <c r="H353" s="5">
        <v>282.04000000000002</v>
      </c>
      <c r="I353" s="5">
        <v>229.39</v>
      </c>
      <c r="J353" s="5">
        <v>31.48</v>
      </c>
      <c r="K353" s="6">
        <f t="shared" si="84"/>
        <v>279.46000000000004</v>
      </c>
      <c r="L353" s="6">
        <f t="shared" si="85"/>
        <v>-5.160000000000025</v>
      </c>
      <c r="M353" s="6">
        <f t="shared" si="86"/>
        <v>237.24</v>
      </c>
      <c r="N353" s="5">
        <f t="shared" si="87"/>
        <v>21.309641597173801</v>
      </c>
      <c r="O353" s="6">
        <f t="shared" si="88"/>
        <v>15.700000000000017</v>
      </c>
      <c r="P353" s="6">
        <f t="shared" si="89"/>
        <v>42.619283194347602</v>
      </c>
      <c r="Q353" s="6">
        <f t="shared" si="90"/>
        <v>-9.1156793207763931E-2</v>
      </c>
      <c r="R353" s="9">
        <f t="shared" si="91"/>
        <v>0.48944980854972725</v>
      </c>
      <c r="S353" s="9">
        <f t="shared" si="92"/>
        <v>20.860000000000042</v>
      </c>
      <c r="T353">
        <f t="shared" si="93"/>
        <v>15.700000000000017</v>
      </c>
      <c r="U353" s="9">
        <f t="shared" si="94"/>
        <v>0.36837785207242141</v>
      </c>
      <c r="V353" s="9">
        <f t="shared" si="95"/>
        <v>1.9812627916557484</v>
      </c>
      <c r="W353" s="9">
        <f t="shared" si="96"/>
        <v>42.220000000000027</v>
      </c>
      <c r="X353">
        <f t="shared" si="97"/>
        <v>237.24</v>
      </c>
      <c r="Y353" s="9">
        <f t="shared" si="98"/>
        <v>11.132988742122441</v>
      </c>
      <c r="Z353" s="10">
        <f t="shared" si="99"/>
        <v>0.32774990465292281</v>
      </c>
      <c r="AA353">
        <f t="shared" si="100"/>
        <v>5.160000000000025</v>
      </c>
    </row>
    <row r="354" spans="1:27">
      <c r="A354" s="1">
        <f t="shared" si="83"/>
        <v>1004007</v>
      </c>
      <c r="B354" s="1">
        <v>7</v>
      </c>
      <c r="C354" s="1">
        <v>4</v>
      </c>
      <c r="D354" s="2">
        <v>1</v>
      </c>
      <c r="E354" s="5">
        <v>1103.3499999999999</v>
      </c>
      <c r="F354" s="5">
        <v>1101.8499999999999</v>
      </c>
      <c r="G354" s="5">
        <v>35.630000000000003</v>
      </c>
      <c r="H354" s="5">
        <v>1090.8900000000001</v>
      </c>
      <c r="I354" s="5">
        <v>1096.19</v>
      </c>
      <c r="J354" s="5">
        <v>38.200000000000003</v>
      </c>
      <c r="K354" s="6">
        <f t="shared" si="84"/>
        <v>1097.1199999999999</v>
      </c>
      <c r="L354" s="6">
        <f t="shared" si="85"/>
        <v>12.459999999999809</v>
      </c>
      <c r="M354" s="6">
        <f t="shared" si="86"/>
        <v>1099.02</v>
      </c>
      <c r="N354" s="5">
        <f t="shared" si="87"/>
        <v>26.118656646160041</v>
      </c>
      <c r="O354" s="6">
        <f t="shared" si="88"/>
        <v>5.6599999999998545</v>
      </c>
      <c r="P354" s="6">
        <f t="shared" si="89"/>
        <v>52.237313292320081</v>
      </c>
      <c r="Q354" s="6">
        <f t="shared" si="90"/>
        <v>-6.9535139133421076E-2</v>
      </c>
      <c r="R354" s="9">
        <f t="shared" si="91"/>
        <v>0.13017514821153117</v>
      </c>
      <c r="S354" s="9">
        <f t="shared" si="92"/>
        <v>6.7999999999999545</v>
      </c>
      <c r="T354">
        <f t="shared" si="93"/>
        <v>5.6599999999998545</v>
      </c>
      <c r="U354" s="9">
        <f t="shared" si="94"/>
        <v>0.1083516674819489</v>
      </c>
      <c r="V354" s="9">
        <f t="shared" si="95"/>
        <v>7.2744935765271398E-2</v>
      </c>
      <c r="W354" s="9">
        <f t="shared" si="96"/>
        <v>1.9000000000000909</v>
      </c>
      <c r="X354">
        <f t="shared" si="97"/>
        <v>1099.02</v>
      </c>
      <c r="Y354" s="9">
        <f t="shared" si="98"/>
        <v>42.077968055128814</v>
      </c>
      <c r="Z354" s="10">
        <f t="shared" si="99"/>
        <v>0.32784752553588076</v>
      </c>
      <c r="AA354">
        <f t="shared" si="100"/>
        <v>12.459999999999809</v>
      </c>
    </row>
    <row r="355" spans="1:27">
      <c r="A355" s="1">
        <f t="shared" si="83"/>
        <v>1009003</v>
      </c>
      <c r="B355" s="1">
        <v>3</v>
      </c>
      <c r="C355" s="1">
        <v>9</v>
      </c>
      <c r="D355" s="2">
        <v>1</v>
      </c>
      <c r="E355" s="5">
        <v>1954.27</v>
      </c>
      <c r="F355" s="5">
        <v>1942.52</v>
      </c>
      <c r="G355" s="5">
        <v>48.96</v>
      </c>
      <c r="H355" s="5">
        <v>1974.22</v>
      </c>
      <c r="I355" s="5">
        <v>1996.61</v>
      </c>
      <c r="J355" s="5">
        <v>46.25</v>
      </c>
      <c r="K355" s="6">
        <f t="shared" si="84"/>
        <v>1964.2449999999999</v>
      </c>
      <c r="L355" s="6">
        <f t="shared" si="85"/>
        <v>-19.950000000000045</v>
      </c>
      <c r="M355" s="6">
        <f t="shared" si="86"/>
        <v>1969.5650000000001</v>
      </c>
      <c r="N355" s="5">
        <f t="shared" si="87"/>
        <v>33.675451370397397</v>
      </c>
      <c r="O355" s="6">
        <f t="shared" si="88"/>
        <v>-54.089999999999918</v>
      </c>
      <c r="P355" s="6">
        <f t="shared" si="89"/>
        <v>67.350902740794794</v>
      </c>
      <c r="Q355" s="6">
        <f t="shared" si="90"/>
        <v>5.6880710645854482E-2</v>
      </c>
      <c r="R355" s="9">
        <f t="shared" si="91"/>
        <v>0.50689743731261228</v>
      </c>
      <c r="S355" s="9">
        <f t="shared" si="92"/>
        <v>34.139999999999873</v>
      </c>
      <c r="T355">
        <f t="shared" si="93"/>
        <v>54.089999999999918</v>
      </c>
      <c r="U355" s="9">
        <f t="shared" si="94"/>
        <v>0.80310727546102101</v>
      </c>
      <c r="V355" s="9">
        <f t="shared" si="95"/>
        <v>0.15797858034582252</v>
      </c>
      <c r="W355" s="9">
        <f t="shared" si="96"/>
        <v>5.3200000000001637</v>
      </c>
      <c r="X355">
        <f t="shared" si="97"/>
        <v>1969.5650000000001</v>
      </c>
      <c r="Y355" s="9">
        <f t="shared" si="98"/>
        <v>58.486669661430511</v>
      </c>
      <c r="Z355" s="10">
        <f t="shared" si="99"/>
        <v>0.32788565079917725</v>
      </c>
      <c r="AA355">
        <f t="shared" si="100"/>
        <v>19.950000000000045</v>
      </c>
    </row>
    <row r="356" spans="1:27">
      <c r="A356" s="1">
        <f t="shared" si="83"/>
        <v>6006004</v>
      </c>
      <c r="B356" s="1">
        <v>4</v>
      </c>
      <c r="C356" s="1">
        <v>6</v>
      </c>
      <c r="D356" s="2">
        <v>6</v>
      </c>
      <c r="E356" s="5">
        <v>954.29</v>
      </c>
      <c r="F356" s="5">
        <v>995.03</v>
      </c>
      <c r="G356" s="5">
        <v>30.15</v>
      </c>
      <c r="H356" s="5">
        <v>973.53</v>
      </c>
      <c r="I356" s="5">
        <v>986.92</v>
      </c>
      <c r="J356" s="5">
        <v>55.91</v>
      </c>
      <c r="K356" s="6">
        <f t="shared" si="84"/>
        <v>963.91</v>
      </c>
      <c r="L356" s="6">
        <f t="shared" si="85"/>
        <v>-19.240000000000009</v>
      </c>
      <c r="M356" s="6">
        <f t="shared" si="86"/>
        <v>990.97499999999991</v>
      </c>
      <c r="N356" s="5">
        <f t="shared" si="87"/>
        <v>31.760630503817143</v>
      </c>
      <c r="O356" s="6">
        <f t="shared" si="88"/>
        <v>8.1100000000000136</v>
      </c>
      <c r="P356" s="6">
        <f t="shared" si="89"/>
        <v>63.521261007634287</v>
      </c>
      <c r="Q356" s="6">
        <f t="shared" si="90"/>
        <v>-0.54942571044116373</v>
      </c>
      <c r="R356" s="9">
        <f t="shared" si="91"/>
        <v>0.43056450023422821</v>
      </c>
      <c r="S356" s="9">
        <f t="shared" si="92"/>
        <v>27.350000000000023</v>
      </c>
      <c r="T356">
        <f t="shared" si="93"/>
        <v>8.1100000000000136</v>
      </c>
      <c r="U356" s="9">
        <f t="shared" si="94"/>
        <v>0.12767378782082608</v>
      </c>
      <c r="V356" s="9">
        <f t="shared" si="95"/>
        <v>0.85215562697179892</v>
      </c>
      <c r="W356" s="9">
        <f t="shared" si="96"/>
        <v>27.064999999999941</v>
      </c>
      <c r="X356">
        <f t="shared" si="97"/>
        <v>990.97499999999991</v>
      </c>
      <c r="Y356" s="9">
        <f t="shared" si="98"/>
        <v>31.201364213500103</v>
      </c>
      <c r="Z356" s="10">
        <f t="shared" si="99"/>
        <v>0.32866396212545118</v>
      </c>
      <c r="AA356">
        <f t="shared" si="100"/>
        <v>19.240000000000009</v>
      </c>
    </row>
    <row r="357" spans="1:27">
      <c r="A357" s="1">
        <f t="shared" si="83"/>
        <v>8003004</v>
      </c>
      <c r="B357" s="1">
        <v>4</v>
      </c>
      <c r="C357" s="1">
        <v>3</v>
      </c>
      <c r="D357" s="2">
        <v>8</v>
      </c>
      <c r="E357" s="5">
        <v>526.35</v>
      </c>
      <c r="F357" s="5">
        <v>578.19000000000005</v>
      </c>
      <c r="G357" s="5">
        <v>27.84</v>
      </c>
      <c r="H357" s="5">
        <v>537.91</v>
      </c>
      <c r="I357" s="5">
        <v>581.17999999999995</v>
      </c>
      <c r="J357" s="5">
        <v>27.4</v>
      </c>
      <c r="K357" s="6">
        <f t="shared" si="84"/>
        <v>532.13</v>
      </c>
      <c r="L357" s="6">
        <f t="shared" si="85"/>
        <v>-11.559999999999945</v>
      </c>
      <c r="M357" s="6">
        <f t="shared" si="86"/>
        <v>579.68499999999995</v>
      </c>
      <c r="N357" s="5">
        <f t="shared" si="87"/>
        <v>19.530908837020359</v>
      </c>
      <c r="O357" s="6">
        <f t="shared" si="88"/>
        <v>-2.9899999999998954</v>
      </c>
      <c r="P357" s="6">
        <f t="shared" si="89"/>
        <v>39.061817674040718</v>
      </c>
      <c r="Q357" s="6">
        <f t="shared" si="90"/>
        <v>1.592947450875129E-2</v>
      </c>
      <c r="R357" s="9">
        <f t="shared" si="91"/>
        <v>0.21939583230647786</v>
      </c>
      <c r="S357" s="9">
        <f t="shared" si="92"/>
        <v>8.57000000000005</v>
      </c>
      <c r="T357">
        <f t="shared" si="93"/>
        <v>2.9899999999998954</v>
      </c>
      <c r="U357" s="9">
        <f t="shared" si="94"/>
        <v>7.6545337059083077E-2</v>
      </c>
      <c r="V357" s="9">
        <f t="shared" si="95"/>
        <v>2.4348585309998794</v>
      </c>
      <c r="W357" s="9">
        <f t="shared" si="96"/>
        <v>47.55499999999995</v>
      </c>
      <c r="X357">
        <f t="shared" si="97"/>
        <v>579.68499999999995</v>
      </c>
      <c r="Y357" s="9">
        <f t="shared" si="98"/>
        <v>29.680390443542557</v>
      </c>
      <c r="Z357" s="10">
        <f t="shared" si="99"/>
        <v>0.32912155809062404</v>
      </c>
      <c r="AA357">
        <f t="shared" si="100"/>
        <v>11.559999999999945</v>
      </c>
    </row>
    <row r="358" spans="1:27">
      <c r="A358" s="1">
        <f t="shared" si="83"/>
        <v>7003005</v>
      </c>
      <c r="B358" s="1">
        <v>5</v>
      </c>
      <c r="C358" s="1">
        <v>3</v>
      </c>
      <c r="D358" s="2">
        <v>7</v>
      </c>
      <c r="E358" s="5">
        <v>205.17</v>
      </c>
      <c r="F358" s="5">
        <v>205.83</v>
      </c>
      <c r="G358" s="5">
        <v>20.89</v>
      </c>
      <c r="H358" s="5">
        <v>190.46</v>
      </c>
      <c r="I358" s="5">
        <v>199.2</v>
      </c>
      <c r="J358" s="5">
        <v>17.57</v>
      </c>
      <c r="K358" s="6">
        <f t="shared" si="84"/>
        <v>197.815</v>
      </c>
      <c r="L358" s="6">
        <f t="shared" si="85"/>
        <v>14.70999999999998</v>
      </c>
      <c r="M358" s="6">
        <f t="shared" si="86"/>
        <v>202.51499999999999</v>
      </c>
      <c r="N358" s="5">
        <f t="shared" si="87"/>
        <v>13.648232486296532</v>
      </c>
      <c r="O358" s="6">
        <f t="shared" si="88"/>
        <v>6.6300000000000239</v>
      </c>
      <c r="P358" s="6">
        <f t="shared" si="89"/>
        <v>27.296464972593064</v>
      </c>
      <c r="Q358" s="6">
        <f t="shared" si="90"/>
        <v>0.17136990217381096</v>
      </c>
      <c r="R358" s="9">
        <f t="shared" si="91"/>
        <v>0.29600902564169596</v>
      </c>
      <c r="S358" s="9">
        <f t="shared" si="92"/>
        <v>8.0799999999999557</v>
      </c>
      <c r="T358">
        <f t="shared" si="93"/>
        <v>6.6300000000000239</v>
      </c>
      <c r="U358" s="9">
        <f t="shared" si="94"/>
        <v>0.24288859405995816</v>
      </c>
      <c r="V358" s="9">
        <f t="shared" si="95"/>
        <v>0.34436693577128102</v>
      </c>
      <c r="W358" s="9">
        <f t="shared" si="96"/>
        <v>4.6999999999999886</v>
      </c>
      <c r="X358">
        <f t="shared" si="97"/>
        <v>202.51499999999999</v>
      </c>
      <c r="Y358" s="9">
        <f t="shared" si="98"/>
        <v>14.838185105898114</v>
      </c>
      <c r="Z358" s="10">
        <f t="shared" si="99"/>
        <v>0.32913978793211857</v>
      </c>
      <c r="AA358">
        <f t="shared" si="100"/>
        <v>14.70999999999998</v>
      </c>
    </row>
    <row r="359" spans="1:27">
      <c r="A359" s="1">
        <f t="shared" si="83"/>
        <v>3003007</v>
      </c>
      <c r="B359" s="1">
        <v>7</v>
      </c>
      <c r="C359" s="1">
        <v>3</v>
      </c>
      <c r="D359" s="2">
        <v>3</v>
      </c>
      <c r="E359" s="5">
        <v>1597.29</v>
      </c>
      <c r="F359" s="5">
        <v>1631.8</v>
      </c>
      <c r="G359" s="5">
        <v>38.590000000000003</v>
      </c>
      <c r="H359" s="5">
        <v>1576.88</v>
      </c>
      <c r="I359" s="5">
        <v>1647.08</v>
      </c>
      <c r="J359" s="5">
        <v>52.4</v>
      </c>
      <c r="K359" s="6">
        <f t="shared" si="84"/>
        <v>1587.085</v>
      </c>
      <c r="L359" s="6">
        <f t="shared" si="85"/>
        <v>20.409999999999854</v>
      </c>
      <c r="M359" s="6">
        <f t="shared" si="86"/>
        <v>1639.44</v>
      </c>
      <c r="N359" s="5">
        <f t="shared" si="87"/>
        <v>32.538239426865125</v>
      </c>
      <c r="O359" s="6">
        <f t="shared" si="88"/>
        <v>-15.279999999999973</v>
      </c>
      <c r="P359" s="6">
        <f t="shared" si="89"/>
        <v>65.076478853730251</v>
      </c>
      <c r="Q359" s="6">
        <f t="shared" si="90"/>
        <v>-0.29671482868939991</v>
      </c>
      <c r="R359" s="9">
        <f t="shared" si="91"/>
        <v>0.54843163964385333</v>
      </c>
      <c r="S359" s="9">
        <f t="shared" si="92"/>
        <v>35.689999999999827</v>
      </c>
      <c r="T359">
        <f t="shared" si="93"/>
        <v>15.279999999999973</v>
      </c>
      <c r="U359" s="9">
        <f t="shared" si="94"/>
        <v>0.23480065715209034</v>
      </c>
      <c r="V359" s="9">
        <f t="shared" si="95"/>
        <v>1.6090298959682874</v>
      </c>
      <c r="W359" s="9">
        <f t="shared" si="96"/>
        <v>52.355000000000018</v>
      </c>
      <c r="X359">
        <f t="shared" si="97"/>
        <v>1639.44</v>
      </c>
      <c r="Y359" s="9">
        <f t="shared" si="98"/>
        <v>50.38502478552666</v>
      </c>
      <c r="Z359" s="10">
        <f t="shared" si="99"/>
        <v>0.32918839590726767</v>
      </c>
      <c r="AA359">
        <f t="shared" si="100"/>
        <v>20.409999999999854</v>
      </c>
    </row>
    <row r="360" spans="1:27">
      <c r="A360" s="1">
        <f t="shared" si="83"/>
        <v>9002003</v>
      </c>
      <c r="B360" s="1">
        <v>3</v>
      </c>
      <c r="C360" s="1">
        <v>2</v>
      </c>
      <c r="D360" s="2">
        <v>9</v>
      </c>
      <c r="E360" s="5">
        <v>90.03</v>
      </c>
      <c r="F360" s="5">
        <v>86.87</v>
      </c>
      <c r="G360" s="5">
        <v>19.86</v>
      </c>
      <c r="H360" s="5">
        <v>87.68</v>
      </c>
      <c r="I360" s="5">
        <v>67.33</v>
      </c>
      <c r="J360" s="5">
        <v>18.72</v>
      </c>
      <c r="K360" s="6">
        <f t="shared" si="84"/>
        <v>88.855000000000004</v>
      </c>
      <c r="L360" s="6">
        <f t="shared" si="85"/>
        <v>2.3499999999999943</v>
      </c>
      <c r="M360" s="6">
        <f t="shared" si="86"/>
        <v>77.099999999999994</v>
      </c>
      <c r="N360" s="5">
        <f t="shared" si="87"/>
        <v>13.646043382607282</v>
      </c>
      <c r="O360" s="6">
        <f t="shared" si="88"/>
        <v>19.540000000000006</v>
      </c>
      <c r="P360" s="6">
        <f t="shared" si="89"/>
        <v>27.292086765214563</v>
      </c>
      <c r="Q360" s="6">
        <f t="shared" si="90"/>
        <v>5.9046422271090679E-2</v>
      </c>
      <c r="R360" s="9">
        <f t="shared" si="91"/>
        <v>0.6298529001420925</v>
      </c>
      <c r="S360" s="9">
        <f t="shared" si="92"/>
        <v>17.190000000000012</v>
      </c>
      <c r="T360">
        <f t="shared" si="93"/>
        <v>19.540000000000006</v>
      </c>
      <c r="U360" s="9">
        <f t="shared" si="94"/>
        <v>0.71595844495500194</v>
      </c>
      <c r="V360" s="9">
        <f t="shared" si="95"/>
        <v>0.86142185470276877</v>
      </c>
      <c r="W360" s="9">
        <f t="shared" si="96"/>
        <v>11.75500000000001</v>
      </c>
      <c r="X360">
        <f t="shared" si="97"/>
        <v>77.099999999999994</v>
      </c>
      <c r="Y360" s="9">
        <f t="shared" si="98"/>
        <v>5.6499893660215585</v>
      </c>
      <c r="Z360" s="10">
        <f t="shared" si="99"/>
        <v>0.32943588147012764</v>
      </c>
      <c r="AA360">
        <f t="shared" si="100"/>
        <v>2.3499999999999943</v>
      </c>
    </row>
    <row r="361" spans="1:27">
      <c r="A361" s="1">
        <f t="shared" si="83"/>
        <v>6002006</v>
      </c>
      <c r="B361" s="1">
        <v>6</v>
      </c>
      <c r="C361" s="1">
        <v>2</v>
      </c>
      <c r="D361" s="2">
        <v>6</v>
      </c>
      <c r="E361" s="5">
        <v>579.17999999999995</v>
      </c>
      <c r="F361" s="5">
        <v>580.32000000000005</v>
      </c>
      <c r="G361" s="5">
        <v>30.98</v>
      </c>
      <c r="H361" s="5">
        <v>554.09</v>
      </c>
      <c r="I361" s="5">
        <v>547.91</v>
      </c>
      <c r="J361" s="5">
        <v>45.45</v>
      </c>
      <c r="K361" s="6">
        <f t="shared" si="84"/>
        <v>566.63499999999999</v>
      </c>
      <c r="L361" s="6">
        <f t="shared" si="85"/>
        <v>25.089999999999918</v>
      </c>
      <c r="M361" s="6">
        <f t="shared" si="86"/>
        <v>564.11500000000001</v>
      </c>
      <c r="N361" s="5">
        <f t="shared" si="87"/>
        <v>27.502104010420734</v>
      </c>
      <c r="O361" s="6">
        <f t="shared" si="88"/>
        <v>32.410000000000082</v>
      </c>
      <c r="P361" s="6">
        <f t="shared" si="89"/>
        <v>55.004208020841467</v>
      </c>
      <c r="Q361" s="6">
        <f t="shared" si="90"/>
        <v>-0.3655447568039919</v>
      </c>
      <c r="R361" s="9">
        <f t="shared" si="91"/>
        <v>0.13308072715503086</v>
      </c>
      <c r="S361" s="9">
        <f t="shared" si="92"/>
        <v>7.3200000000001637</v>
      </c>
      <c r="T361">
        <f t="shared" si="93"/>
        <v>32.410000000000082</v>
      </c>
      <c r="U361" s="9">
        <f t="shared" si="94"/>
        <v>0.58922764577793241</v>
      </c>
      <c r="V361" s="9">
        <f t="shared" si="95"/>
        <v>9.1629353123133292E-2</v>
      </c>
      <c r="W361" s="9">
        <f t="shared" si="96"/>
        <v>2.5199999999999818</v>
      </c>
      <c r="X361">
        <f t="shared" si="97"/>
        <v>564.11500000000001</v>
      </c>
      <c r="Y361" s="9">
        <f t="shared" si="98"/>
        <v>20.511703387720917</v>
      </c>
      <c r="Z361" s="10">
        <f t="shared" si="99"/>
        <v>0.32949051579673733</v>
      </c>
      <c r="AA361">
        <f t="shared" si="100"/>
        <v>25.089999999999918</v>
      </c>
    </row>
    <row r="362" spans="1:27">
      <c r="A362" s="1">
        <f t="shared" si="83"/>
        <v>4009001</v>
      </c>
      <c r="B362" s="1">
        <v>1</v>
      </c>
      <c r="C362" s="1">
        <v>9</v>
      </c>
      <c r="D362" s="2">
        <v>4</v>
      </c>
      <c r="E362" s="5">
        <v>1094.75</v>
      </c>
      <c r="F362" s="5">
        <v>1054.8399999999999</v>
      </c>
      <c r="G362" s="5">
        <v>35.9</v>
      </c>
      <c r="H362" s="5">
        <v>1098.0999999999999</v>
      </c>
      <c r="I362" s="5">
        <v>1148.8399999999999</v>
      </c>
      <c r="J362" s="5">
        <v>35.47</v>
      </c>
      <c r="K362" s="6">
        <f t="shared" si="84"/>
        <v>1096.425</v>
      </c>
      <c r="L362" s="6">
        <f t="shared" si="85"/>
        <v>-3.3499999999999091</v>
      </c>
      <c r="M362" s="6">
        <f t="shared" si="86"/>
        <v>1101.8399999999999</v>
      </c>
      <c r="N362" s="5">
        <f t="shared" si="87"/>
        <v>25.233563462182666</v>
      </c>
      <c r="O362" s="6">
        <f t="shared" si="88"/>
        <v>-94</v>
      </c>
      <c r="P362" s="6">
        <f t="shared" si="89"/>
        <v>50.467126924365331</v>
      </c>
      <c r="Q362" s="6">
        <f t="shared" si="90"/>
        <v>1.2049443508655871E-2</v>
      </c>
      <c r="R362" s="9">
        <f t="shared" si="91"/>
        <v>1.7962187571298938</v>
      </c>
      <c r="S362" s="9">
        <f t="shared" si="92"/>
        <v>90.650000000000091</v>
      </c>
      <c r="T362">
        <f t="shared" si="93"/>
        <v>94</v>
      </c>
      <c r="U362" s="9">
        <f t="shared" si="94"/>
        <v>1.8625986008848301</v>
      </c>
      <c r="V362" s="9">
        <f t="shared" si="95"/>
        <v>0.21459513667641036</v>
      </c>
      <c r="W362" s="9">
        <f t="shared" si="96"/>
        <v>5.4149999999999636</v>
      </c>
      <c r="X362">
        <f t="shared" si="97"/>
        <v>1101.8399999999999</v>
      </c>
      <c r="Y362" s="9">
        <f t="shared" si="98"/>
        <v>43.665651965934913</v>
      </c>
      <c r="Z362" s="10">
        <f t="shared" si="99"/>
        <v>0.33061306689240216</v>
      </c>
      <c r="AA362">
        <f t="shared" si="100"/>
        <v>3.3499999999999091</v>
      </c>
    </row>
    <row r="363" spans="1:27">
      <c r="A363" s="1">
        <f t="shared" si="83"/>
        <v>7006003</v>
      </c>
      <c r="B363" s="1">
        <v>3</v>
      </c>
      <c r="C363" s="1">
        <v>6</v>
      </c>
      <c r="D363" s="2">
        <v>7</v>
      </c>
      <c r="E363" s="5">
        <v>573.66</v>
      </c>
      <c r="F363" s="5">
        <v>604.74</v>
      </c>
      <c r="G363" s="5">
        <v>26.75</v>
      </c>
      <c r="H363" s="5">
        <v>586.66</v>
      </c>
      <c r="I363" s="5">
        <v>628.29</v>
      </c>
      <c r="J363" s="5">
        <v>38.72</v>
      </c>
      <c r="K363" s="6">
        <f t="shared" si="84"/>
        <v>580.16</v>
      </c>
      <c r="L363" s="6">
        <f t="shared" si="85"/>
        <v>-13</v>
      </c>
      <c r="M363" s="6">
        <f t="shared" si="86"/>
        <v>616.51499999999999</v>
      </c>
      <c r="N363" s="5">
        <f t="shared" si="87"/>
        <v>23.53083562052143</v>
      </c>
      <c r="O363" s="6">
        <f t="shared" si="88"/>
        <v>-23.549999999999955</v>
      </c>
      <c r="P363" s="6">
        <f t="shared" si="89"/>
        <v>47.061671241042859</v>
      </c>
      <c r="Q363" s="6">
        <f t="shared" si="90"/>
        <v>-0.35383582334646868</v>
      </c>
      <c r="R363" s="9">
        <f t="shared" si="91"/>
        <v>0.22417393436719296</v>
      </c>
      <c r="S363" s="9">
        <f t="shared" si="92"/>
        <v>10.549999999999955</v>
      </c>
      <c r="T363">
        <f t="shared" si="93"/>
        <v>23.549999999999955</v>
      </c>
      <c r="U363" s="9">
        <f t="shared" si="94"/>
        <v>0.50040721842155511</v>
      </c>
      <c r="V363" s="9">
        <f t="shared" si="95"/>
        <v>1.5449940064302066</v>
      </c>
      <c r="W363" s="9">
        <f t="shared" si="96"/>
        <v>36.355000000000018</v>
      </c>
      <c r="X363">
        <f t="shared" si="97"/>
        <v>616.51499999999999</v>
      </c>
      <c r="Y363" s="9">
        <f t="shared" si="98"/>
        <v>26.200302018273092</v>
      </c>
      <c r="Z363" s="10">
        <f t="shared" si="99"/>
        <v>0.33084135170803541</v>
      </c>
      <c r="AA363">
        <f t="shared" si="100"/>
        <v>13</v>
      </c>
    </row>
    <row r="364" spans="1:27">
      <c r="A364" s="1">
        <f t="shared" si="83"/>
        <v>7007001</v>
      </c>
      <c r="B364" s="1">
        <v>1</v>
      </c>
      <c r="C364" s="1">
        <v>7</v>
      </c>
      <c r="D364" s="2">
        <v>7</v>
      </c>
      <c r="E364" s="5">
        <v>58.48</v>
      </c>
      <c r="F364" s="5">
        <v>54.54</v>
      </c>
      <c r="G364" s="5">
        <v>21.23</v>
      </c>
      <c r="H364" s="5">
        <v>61.5</v>
      </c>
      <c r="I364" s="5">
        <v>23.29</v>
      </c>
      <c r="J364" s="5">
        <v>38.39</v>
      </c>
      <c r="K364" s="6">
        <f t="shared" si="84"/>
        <v>59.989999999999995</v>
      </c>
      <c r="L364" s="6">
        <f t="shared" si="85"/>
        <v>-3.0200000000000031</v>
      </c>
      <c r="M364" s="6">
        <f t="shared" si="86"/>
        <v>38.914999999999999</v>
      </c>
      <c r="N364" s="5">
        <f t="shared" si="87"/>
        <v>21.934590262870195</v>
      </c>
      <c r="O364" s="6">
        <f t="shared" si="88"/>
        <v>31.25</v>
      </c>
      <c r="P364" s="6">
        <f t="shared" si="89"/>
        <v>43.86918052574039</v>
      </c>
      <c r="Q364" s="6">
        <f t="shared" si="90"/>
        <v>-0.53160641307764855</v>
      </c>
      <c r="R364" s="9">
        <f t="shared" si="91"/>
        <v>0.781186235742242</v>
      </c>
      <c r="S364" s="9">
        <f t="shared" si="92"/>
        <v>34.270000000000003</v>
      </c>
      <c r="T364">
        <f t="shared" si="93"/>
        <v>31.25</v>
      </c>
      <c r="U364" s="9">
        <f t="shared" si="94"/>
        <v>0.71234519600073121</v>
      </c>
      <c r="V364" s="9">
        <f t="shared" si="95"/>
        <v>0.96081120036578616</v>
      </c>
      <c r="W364" s="9">
        <f t="shared" si="96"/>
        <v>21.074999999999996</v>
      </c>
      <c r="X364">
        <f t="shared" si="97"/>
        <v>38.914999999999999</v>
      </c>
      <c r="Y364" s="9">
        <f t="shared" si="98"/>
        <v>1.7741384513515812</v>
      </c>
      <c r="Z364" s="10">
        <f t="shared" si="99"/>
        <v>0.33084890811365841</v>
      </c>
      <c r="AA364">
        <f t="shared" si="100"/>
        <v>3.0200000000000031</v>
      </c>
    </row>
    <row r="365" spans="1:27">
      <c r="A365" s="1">
        <f t="shared" si="83"/>
        <v>2006006</v>
      </c>
      <c r="B365" s="1">
        <v>6</v>
      </c>
      <c r="C365" s="1">
        <v>6</v>
      </c>
      <c r="D365" s="2">
        <v>2</v>
      </c>
      <c r="E365" s="5">
        <v>78.760000000000005</v>
      </c>
      <c r="F365" s="5">
        <v>96.32</v>
      </c>
      <c r="G365" s="5">
        <v>7.81</v>
      </c>
      <c r="H365" s="5">
        <v>71.790000000000006</v>
      </c>
      <c r="I365" s="5">
        <v>72.67</v>
      </c>
      <c r="J365" s="5">
        <v>18.09</v>
      </c>
      <c r="K365" s="6">
        <f t="shared" si="84"/>
        <v>75.275000000000006</v>
      </c>
      <c r="L365" s="6">
        <f t="shared" si="85"/>
        <v>6.9699999999999989</v>
      </c>
      <c r="M365" s="6">
        <f t="shared" si="86"/>
        <v>84.495000000000005</v>
      </c>
      <c r="N365" s="5">
        <f t="shared" si="87"/>
        <v>9.8519566584511526</v>
      </c>
      <c r="O365" s="6">
        <f t="shared" si="88"/>
        <v>23.649999999999991</v>
      </c>
      <c r="P365" s="6">
        <f t="shared" si="89"/>
        <v>19.703913316902305</v>
      </c>
      <c r="Q365" s="6">
        <f t="shared" si="90"/>
        <v>-0.68578487457121051</v>
      </c>
      <c r="R365" s="9">
        <f t="shared" si="91"/>
        <v>0.84653234774899488</v>
      </c>
      <c r="S365" s="9">
        <f t="shared" si="92"/>
        <v>16.679999999999993</v>
      </c>
      <c r="T365">
        <f t="shared" si="93"/>
        <v>23.649999999999991</v>
      </c>
      <c r="U365" s="9">
        <f t="shared" si="94"/>
        <v>1.2002691861069381</v>
      </c>
      <c r="V365" s="9">
        <f t="shared" si="95"/>
        <v>0.9358547057848603</v>
      </c>
      <c r="W365" s="9">
        <f t="shared" si="96"/>
        <v>9.2199999999999989</v>
      </c>
      <c r="X365">
        <f t="shared" si="97"/>
        <v>84.495000000000005</v>
      </c>
      <c r="Y365" s="9">
        <f t="shared" si="98"/>
        <v>8.5764689116368533</v>
      </c>
      <c r="Z365" s="10">
        <f t="shared" si="99"/>
        <v>0.33089575397698895</v>
      </c>
      <c r="AA365">
        <f t="shared" si="100"/>
        <v>6.9699999999999989</v>
      </c>
    </row>
    <row r="366" spans="1:27">
      <c r="A366" s="1">
        <f t="shared" si="83"/>
        <v>3007005</v>
      </c>
      <c r="B366" s="1">
        <v>5</v>
      </c>
      <c r="C366" s="1">
        <v>7</v>
      </c>
      <c r="D366" s="2">
        <v>3</v>
      </c>
      <c r="E366" s="5">
        <v>56.46</v>
      </c>
      <c r="F366" s="5">
        <v>59.92</v>
      </c>
      <c r="G366" s="5">
        <v>15.08</v>
      </c>
      <c r="H366" s="5">
        <v>48.14</v>
      </c>
      <c r="I366" s="5">
        <v>35.979999999999997</v>
      </c>
      <c r="J366" s="5">
        <v>16.57</v>
      </c>
      <c r="K366" s="6">
        <f t="shared" si="84"/>
        <v>52.3</v>
      </c>
      <c r="L366" s="6">
        <f t="shared" si="85"/>
        <v>8.32</v>
      </c>
      <c r="M366" s="6">
        <f t="shared" si="86"/>
        <v>47.95</v>
      </c>
      <c r="N366" s="5">
        <f t="shared" si="87"/>
        <v>11.20235801070471</v>
      </c>
      <c r="O366" s="6">
        <f t="shared" si="88"/>
        <v>23.940000000000005</v>
      </c>
      <c r="P366" s="6">
        <f t="shared" si="89"/>
        <v>22.404716021409421</v>
      </c>
      <c r="Q366" s="6">
        <f t="shared" si="90"/>
        <v>-9.3946606110747816E-2</v>
      </c>
      <c r="R366" s="9">
        <f t="shared" si="91"/>
        <v>0.69717464774264037</v>
      </c>
      <c r="S366" s="9">
        <f t="shared" si="92"/>
        <v>15.620000000000005</v>
      </c>
      <c r="T366">
        <f t="shared" si="93"/>
        <v>23.940000000000005</v>
      </c>
      <c r="U366" s="9">
        <f t="shared" si="94"/>
        <v>1.0685250362969789</v>
      </c>
      <c r="V366" s="9">
        <f t="shared" si="95"/>
        <v>0.38831110341619474</v>
      </c>
      <c r="W366" s="9">
        <f t="shared" si="96"/>
        <v>4.3499999999999943</v>
      </c>
      <c r="X366">
        <f t="shared" si="97"/>
        <v>47.95</v>
      </c>
      <c r="Y366" s="9">
        <f t="shared" si="98"/>
        <v>4.2803488296107037</v>
      </c>
      <c r="Z366" s="10">
        <f t="shared" si="99"/>
        <v>0.33089726502345101</v>
      </c>
      <c r="AA366">
        <f t="shared" si="100"/>
        <v>8.32</v>
      </c>
    </row>
    <row r="367" spans="1:27">
      <c r="A367" s="1">
        <f t="shared" si="83"/>
        <v>6007003</v>
      </c>
      <c r="B367" s="1">
        <v>3</v>
      </c>
      <c r="C367" s="1">
        <v>7</v>
      </c>
      <c r="D367" s="2">
        <v>6</v>
      </c>
      <c r="E367" s="5">
        <v>166.73</v>
      </c>
      <c r="F367" s="5">
        <v>151.69999999999999</v>
      </c>
      <c r="G367" s="5">
        <v>15.91</v>
      </c>
      <c r="H367" s="5">
        <v>165.82</v>
      </c>
      <c r="I367" s="5">
        <v>206.53</v>
      </c>
      <c r="J367" s="5">
        <v>28.2</v>
      </c>
      <c r="K367" s="6">
        <f t="shared" si="84"/>
        <v>166.27499999999998</v>
      </c>
      <c r="L367" s="6">
        <f t="shared" si="85"/>
        <v>0.90999999999999659</v>
      </c>
      <c r="M367" s="6">
        <f t="shared" si="86"/>
        <v>179.11500000000001</v>
      </c>
      <c r="N367" s="5">
        <f t="shared" si="87"/>
        <v>16.18925646841139</v>
      </c>
      <c r="O367" s="6">
        <f t="shared" si="88"/>
        <v>-54.830000000000013</v>
      </c>
      <c r="P367" s="6">
        <f t="shared" si="89"/>
        <v>32.37851293682278</v>
      </c>
      <c r="Q367" s="6">
        <f t="shared" si="90"/>
        <v>-0.51710072063428858</v>
      </c>
      <c r="R367" s="9">
        <f t="shared" si="91"/>
        <v>1.7215120443845076</v>
      </c>
      <c r="S367" s="9">
        <f t="shared" si="92"/>
        <v>55.740000000000009</v>
      </c>
      <c r="T367">
        <f t="shared" si="93"/>
        <v>54.830000000000013</v>
      </c>
      <c r="U367" s="9">
        <f t="shared" si="94"/>
        <v>1.6934069858916856</v>
      </c>
      <c r="V367" s="9">
        <f t="shared" si="95"/>
        <v>0.79311857373150796</v>
      </c>
      <c r="W367" s="9">
        <f t="shared" si="96"/>
        <v>12.840000000000032</v>
      </c>
      <c r="X367">
        <f t="shared" si="97"/>
        <v>179.11500000000001</v>
      </c>
      <c r="Y367" s="9">
        <f t="shared" si="98"/>
        <v>11.063818795476536</v>
      </c>
      <c r="Z367" s="10">
        <f t="shared" si="99"/>
        <v>0.3314106214351013</v>
      </c>
      <c r="AA367">
        <f t="shared" si="100"/>
        <v>0.90999999999999659</v>
      </c>
    </row>
    <row r="368" spans="1:27">
      <c r="A368" s="1">
        <f t="shared" si="83"/>
        <v>7005004</v>
      </c>
      <c r="B368" s="1">
        <v>4</v>
      </c>
      <c r="C368" s="1">
        <v>5</v>
      </c>
      <c r="D368" s="2">
        <v>7</v>
      </c>
      <c r="E368" s="5">
        <v>533.45000000000005</v>
      </c>
      <c r="F368" s="5">
        <v>472.51</v>
      </c>
      <c r="G368" s="5">
        <v>26.18</v>
      </c>
      <c r="H368" s="5">
        <v>518.84</v>
      </c>
      <c r="I368" s="5">
        <v>474</v>
      </c>
      <c r="J368" s="5">
        <v>31.08</v>
      </c>
      <c r="K368" s="6">
        <f t="shared" si="84"/>
        <v>526.14499999999998</v>
      </c>
      <c r="L368" s="6">
        <f t="shared" si="85"/>
        <v>14.610000000000014</v>
      </c>
      <c r="M368" s="6">
        <f t="shared" si="86"/>
        <v>473.255</v>
      </c>
      <c r="N368" s="5">
        <f t="shared" si="87"/>
        <v>20.318457126465091</v>
      </c>
      <c r="O368" s="6">
        <f t="shared" si="88"/>
        <v>-1.4900000000000091</v>
      </c>
      <c r="P368" s="6">
        <f t="shared" si="89"/>
        <v>40.636914252930183</v>
      </c>
      <c r="Q368" s="6">
        <f t="shared" si="90"/>
        <v>-0.16990492920133404</v>
      </c>
      <c r="R368" s="9">
        <f t="shared" si="91"/>
        <v>0.39619149967419365</v>
      </c>
      <c r="S368" s="9">
        <f t="shared" si="92"/>
        <v>16.100000000000023</v>
      </c>
      <c r="T368">
        <f t="shared" si="93"/>
        <v>1.4900000000000091</v>
      </c>
      <c r="U368" s="9">
        <f t="shared" si="94"/>
        <v>3.6666169845624305E-2</v>
      </c>
      <c r="V368" s="9">
        <f t="shared" si="95"/>
        <v>2.6030519773624925</v>
      </c>
      <c r="W368" s="9">
        <f t="shared" si="96"/>
        <v>52.889999999999986</v>
      </c>
      <c r="X368">
        <f t="shared" si="97"/>
        <v>473.255</v>
      </c>
      <c r="Y368" s="9">
        <f t="shared" si="98"/>
        <v>23.291876792336677</v>
      </c>
      <c r="Z368" s="10">
        <f t="shared" si="99"/>
        <v>0.3314649302716654</v>
      </c>
      <c r="AA368">
        <f t="shared" si="100"/>
        <v>14.610000000000014</v>
      </c>
    </row>
    <row r="369" spans="1:27">
      <c r="A369" s="1">
        <f t="shared" si="83"/>
        <v>3008004</v>
      </c>
      <c r="B369" s="1">
        <v>4</v>
      </c>
      <c r="C369" s="1">
        <v>8</v>
      </c>
      <c r="D369" s="2">
        <v>3</v>
      </c>
      <c r="E369" s="5">
        <v>375.92</v>
      </c>
      <c r="F369" s="5">
        <v>396.75</v>
      </c>
      <c r="G369" s="5">
        <v>17.25</v>
      </c>
      <c r="H369" s="5">
        <v>372.44</v>
      </c>
      <c r="I369" s="5">
        <v>370.65</v>
      </c>
      <c r="J369" s="5">
        <v>19.920000000000002</v>
      </c>
      <c r="K369" s="6">
        <f t="shared" si="84"/>
        <v>374.18</v>
      </c>
      <c r="L369" s="6">
        <f t="shared" si="85"/>
        <v>3.4800000000000182</v>
      </c>
      <c r="M369" s="6">
        <f t="shared" si="86"/>
        <v>383.7</v>
      </c>
      <c r="N369" s="5">
        <f t="shared" si="87"/>
        <v>13.175440220349376</v>
      </c>
      <c r="O369" s="6">
        <f t="shared" si="88"/>
        <v>26.100000000000023</v>
      </c>
      <c r="P369" s="6">
        <f t="shared" si="89"/>
        <v>26.350880440698752</v>
      </c>
      <c r="Q369" s="6">
        <f t="shared" si="90"/>
        <v>-0.14292676414511082</v>
      </c>
      <c r="R369" s="9">
        <f t="shared" si="91"/>
        <v>0.85841534027316868</v>
      </c>
      <c r="S369" s="9">
        <f t="shared" si="92"/>
        <v>22.620000000000005</v>
      </c>
      <c r="T369">
        <f t="shared" si="93"/>
        <v>26.100000000000023</v>
      </c>
      <c r="U369" s="9">
        <f t="shared" si="94"/>
        <v>0.99047923877673372</v>
      </c>
      <c r="V369" s="9">
        <f t="shared" si="95"/>
        <v>0.72255650215743139</v>
      </c>
      <c r="W369" s="9">
        <f t="shared" si="96"/>
        <v>9.5199999999999818</v>
      </c>
      <c r="X369">
        <f t="shared" si="97"/>
        <v>383.7</v>
      </c>
      <c r="Y369" s="9">
        <f t="shared" si="98"/>
        <v>29.122366583803249</v>
      </c>
      <c r="Z369" s="10">
        <f t="shared" si="99"/>
        <v>0.33153582008585436</v>
      </c>
      <c r="AA369">
        <f t="shared" si="100"/>
        <v>3.4800000000000182</v>
      </c>
    </row>
    <row r="370" spans="1:27">
      <c r="A370" s="1">
        <f t="shared" si="83"/>
        <v>5004006</v>
      </c>
      <c r="B370" s="1">
        <v>6</v>
      </c>
      <c r="C370" s="1">
        <v>4</v>
      </c>
      <c r="D370" s="2">
        <v>5</v>
      </c>
      <c r="E370" s="5">
        <v>19.579999999999998</v>
      </c>
      <c r="F370" s="5">
        <v>33.47</v>
      </c>
      <c r="G370" s="5">
        <v>11.85</v>
      </c>
      <c r="H370" s="5">
        <v>18.96</v>
      </c>
      <c r="I370" s="5">
        <v>25.72</v>
      </c>
      <c r="J370" s="5">
        <v>17.670000000000002</v>
      </c>
      <c r="K370" s="6">
        <f t="shared" si="84"/>
        <v>19.27</v>
      </c>
      <c r="L370" s="6">
        <f t="shared" si="85"/>
        <v>0.61999999999999744</v>
      </c>
      <c r="M370" s="6">
        <f t="shared" si="86"/>
        <v>29.594999999999999</v>
      </c>
      <c r="N370" s="5">
        <f t="shared" si="87"/>
        <v>10.637802874654147</v>
      </c>
      <c r="O370" s="6">
        <f t="shared" si="88"/>
        <v>7.75</v>
      </c>
      <c r="P370" s="6">
        <f t="shared" si="89"/>
        <v>21.275605749308294</v>
      </c>
      <c r="Q370" s="6">
        <f t="shared" si="90"/>
        <v>-0.3795556580626947</v>
      </c>
      <c r="R370" s="9">
        <f t="shared" si="91"/>
        <v>0.33512559332097092</v>
      </c>
      <c r="S370" s="9">
        <f t="shared" si="92"/>
        <v>7.1300000000000026</v>
      </c>
      <c r="T370">
        <f t="shared" si="93"/>
        <v>7.75</v>
      </c>
      <c r="U370" s="9">
        <f t="shared" si="94"/>
        <v>0.36426694926192482</v>
      </c>
      <c r="V370" s="9">
        <f t="shared" si="95"/>
        <v>0.97059516158177372</v>
      </c>
      <c r="W370" s="9">
        <f t="shared" si="96"/>
        <v>10.324999999999999</v>
      </c>
      <c r="X370">
        <f t="shared" si="97"/>
        <v>29.594999999999999</v>
      </c>
      <c r="Y370" s="9">
        <f t="shared" si="98"/>
        <v>2.7820594486210748</v>
      </c>
      <c r="Z370" s="10">
        <f t="shared" si="99"/>
        <v>0.33165644875382722</v>
      </c>
      <c r="AA370">
        <f t="shared" si="100"/>
        <v>0.61999999999999744</v>
      </c>
    </row>
    <row r="371" spans="1:27">
      <c r="A371" s="1">
        <f t="shared" si="83"/>
        <v>4005006</v>
      </c>
      <c r="B371" s="1">
        <v>6</v>
      </c>
      <c r="C371" s="1">
        <v>5</v>
      </c>
      <c r="D371" s="2">
        <v>4</v>
      </c>
      <c r="E371" s="5">
        <v>1228.3399999999999</v>
      </c>
      <c r="F371" s="5">
        <v>1307.79</v>
      </c>
      <c r="G371" s="5">
        <v>36.33</v>
      </c>
      <c r="H371" s="5">
        <v>1235.71</v>
      </c>
      <c r="I371" s="5">
        <v>1327.14</v>
      </c>
      <c r="J371" s="5">
        <v>43.5</v>
      </c>
      <c r="K371" s="6">
        <f t="shared" si="84"/>
        <v>1232.0250000000001</v>
      </c>
      <c r="L371" s="6">
        <f t="shared" si="85"/>
        <v>-7.3700000000001182</v>
      </c>
      <c r="M371" s="6">
        <f t="shared" si="86"/>
        <v>1317.4650000000001</v>
      </c>
      <c r="N371" s="5">
        <f t="shared" si="87"/>
        <v>28.337779111991114</v>
      </c>
      <c r="O371" s="6">
        <f t="shared" si="88"/>
        <v>-19.350000000000136</v>
      </c>
      <c r="P371" s="6">
        <f t="shared" si="89"/>
        <v>56.675558223982229</v>
      </c>
      <c r="Q371" s="6">
        <f t="shared" si="90"/>
        <v>-0.17819424430397021</v>
      </c>
      <c r="R371" s="9">
        <f t="shared" si="91"/>
        <v>0.21137859732505798</v>
      </c>
      <c r="S371" s="9">
        <f t="shared" si="92"/>
        <v>11.980000000000018</v>
      </c>
      <c r="T371">
        <f t="shared" si="93"/>
        <v>19.350000000000136</v>
      </c>
      <c r="U371" s="9">
        <f t="shared" si="94"/>
        <v>0.34141701654757051</v>
      </c>
      <c r="V371" s="9">
        <f t="shared" si="95"/>
        <v>3.0150563197751148</v>
      </c>
      <c r="W371" s="9">
        <f t="shared" si="96"/>
        <v>85.440000000000055</v>
      </c>
      <c r="X371">
        <f t="shared" si="97"/>
        <v>1317.4650000000001</v>
      </c>
      <c r="Y371" s="9">
        <f t="shared" si="98"/>
        <v>46.491469737037917</v>
      </c>
      <c r="Z371" s="10">
        <f t="shared" si="99"/>
        <v>0.33204969507590276</v>
      </c>
      <c r="AA371">
        <f t="shared" si="100"/>
        <v>7.3700000000001182</v>
      </c>
    </row>
    <row r="372" spans="1:27">
      <c r="A372" s="1">
        <f t="shared" si="83"/>
        <v>4002007</v>
      </c>
      <c r="B372" s="1">
        <v>7</v>
      </c>
      <c r="C372" s="1">
        <v>2</v>
      </c>
      <c r="D372" s="2">
        <v>4</v>
      </c>
      <c r="E372" s="5">
        <v>861.88</v>
      </c>
      <c r="F372" s="5">
        <v>892.33</v>
      </c>
      <c r="G372" s="5">
        <v>29.14</v>
      </c>
      <c r="H372" s="5">
        <v>875.32</v>
      </c>
      <c r="I372" s="5">
        <v>932</v>
      </c>
      <c r="J372" s="5">
        <v>26.71</v>
      </c>
      <c r="K372" s="6">
        <f t="shared" si="84"/>
        <v>868.6</v>
      </c>
      <c r="L372" s="6">
        <f t="shared" si="85"/>
        <v>-13.440000000000055</v>
      </c>
      <c r="M372" s="6">
        <f t="shared" si="86"/>
        <v>912.16499999999996</v>
      </c>
      <c r="N372" s="5">
        <f t="shared" si="87"/>
        <v>19.764638246120267</v>
      </c>
      <c r="O372" s="6">
        <f t="shared" si="88"/>
        <v>-39.669999999999959</v>
      </c>
      <c r="P372" s="6">
        <f t="shared" si="89"/>
        <v>39.529276492240534</v>
      </c>
      <c r="Q372" s="6">
        <f t="shared" si="90"/>
        <v>8.6854379120672009E-2</v>
      </c>
      <c r="R372" s="9">
        <f t="shared" si="91"/>
        <v>0.66355881836463071</v>
      </c>
      <c r="S372" s="9">
        <f t="shared" si="92"/>
        <v>26.229999999999905</v>
      </c>
      <c r="T372">
        <f t="shared" si="93"/>
        <v>39.669999999999959</v>
      </c>
      <c r="U372" s="9">
        <f t="shared" si="94"/>
        <v>1.0035599818728544</v>
      </c>
      <c r="V372" s="9">
        <f t="shared" si="95"/>
        <v>2.2041890905112624</v>
      </c>
      <c r="W372" s="9">
        <f t="shared" si="96"/>
        <v>43.564999999999941</v>
      </c>
      <c r="X372">
        <f t="shared" si="97"/>
        <v>912.16499999999996</v>
      </c>
      <c r="Y372" s="9">
        <f t="shared" si="98"/>
        <v>46.151363290398443</v>
      </c>
      <c r="Z372" s="10">
        <f t="shared" si="99"/>
        <v>0.33224689614803021</v>
      </c>
      <c r="AA372">
        <f t="shared" si="100"/>
        <v>13.440000000000055</v>
      </c>
    </row>
    <row r="373" spans="1:27">
      <c r="A373" s="1">
        <f t="shared" si="83"/>
        <v>5007004</v>
      </c>
      <c r="B373" s="1">
        <v>4</v>
      </c>
      <c r="C373" s="1">
        <v>7</v>
      </c>
      <c r="D373" s="2">
        <v>5</v>
      </c>
      <c r="E373" s="5">
        <v>961.62</v>
      </c>
      <c r="F373" s="5">
        <v>1006.64</v>
      </c>
      <c r="G373" s="5">
        <v>27.14</v>
      </c>
      <c r="H373" s="5">
        <v>978.12</v>
      </c>
      <c r="I373" s="5">
        <v>1018.24</v>
      </c>
      <c r="J373" s="5">
        <v>35.770000000000003</v>
      </c>
      <c r="K373" s="6">
        <f t="shared" si="84"/>
        <v>969.87</v>
      </c>
      <c r="L373" s="6">
        <f t="shared" si="85"/>
        <v>-16.5</v>
      </c>
      <c r="M373" s="6">
        <f t="shared" si="86"/>
        <v>1012.44</v>
      </c>
      <c r="N373" s="5">
        <f t="shared" si="87"/>
        <v>22.450347992848574</v>
      </c>
      <c r="O373" s="6">
        <f t="shared" si="88"/>
        <v>-11.600000000000023</v>
      </c>
      <c r="P373" s="6">
        <f t="shared" si="89"/>
        <v>44.900695985697148</v>
      </c>
      <c r="Q373" s="6">
        <f t="shared" si="90"/>
        <v>-0.26929254776303935</v>
      </c>
      <c r="R373" s="9">
        <f t="shared" si="91"/>
        <v>0.10912971152074888</v>
      </c>
      <c r="S373" s="9">
        <f t="shared" si="92"/>
        <v>4.8999999999999773</v>
      </c>
      <c r="T373">
        <f t="shared" si="93"/>
        <v>11.600000000000023</v>
      </c>
      <c r="U373" s="9">
        <f t="shared" si="94"/>
        <v>0.25834788849810109</v>
      </c>
      <c r="V373" s="9">
        <f t="shared" si="95"/>
        <v>1.8961844160972683</v>
      </c>
      <c r="W373" s="9">
        <f t="shared" si="96"/>
        <v>42.57000000000005</v>
      </c>
      <c r="X373">
        <f t="shared" si="97"/>
        <v>1012.44</v>
      </c>
      <c r="Y373" s="9">
        <f t="shared" si="98"/>
        <v>45.096851074313271</v>
      </c>
      <c r="Z373" s="10">
        <f t="shared" si="99"/>
        <v>0.33251315763440098</v>
      </c>
      <c r="AA373">
        <f t="shared" si="100"/>
        <v>16.5</v>
      </c>
    </row>
    <row r="374" spans="1:27">
      <c r="A374" s="1">
        <f t="shared" ref="A374:A437" si="101">1000000*D374+1000*C374+ABS(B374)</f>
        <v>2004007</v>
      </c>
      <c r="B374" s="1">
        <v>7</v>
      </c>
      <c r="C374" s="1">
        <v>4</v>
      </c>
      <c r="D374" s="2">
        <v>2</v>
      </c>
      <c r="E374" s="5">
        <v>81.19</v>
      </c>
      <c r="F374" s="5">
        <v>105.01</v>
      </c>
      <c r="G374" s="5">
        <v>18.57</v>
      </c>
      <c r="H374" s="5">
        <v>79.459999999999994</v>
      </c>
      <c r="I374" s="5">
        <v>76.72</v>
      </c>
      <c r="J374" s="5">
        <v>22.5</v>
      </c>
      <c r="K374" s="6">
        <f t="shared" ref="K374:K437" si="102" xml:space="preserve"> 0.5*(E374+H374)</f>
        <v>80.324999999999989</v>
      </c>
      <c r="L374" s="6">
        <f t="shared" ref="L374:L437" si="103">E374-H374</f>
        <v>1.730000000000004</v>
      </c>
      <c r="M374" s="6">
        <f t="shared" ref="M374:M437" si="104">0.5*(F374+I374)</f>
        <v>90.865000000000009</v>
      </c>
      <c r="N374" s="5">
        <f t="shared" ref="N374:N437" si="105">0.5*P374</f>
        <v>14.586765405668249</v>
      </c>
      <c r="O374" s="6">
        <f t="shared" ref="O374:O437" si="106">F374-I374</f>
        <v>28.290000000000006</v>
      </c>
      <c r="P374" s="6">
        <f t="shared" ref="P374:P437" si="107">SQRT(G374*G374+J374*J374)</f>
        <v>29.173530811336498</v>
      </c>
      <c r="Q374" s="6">
        <f t="shared" ref="Q374:Q437" si="108">(G374*G374-J374*J374)/(G374*G374+J374*J374)</f>
        <v>-0.18964406906914846</v>
      </c>
      <c r="R374" s="9">
        <f t="shared" ref="R374:R437" si="109">ABS(O374-L374)/P374</f>
        <v>0.91041431260967187</v>
      </c>
      <c r="S374" s="9">
        <f t="shared" ref="S374:S437" si="110">ABS(O374-L374)</f>
        <v>26.560000000000002</v>
      </c>
      <c r="T374">
        <f t="shared" ref="T374:T437" si="111">ABS(O374)</f>
        <v>28.290000000000006</v>
      </c>
      <c r="U374" s="9">
        <f t="shared" ref="U374:U437" si="112">ABS(O374)/P374</f>
        <v>0.96971464245962435</v>
      </c>
      <c r="V374" s="9">
        <f t="shared" ref="V374:V437" si="113">ABS(M374-K374)/N374</f>
        <v>0.72257280533930424</v>
      </c>
      <c r="W374" s="9">
        <f t="shared" ref="W374:W437" si="114">ABS(M374-K374)</f>
        <v>10.54000000000002</v>
      </c>
      <c r="X374">
        <f t="shared" ref="X374:X437" si="115">ABS(M374)</f>
        <v>90.865000000000009</v>
      </c>
      <c r="Y374" s="9">
        <f t="shared" ref="Y374:Y437" si="116">ABS(M374)/N374</f>
        <v>6.2292768460299577</v>
      </c>
      <c r="Z374" s="10">
        <f t="shared" ref="Z374:Z437" si="117">SQRT(0.001808*B374*B374+0.001113*C374*C374+0.001084*D374*D374)</f>
        <v>0.33277019097268912</v>
      </c>
      <c r="AA374">
        <f t="shared" si="100"/>
        <v>1.730000000000004</v>
      </c>
    </row>
    <row r="375" spans="1:27">
      <c r="A375" s="1">
        <f t="shared" si="101"/>
        <v>2009003</v>
      </c>
      <c r="B375" s="1">
        <v>3</v>
      </c>
      <c r="C375" s="1">
        <v>9</v>
      </c>
      <c r="D375" s="2">
        <v>2</v>
      </c>
      <c r="E375" s="5">
        <v>30.19</v>
      </c>
      <c r="F375" s="5">
        <v>56.23</v>
      </c>
      <c r="G375" s="5">
        <v>20.47</v>
      </c>
      <c r="H375" s="5">
        <v>30.64</v>
      </c>
      <c r="I375" s="5">
        <v>42.47</v>
      </c>
      <c r="J375" s="5">
        <v>14.41</v>
      </c>
      <c r="K375" s="6">
        <f t="shared" si="102"/>
        <v>30.414999999999999</v>
      </c>
      <c r="L375" s="6">
        <f t="shared" si="103"/>
        <v>-0.44999999999999929</v>
      </c>
      <c r="M375" s="6">
        <f t="shared" si="104"/>
        <v>49.349999999999994</v>
      </c>
      <c r="N375" s="5">
        <f t="shared" si="105"/>
        <v>12.51667887260834</v>
      </c>
      <c r="O375" s="6">
        <f t="shared" si="106"/>
        <v>13.759999999999998</v>
      </c>
      <c r="P375" s="6">
        <f t="shared" si="107"/>
        <v>25.03335774521668</v>
      </c>
      <c r="Q375" s="6">
        <f t="shared" si="108"/>
        <v>0.33729576538810757</v>
      </c>
      <c r="R375" s="9">
        <f t="shared" si="109"/>
        <v>0.56764258892577901</v>
      </c>
      <c r="S375" s="9">
        <f t="shared" si="110"/>
        <v>14.209999999999997</v>
      </c>
      <c r="T375">
        <f t="shared" si="111"/>
        <v>13.759999999999998</v>
      </c>
      <c r="U375" s="9">
        <f t="shared" si="112"/>
        <v>0.54966657449815048</v>
      </c>
      <c r="V375" s="9">
        <f t="shared" si="113"/>
        <v>1.5127814808317557</v>
      </c>
      <c r="W375" s="9">
        <f t="shared" si="114"/>
        <v>18.934999999999995</v>
      </c>
      <c r="X375">
        <f t="shared" si="115"/>
        <v>49.349999999999994</v>
      </c>
      <c r="Y375" s="9">
        <f t="shared" si="116"/>
        <v>3.9427391644598444</v>
      </c>
      <c r="Z375" s="10">
        <f t="shared" si="117"/>
        <v>0.33280775231355414</v>
      </c>
      <c r="AA375">
        <f t="shared" ref="AA375:AA438" si="118">ABS(L375)</f>
        <v>0.44999999999999929</v>
      </c>
    </row>
    <row r="376" spans="1:27">
      <c r="A376" s="1">
        <f t="shared" si="101"/>
        <v>8006001</v>
      </c>
      <c r="B376" s="1">
        <v>1</v>
      </c>
      <c r="C376" s="1">
        <v>6</v>
      </c>
      <c r="D376" s="2">
        <v>8</v>
      </c>
      <c r="E376" s="5">
        <v>1415.35</v>
      </c>
      <c r="F376" s="5">
        <v>1453.28</v>
      </c>
      <c r="G376" s="5">
        <v>48.47</v>
      </c>
      <c r="H376" s="5">
        <v>1428.34</v>
      </c>
      <c r="I376" s="5">
        <v>1503.21</v>
      </c>
      <c r="J376" s="5">
        <v>49.44</v>
      </c>
      <c r="K376" s="6">
        <f t="shared" si="102"/>
        <v>1421.8449999999998</v>
      </c>
      <c r="L376" s="6">
        <f t="shared" si="103"/>
        <v>-12.990000000000009</v>
      </c>
      <c r="M376" s="6">
        <f t="shared" si="104"/>
        <v>1478.2449999999999</v>
      </c>
      <c r="N376" s="5">
        <f t="shared" si="105"/>
        <v>34.618111228084061</v>
      </c>
      <c r="O376" s="6">
        <f t="shared" si="106"/>
        <v>-49.930000000000064</v>
      </c>
      <c r="P376" s="6">
        <f t="shared" si="107"/>
        <v>69.236222456168122</v>
      </c>
      <c r="Q376" s="6">
        <f t="shared" si="108"/>
        <v>-1.9812170443239133E-2</v>
      </c>
      <c r="R376" s="9">
        <f t="shared" si="109"/>
        <v>0.53353575180081392</v>
      </c>
      <c r="S376" s="9">
        <f t="shared" si="110"/>
        <v>36.940000000000055</v>
      </c>
      <c r="T376">
        <f t="shared" si="111"/>
        <v>49.930000000000064</v>
      </c>
      <c r="U376" s="9">
        <f t="shared" si="112"/>
        <v>0.72115430664360136</v>
      </c>
      <c r="V376" s="9">
        <f t="shared" si="113"/>
        <v>1.6292050027918739</v>
      </c>
      <c r="W376" s="9">
        <f t="shared" si="114"/>
        <v>56.400000000000091</v>
      </c>
      <c r="X376">
        <f t="shared" si="115"/>
        <v>1478.2449999999999</v>
      </c>
      <c r="Y376" s="9">
        <f t="shared" si="116"/>
        <v>42.701492009788467</v>
      </c>
      <c r="Z376" s="10">
        <f t="shared" si="117"/>
        <v>0.33354459971643968</v>
      </c>
      <c r="AA376">
        <f t="shared" si="118"/>
        <v>12.990000000000009</v>
      </c>
    </row>
    <row r="377" spans="1:27">
      <c r="A377" s="1">
        <f t="shared" si="101"/>
        <v>10001001</v>
      </c>
      <c r="B377" s="1">
        <v>1</v>
      </c>
      <c r="C377" s="1">
        <v>1</v>
      </c>
      <c r="D377" s="2">
        <v>10</v>
      </c>
      <c r="E377" s="5">
        <v>891</v>
      </c>
      <c r="F377" s="5">
        <v>830.55</v>
      </c>
      <c r="G377" s="5">
        <v>42.13</v>
      </c>
      <c r="H377" s="5">
        <v>916.73</v>
      </c>
      <c r="I377" s="5">
        <v>874.31</v>
      </c>
      <c r="J377" s="5">
        <v>37.94</v>
      </c>
      <c r="K377" s="6">
        <f t="shared" si="102"/>
        <v>903.86500000000001</v>
      </c>
      <c r="L377" s="6">
        <f t="shared" si="103"/>
        <v>-25.730000000000018</v>
      </c>
      <c r="M377" s="6">
        <f t="shared" si="104"/>
        <v>852.43</v>
      </c>
      <c r="N377" s="5">
        <f t="shared" si="105"/>
        <v>28.347753438323821</v>
      </c>
      <c r="O377" s="6">
        <f t="shared" si="106"/>
        <v>-43.759999999999991</v>
      </c>
      <c r="P377" s="6">
        <f t="shared" si="107"/>
        <v>56.695506876647642</v>
      </c>
      <c r="Q377" s="6">
        <f t="shared" si="108"/>
        <v>0.10437261550087187</v>
      </c>
      <c r="R377" s="9">
        <f t="shared" si="109"/>
        <v>0.31801461867565317</v>
      </c>
      <c r="S377" s="9">
        <f t="shared" si="110"/>
        <v>18.029999999999973</v>
      </c>
      <c r="T377">
        <f t="shared" si="111"/>
        <v>43.759999999999991</v>
      </c>
      <c r="U377" s="9">
        <f t="shared" si="112"/>
        <v>0.77184246884340557</v>
      </c>
      <c r="V377" s="9">
        <f t="shared" si="113"/>
        <v>1.8144294965704122</v>
      </c>
      <c r="W377" s="9">
        <f t="shared" si="114"/>
        <v>51.435000000000059</v>
      </c>
      <c r="X377">
        <f t="shared" si="115"/>
        <v>852.43</v>
      </c>
      <c r="Y377" s="9">
        <f t="shared" si="116"/>
        <v>30.07046049891153</v>
      </c>
      <c r="Z377" s="10">
        <f t="shared" si="117"/>
        <v>0.33364801812688771</v>
      </c>
      <c r="AA377">
        <f t="shared" si="118"/>
        <v>25.730000000000018</v>
      </c>
    </row>
    <row r="378" spans="1:27">
      <c r="A378" s="1">
        <f t="shared" si="101"/>
        <v>6005005</v>
      </c>
      <c r="B378" s="1">
        <v>5</v>
      </c>
      <c r="C378" s="1">
        <v>5</v>
      </c>
      <c r="D378" s="2">
        <v>6</v>
      </c>
      <c r="E378" s="5">
        <v>1448.6</v>
      </c>
      <c r="F378" s="5">
        <v>1494.78</v>
      </c>
      <c r="G378" s="5">
        <v>52.9</v>
      </c>
      <c r="H378" s="5">
        <v>1421.07</v>
      </c>
      <c r="I378" s="5">
        <v>1417.52</v>
      </c>
      <c r="J378" s="5">
        <v>52.15</v>
      </c>
      <c r="K378" s="6">
        <f t="shared" si="102"/>
        <v>1434.835</v>
      </c>
      <c r="L378" s="6">
        <f t="shared" si="103"/>
        <v>27.529999999999973</v>
      </c>
      <c r="M378" s="6">
        <f t="shared" si="104"/>
        <v>1456.15</v>
      </c>
      <c r="N378" s="5">
        <f t="shared" si="105"/>
        <v>37.141730237025847</v>
      </c>
      <c r="O378" s="6">
        <f t="shared" si="106"/>
        <v>77.259999999999991</v>
      </c>
      <c r="P378" s="6">
        <f t="shared" si="107"/>
        <v>74.283460474051694</v>
      </c>
      <c r="Q378" s="6">
        <f t="shared" si="108"/>
        <v>1.4278187016839774E-2</v>
      </c>
      <c r="R378" s="9">
        <f t="shared" si="109"/>
        <v>0.66946261903578708</v>
      </c>
      <c r="S378" s="9">
        <f t="shared" si="110"/>
        <v>49.730000000000018</v>
      </c>
      <c r="T378">
        <f t="shared" si="111"/>
        <v>77.259999999999991</v>
      </c>
      <c r="U378" s="9">
        <f t="shared" si="112"/>
        <v>1.0400700170260384</v>
      </c>
      <c r="V378" s="9">
        <f t="shared" si="113"/>
        <v>0.57388279608879278</v>
      </c>
      <c r="W378" s="9">
        <f t="shared" si="114"/>
        <v>21.315000000000055</v>
      </c>
      <c r="X378">
        <f t="shared" si="115"/>
        <v>1456.15</v>
      </c>
      <c r="Y378" s="9">
        <f t="shared" si="116"/>
        <v>39.205227939230291</v>
      </c>
      <c r="Z378" s="10">
        <f t="shared" si="117"/>
        <v>0.33473721036060511</v>
      </c>
      <c r="AA378">
        <f t="shared" si="118"/>
        <v>27.529999999999973</v>
      </c>
    </row>
    <row r="379" spans="1:27">
      <c r="A379" s="1">
        <f t="shared" si="101"/>
        <v>6008001</v>
      </c>
      <c r="B379" s="1">
        <v>1</v>
      </c>
      <c r="C379" s="1">
        <v>8</v>
      </c>
      <c r="D379" s="2">
        <v>6</v>
      </c>
      <c r="E379" s="5">
        <v>2013.38</v>
      </c>
      <c r="F379" s="5">
        <v>2043.76</v>
      </c>
      <c r="G379" s="5">
        <v>55.99</v>
      </c>
      <c r="H379" s="5">
        <v>2010.01</v>
      </c>
      <c r="I379" s="5">
        <v>2062.75</v>
      </c>
      <c r="J379" s="5">
        <v>80.150000000000006</v>
      </c>
      <c r="K379" s="6">
        <f t="shared" si="102"/>
        <v>2011.6950000000002</v>
      </c>
      <c r="L379" s="6">
        <f t="shared" si="103"/>
        <v>3.3700000000001182</v>
      </c>
      <c r="M379" s="6">
        <f t="shared" si="104"/>
        <v>2053.2550000000001</v>
      </c>
      <c r="N379" s="5">
        <f t="shared" si="105"/>
        <v>48.884820241052338</v>
      </c>
      <c r="O379" s="6">
        <f t="shared" si="106"/>
        <v>-18.990000000000009</v>
      </c>
      <c r="P379" s="6">
        <f t="shared" si="107"/>
        <v>97.769640482104677</v>
      </c>
      <c r="Q379" s="6">
        <f t="shared" si="108"/>
        <v>-0.34409205090132422</v>
      </c>
      <c r="R379" s="9">
        <f t="shared" si="109"/>
        <v>0.22870085120229938</v>
      </c>
      <c r="S379" s="9">
        <f t="shared" si="110"/>
        <v>22.360000000000127</v>
      </c>
      <c r="T379">
        <f t="shared" si="111"/>
        <v>18.990000000000009</v>
      </c>
      <c r="U379" s="9">
        <f t="shared" si="112"/>
        <v>0.19423207353898223</v>
      </c>
      <c r="V379" s="9">
        <f t="shared" si="113"/>
        <v>0.85016166153555417</v>
      </c>
      <c r="W379" s="9">
        <f t="shared" si="114"/>
        <v>41.559999999999945</v>
      </c>
      <c r="X379">
        <f t="shared" si="115"/>
        <v>2053.2550000000001</v>
      </c>
      <c r="Y379" s="9">
        <f t="shared" si="116"/>
        <v>42.001893223199872</v>
      </c>
      <c r="Z379" s="10">
        <f t="shared" si="117"/>
        <v>0.33475961524652281</v>
      </c>
      <c r="AA379">
        <f t="shared" si="118"/>
        <v>3.3700000000001182</v>
      </c>
    </row>
    <row r="380" spans="1:27">
      <c r="A380" s="1">
        <f t="shared" si="101"/>
        <v>5006005</v>
      </c>
      <c r="B380" s="1">
        <v>5</v>
      </c>
      <c r="C380" s="1">
        <v>6</v>
      </c>
      <c r="D380" s="2">
        <v>5</v>
      </c>
      <c r="E380" s="5">
        <v>1593.59</v>
      </c>
      <c r="F380" s="5">
        <v>1749.24</v>
      </c>
      <c r="G380" s="5">
        <v>41.32</v>
      </c>
      <c r="H380" s="5">
        <v>1576.09</v>
      </c>
      <c r="I380" s="5">
        <v>1596.72</v>
      </c>
      <c r="J380" s="5">
        <v>47.97</v>
      </c>
      <c r="K380" s="6">
        <f t="shared" si="102"/>
        <v>1584.84</v>
      </c>
      <c r="L380" s="6">
        <f t="shared" si="103"/>
        <v>17.5</v>
      </c>
      <c r="M380" s="6">
        <f t="shared" si="104"/>
        <v>1672.98</v>
      </c>
      <c r="N380" s="5">
        <f t="shared" si="105"/>
        <v>31.656213055259784</v>
      </c>
      <c r="O380" s="6">
        <f t="shared" si="106"/>
        <v>152.51999999999998</v>
      </c>
      <c r="P380" s="6">
        <f t="shared" si="107"/>
        <v>63.312426110519567</v>
      </c>
      <c r="Q380" s="6">
        <f t="shared" si="108"/>
        <v>-0.14813120529256185</v>
      </c>
      <c r="R380" s="9">
        <f t="shared" si="109"/>
        <v>2.1325987376365281</v>
      </c>
      <c r="S380" s="9">
        <f t="shared" si="110"/>
        <v>135.01999999999998</v>
      </c>
      <c r="T380">
        <f t="shared" si="111"/>
        <v>152.51999999999998</v>
      </c>
      <c r="U380" s="9">
        <f t="shared" si="112"/>
        <v>2.4090057729545493</v>
      </c>
      <c r="V380" s="9">
        <f t="shared" si="113"/>
        <v>2.7842875534777636</v>
      </c>
      <c r="W380" s="9">
        <f t="shared" si="114"/>
        <v>88.1400000000001</v>
      </c>
      <c r="X380">
        <f t="shared" si="115"/>
        <v>1672.98</v>
      </c>
      <c r="Y380" s="9">
        <f t="shared" si="116"/>
        <v>52.848393365296388</v>
      </c>
      <c r="Z380" s="10">
        <f t="shared" si="117"/>
        <v>0.33521336488869291</v>
      </c>
      <c r="AA380">
        <f t="shared" si="118"/>
        <v>17.5</v>
      </c>
    </row>
    <row r="381" spans="1:27">
      <c r="A381" s="1">
        <f t="shared" si="101"/>
        <v>9004002</v>
      </c>
      <c r="B381" s="1">
        <v>2</v>
      </c>
      <c r="C381" s="1">
        <v>4</v>
      </c>
      <c r="D381" s="2">
        <v>9</v>
      </c>
      <c r="E381" s="5">
        <v>26.94</v>
      </c>
      <c r="F381" s="5">
        <v>12.5</v>
      </c>
      <c r="G381" s="5">
        <v>20.25</v>
      </c>
      <c r="H381" s="5">
        <v>24.95</v>
      </c>
      <c r="I381" s="5">
        <v>23.19</v>
      </c>
      <c r="J381" s="5">
        <v>18.829999999999998</v>
      </c>
      <c r="K381" s="6">
        <f t="shared" si="102"/>
        <v>25.945</v>
      </c>
      <c r="L381" s="6">
        <f t="shared" si="103"/>
        <v>1.990000000000002</v>
      </c>
      <c r="M381" s="6">
        <f t="shared" si="104"/>
        <v>17.844999999999999</v>
      </c>
      <c r="N381" s="5">
        <f t="shared" si="105"/>
        <v>13.825984594234148</v>
      </c>
      <c r="O381" s="6">
        <f t="shared" si="106"/>
        <v>-10.690000000000001</v>
      </c>
      <c r="P381" s="6">
        <f t="shared" si="107"/>
        <v>27.651969188468296</v>
      </c>
      <c r="Q381" s="6">
        <f t="shared" si="108"/>
        <v>7.2575622711806065E-2</v>
      </c>
      <c r="R381" s="9">
        <f t="shared" si="109"/>
        <v>0.45855685407345043</v>
      </c>
      <c r="S381" s="9">
        <f t="shared" si="110"/>
        <v>12.680000000000003</v>
      </c>
      <c r="T381">
        <f t="shared" si="111"/>
        <v>10.690000000000001</v>
      </c>
      <c r="U381" s="9">
        <f t="shared" si="112"/>
        <v>0.38659091246413124</v>
      </c>
      <c r="V381" s="9">
        <f t="shared" si="113"/>
        <v>0.58585339400551228</v>
      </c>
      <c r="W381" s="9">
        <f t="shared" si="114"/>
        <v>8.1000000000000014</v>
      </c>
      <c r="X381">
        <f t="shared" si="115"/>
        <v>17.844999999999999</v>
      </c>
      <c r="Y381" s="9">
        <f t="shared" si="116"/>
        <v>1.2906856562997981</v>
      </c>
      <c r="Z381" s="10">
        <f t="shared" si="117"/>
        <v>0.33592261013513219</v>
      </c>
      <c r="AA381">
        <f t="shared" si="118"/>
        <v>1.990000000000002</v>
      </c>
    </row>
    <row r="382" spans="1:27">
      <c r="A382" s="1">
        <f t="shared" si="101"/>
        <v>8005003</v>
      </c>
      <c r="B382" s="1">
        <v>3</v>
      </c>
      <c r="C382" s="1">
        <v>5</v>
      </c>
      <c r="D382" s="2">
        <v>8</v>
      </c>
      <c r="E382" s="5">
        <v>487.7</v>
      </c>
      <c r="F382" s="5">
        <v>521.35</v>
      </c>
      <c r="G382" s="5">
        <v>29.48</v>
      </c>
      <c r="H382" s="5">
        <v>496.61</v>
      </c>
      <c r="I382" s="5">
        <v>512.69000000000005</v>
      </c>
      <c r="J382" s="5">
        <v>29.96</v>
      </c>
      <c r="K382" s="6">
        <f t="shared" si="102"/>
        <v>492.15499999999997</v>
      </c>
      <c r="L382" s="6">
        <f t="shared" si="103"/>
        <v>-8.910000000000025</v>
      </c>
      <c r="M382" s="6">
        <f t="shared" si="104"/>
        <v>517.02</v>
      </c>
      <c r="N382" s="5">
        <f t="shared" si="105"/>
        <v>21.015898743570308</v>
      </c>
      <c r="O382" s="6">
        <f t="shared" si="106"/>
        <v>8.6599999999999682</v>
      </c>
      <c r="P382" s="6">
        <f t="shared" si="107"/>
        <v>42.031797487140615</v>
      </c>
      <c r="Q382" s="6">
        <f t="shared" si="108"/>
        <v>-1.6149687095284249E-2</v>
      </c>
      <c r="R382" s="9">
        <f t="shared" si="109"/>
        <v>0.41801685986366471</v>
      </c>
      <c r="S382" s="9">
        <f t="shared" si="110"/>
        <v>17.569999999999993</v>
      </c>
      <c r="T382">
        <f t="shared" si="111"/>
        <v>8.6599999999999682</v>
      </c>
      <c r="U382" s="9">
        <f t="shared" si="112"/>
        <v>0.20603449097434973</v>
      </c>
      <c r="V382" s="9">
        <f t="shared" si="113"/>
        <v>1.183151874844625</v>
      </c>
      <c r="W382" s="9">
        <f t="shared" si="114"/>
        <v>24.865000000000009</v>
      </c>
      <c r="X382">
        <f t="shared" si="115"/>
        <v>517.02</v>
      </c>
      <c r="Y382" s="9">
        <f t="shared" si="116"/>
        <v>24.601374716757199</v>
      </c>
      <c r="Z382" s="10">
        <f t="shared" si="117"/>
        <v>0.33685753665310797</v>
      </c>
      <c r="AA382">
        <f t="shared" si="118"/>
        <v>8.910000000000025</v>
      </c>
    </row>
    <row r="383" spans="1:27">
      <c r="A383" s="1">
        <f t="shared" si="101"/>
        <v>9003003</v>
      </c>
      <c r="B383" s="1">
        <v>3</v>
      </c>
      <c r="C383" s="1">
        <v>3</v>
      </c>
      <c r="D383" s="2">
        <v>9</v>
      </c>
      <c r="E383" s="5">
        <v>1288.1199999999999</v>
      </c>
      <c r="F383" s="5">
        <v>1320.46</v>
      </c>
      <c r="G383" s="5">
        <v>46.43</v>
      </c>
      <c r="H383" s="5">
        <v>1292.82</v>
      </c>
      <c r="I383" s="5">
        <v>1370.48</v>
      </c>
      <c r="J383" s="5">
        <v>44.72</v>
      </c>
      <c r="K383" s="6">
        <f t="shared" si="102"/>
        <v>1290.4699999999998</v>
      </c>
      <c r="L383" s="6">
        <f t="shared" si="103"/>
        <v>-4.7000000000000455</v>
      </c>
      <c r="M383" s="6">
        <f t="shared" si="104"/>
        <v>1345.47</v>
      </c>
      <c r="N383" s="5">
        <f t="shared" si="105"/>
        <v>32.23206206558929</v>
      </c>
      <c r="O383" s="6">
        <f t="shared" si="106"/>
        <v>-50.019999999999982</v>
      </c>
      <c r="P383" s="6">
        <f t="shared" si="107"/>
        <v>64.464124131178579</v>
      </c>
      <c r="Q383" s="6">
        <f t="shared" si="108"/>
        <v>3.7507369833064588E-2</v>
      </c>
      <c r="R383" s="9">
        <f t="shared" si="109"/>
        <v>0.70302669292113384</v>
      </c>
      <c r="S383" s="9">
        <f t="shared" si="110"/>
        <v>45.319999999999936</v>
      </c>
      <c r="T383">
        <f t="shared" si="111"/>
        <v>50.019999999999982</v>
      </c>
      <c r="U383" s="9">
        <f t="shared" si="112"/>
        <v>0.77593546292840143</v>
      </c>
      <c r="V383" s="9">
        <f t="shared" si="113"/>
        <v>1.7063754682551886</v>
      </c>
      <c r="W383" s="9">
        <f t="shared" si="114"/>
        <v>55.000000000000227</v>
      </c>
      <c r="X383">
        <f t="shared" si="115"/>
        <v>1345.47</v>
      </c>
      <c r="Y383" s="9">
        <f t="shared" si="116"/>
        <v>41.743218204969075</v>
      </c>
      <c r="Z383" s="10">
        <f t="shared" si="117"/>
        <v>0.33777655336035389</v>
      </c>
      <c r="AA383">
        <f t="shared" si="118"/>
        <v>4.7000000000000455</v>
      </c>
    </row>
    <row r="384" spans="1:27">
      <c r="A384" s="1">
        <f t="shared" si="101"/>
        <v>6003006</v>
      </c>
      <c r="B384" s="1">
        <v>6</v>
      </c>
      <c r="C384" s="1">
        <v>3</v>
      </c>
      <c r="D384" s="2">
        <v>6</v>
      </c>
      <c r="E384" s="5">
        <v>3964.7</v>
      </c>
      <c r="F384" s="5">
        <v>4047.88</v>
      </c>
      <c r="G384" s="5">
        <v>88.17</v>
      </c>
      <c r="H384" s="5">
        <v>4000.7</v>
      </c>
      <c r="I384" s="5">
        <v>4159.29</v>
      </c>
      <c r="J384" s="5">
        <v>125.5</v>
      </c>
      <c r="K384" s="6">
        <f t="shared" si="102"/>
        <v>3982.7</v>
      </c>
      <c r="L384" s="6">
        <f t="shared" si="103"/>
        <v>-36</v>
      </c>
      <c r="M384" s="6">
        <f t="shared" si="104"/>
        <v>4103.585</v>
      </c>
      <c r="N384" s="5">
        <f t="shared" si="105"/>
        <v>76.688002484091342</v>
      </c>
      <c r="O384" s="6">
        <f t="shared" si="106"/>
        <v>-111.40999999999985</v>
      </c>
      <c r="P384" s="6">
        <f t="shared" si="107"/>
        <v>153.37600496818268</v>
      </c>
      <c r="Q384" s="6">
        <f t="shared" si="108"/>
        <v>-0.33906791614485116</v>
      </c>
      <c r="R384" s="9">
        <f t="shared" si="109"/>
        <v>0.49166752006380265</v>
      </c>
      <c r="S384" s="9">
        <f t="shared" si="110"/>
        <v>75.409999999999854</v>
      </c>
      <c r="T384">
        <f t="shared" si="111"/>
        <v>111.40999999999985</v>
      </c>
      <c r="U384" s="9">
        <f t="shared" si="112"/>
        <v>0.72638480851754794</v>
      </c>
      <c r="V384" s="9">
        <f t="shared" si="113"/>
        <v>1.5763221897072803</v>
      </c>
      <c r="W384" s="9">
        <f t="shared" si="114"/>
        <v>120.88500000000022</v>
      </c>
      <c r="X384">
        <f t="shared" si="115"/>
        <v>4103.585</v>
      </c>
      <c r="Y384" s="9">
        <f t="shared" si="116"/>
        <v>53.510130229970123</v>
      </c>
      <c r="Z384" s="10">
        <f t="shared" si="117"/>
        <v>0.33782983882422229</v>
      </c>
      <c r="AA384">
        <f t="shared" si="118"/>
        <v>36</v>
      </c>
    </row>
    <row r="385" spans="1:27">
      <c r="A385" s="1">
        <f t="shared" si="101"/>
        <v>1010001</v>
      </c>
      <c r="B385" s="1">
        <v>1</v>
      </c>
      <c r="C385" s="1">
        <v>10</v>
      </c>
      <c r="D385" s="2">
        <v>1</v>
      </c>
      <c r="E385" s="5">
        <v>1464.99</v>
      </c>
      <c r="F385" s="5">
        <v>1520.68</v>
      </c>
      <c r="G385" s="5">
        <v>40.89</v>
      </c>
      <c r="H385" s="5">
        <v>1464.03</v>
      </c>
      <c r="I385" s="5">
        <v>1551.31</v>
      </c>
      <c r="J385" s="5">
        <v>66.77</v>
      </c>
      <c r="K385" s="6">
        <f t="shared" si="102"/>
        <v>1464.51</v>
      </c>
      <c r="L385" s="6">
        <f t="shared" si="103"/>
        <v>0.96000000000003638</v>
      </c>
      <c r="M385" s="6">
        <f t="shared" si="104"/>
        <v>1535.9949999999999</v>
      </c>
      <c r="N385" s="5">
        <f t="shared" si="105"/>
        <v>39.147876698487742</v>
      </c>
      <c r="O385" s="6">
        <f t="shared" si="106"/>
        <v>-30.629999999999882</v>
      </c>
      <c r="P385" s="6">
        <f t="shared" si="107"/>
        <v>78.295753396975485</v>
      </c>
      <c r="Q385" s="6">
        <f t="shared" si="108"/>
        <v>-0.45450873336623043</v>
      </c>
      <c r="R385" s="9">
        <f t="shared" si="109"/>
        <v>0.40347015807909986</v>
      </c>
      <c r="S385" s="9">
        <f t="shared" si="110"/>
        <v>31.589999999999918</v>
      </c>
      <c r="T385">
        <f t="shared" si="111"/>
        <v>30.629999999999882</v>
      </c>
      <c r="U385" s="9">
        <f t="shared" si="112"/>
        <v>0.39120895669397954</v>
      </c>
      <c r="V385" s="9">
        <f t="shared" si="113"/>
        <v>1.8260249604485272</v>
      </c>
      <c r="W385" s="9">
        <f t="shared" si="114"/>
        <v>71.4849999999999</v>
      </c>
      <c r="X385">
        <f t="shared" si="115"/>
        <v>1535.9949999999999</v>
      </c>
      <c r="Y385" s="9">
        <f t="shared" si="116"/>
        <v>39.235716711535837</v>
      </c>
      <c r="Z385" s="10">
        <f t="shared" si="117"/>
        <v>0.33792306816788936</v>
      </c>
      <c r="AA385">
        <f t="shared" si="118"/>
        <v>0.96000000000003638</v>
      </c>
    </row>
    <row r="386" spans="1:27">
      <c r="A386" s="1">
        <f t="shared" si="101"/>
        <v>5008003</v>
      </c>
      <c r="B386" s="1">
        <v>3</v>
      </c>
      <c r="C386" s="1">
        <v>8</v>
      </c>
      <c r="D386" s="2">
        <v>5</v>
      </c>
      <c r="E386" s="5">
        <v>286.29000000000002</v>
      </c>
      <c r="F386" s="5">
        <v>283.75</v>
      </c>
      <c r="G386" s="5">
        <v>16.3</v>
      </c>
      <c r="H386" s="5">
        <v>297.08</v>
      </c>
      <c r="I386" s="5">
        <v>322.17</v>
      </c>
      <c r="J386" s="5">
        <v>24.78</v>
      </c>
      <c r="K386" s="6">
        <f t="shared" si="102"/>
        <v>291.685</v>
      </c>
      <c r="L386" s="6">
        <f t="shared" si="103"/>
        <v>-10.789999999999964</v>
      </c>
      <c r="M386" s="6">
        <f t="shared" si="104"/>
        <v>302.96000000000004</v>
      </c>
      <c r="N386" s="5">
        <f t="shared" si="105"/>
        <v>14.830192176772355</v>
      </c>
      <c r="O386" s="6">
        <f t="shared" si="106"/>
        <v>-38.420000000000016</v>
      </c>
      <c r="P386" s="6">
        <f t="shared" si="107"/>
        <v>29.66038435354471</v>
      </c>
      <c r="Q386" s="6">
        <f t="shared" si="108"/>
        <v>-0.39597953209726894</v>
      </c>
      <c r="R386" s="9">
        <f t="shared" si="109"/>
        <v>0.9315455818325562</v>
      </c>
      <c r="S386" s="9">
        <f t="shared" si="110"/>
        <v>27.630000000000052</v>
      </c>
      <c r="T386">
        <f t="shared" si="111"/>
        <v>38.420000000000016</v>
      </c>
      <c r="U386" s="9">
        <f t="shared" si="112"/>
        <v>1.2953304833154815</v>
      </c>
      <c r="V386" s="9">
        <f t="shared" si="113"/>
        <v>0.76027335759407044</v>
      </c>
      <c r="W386" s="9">
        <f t="shared" si="114"/>
        <v>11.275000000000034</v>
      </c>
      <c r="X386">
        <f t="shared" si="115"/>
        <v>302.96000000000004</v>
      </c>
      <c r="Y386" s="9">
        <f t="shared" si="116"/>
        <v>20.428595691059769</v>
      </c>
      <c r="Z386" s="10">
        <f t="shared" si="117"/>
        <v>0.3385321255065758</v>
      </c>
      <c r="AA386">
        <f t="shared" si="118"/>
        <v>10.789999999999964</v>
      </c>
    </row>
    <row r="387" spans="1:27">
      <c r="A387" s="1">
        <f t="shared" si="101"/>
        <v>10002001</v>
      </c>
      <c r="B387" s="1">
        <v>1</v>
      </c>
      <c r="C387" s="1">
        <v>2</v>
      </c>
      <c r="D387" s="2">
        <v>10</v>
      </c>
      <c r="E387" s="5">
        <v>46.64</v>
      </c>
      <c r="F387" s="5">
        <v>18.7</v>
      </c>
      <c r="G387" s="5">
        <v>20.25</v>
      </c>
      <c r="H387" s="5">
        <v>44.17</v>
      </c>
      <c r="I387" s="5">
        <v>71.92</v>
      </c>
      <c r="J387" s="5">
        <v>18.59</v>
      </c>
      <c r="K387" s="6">
        <f t="shared" si="102"/>
        <v>45.405000000000001</v>
      </c>
      <c r="L387" s="6">
        <f t="shared" si="103"/>
        <v>2.4699999999999989</v>
      </c>
      <c r="M387" s="6">
        <f t="shared" si="104"/>
        <v>45.31</v>
      </c>
      <c r="N387" s="5">
        <f t="shared" si="105"/>
        <v>13.744549828932193</v>
      </c>
      <c r="O387" s="6">
        <f t="shared" si="106"/>
        <v>-53.22</v>
      </c>
      <c r="P387" s="6">
        <f t="shared" si="107"/>
        <v>27.489099657864386</v>
      </c>
      <c r="Q387" s="6">
        <f t="shared" si="108"/>
        <v>8.532303157041099E-2</v>
      </c>
      <c r="R387" s="9">
        <f t="shared" si="109"/>
        <v>2.0258939249786447</v>
      </c>
      <c r="S387" s="9">
        <f t="shared" si="110"/>
        <v>55.69</v>
      </c>
      <c r="T387">
        <f t="shared" si="111"/>
        <v>53.22</v>
      </c>
      <c r="U387" s="9">
        <f t="shared" si="112"/>
        <v>1.9360401272645622</v>
      </c>
      <c r="V387" s="9">
        <f t="shared" si="113"/>
        <v>6.9118305933908762E-3</v>
      </c>
      <c r="W387" s="9">
        <f t="shared" si="114"/>
        <v>9.4999999999998863E-2</v>
      </c>
      <c r="X387">
        <f t="shared" si="115"/>
        <v>45.31</v>
      </c>
      <c r="Y387" s="9">
        <f t="shared" si="116"/>
        <v>3.2965794124899404</v>
      </c>
      <c r="Z387" s="10">
        <f t="shared" si="117"/>
        <v>0.3386148254285391</v>
      </c>
      <c r="AA387">
        <f t="shared" si="118"/>
        <v>2.4699999999999989</v>
      </c>
    </row>
    <row r="388" spans="1:27">
      <c r="A388" s="1">
        <f t="shared" si="101"/>
        <v>4009002</v>
      </c>
      <c r="B388" s="1">
        <v>2</v>
      </c>
      <c r="C388" s="1">
        <v>9</v>
      </c>
      <c r="D388" s="2">
        <v>4</v>
      </c>
      <c r="E388" s="5">
        <v>29.04</v>
      </c>
      <c r="F388" s="5">
        <v>40.32</v>
      </c>
      <c r="G388" s="5">
        <v>17.63</v>
      </c>
      <c r="H388" s="5">
        <v>31.74</v>
      </c>
      <c r="I388" s="5">
        <v>39.5</v>
      </c>
      <c r="J388" s="5">
        <v>17.7</v>
      </c>
      <c r="K388" s="6">
        <f t="shared" si="102"/>
        <v>30.39</v>
      </c>
      <c r="L388" s="6">
        <f t="shared" si="103"/>
        <v>-2.6999999999999993</v>
      </c>
      <c r="M388" s="6">
        <f t="shared" si="104"/>
        <v>39.909999999999997</v>
      </c>
      <c r="N388" s="5">
        <f t="shared" si="105"/>
        <v>12.491065807207967</v>
      </c>
      <c r="O388" s="6">
        <f t="shared" si="106"/>
        <v>0.82000000000000028</v>
      </c>
      <c r="P388" s="6">
        <f t="shared" si="107"/>
        <v>24.982131614415934</v>
      </c>
      <c r="Q388" s="6">
        <f t="shared" si="108"/>
        <v>-3.9626224289460478E-3</v>
      </c>
      <c r="R388" s="9">
        <f t="shared" si="109"/>
        <v>0.14090070672627408</v>
      </c>
      <c r="S388" s="9">
        <f t="shared" si="110"/>
        <v>3.5199999999999996</v>
      </c>
      <c r="T388">
        <f t="shared" si="111"/>
        <v>0.82000000000000028</v>
      </c>
      <c r="U388" s="9">
        <f t="shared" si="112"/>
        <v>3.2823460089643409E-2</v>
      </c>
      <c r="V388" s="9">
        <f t="shared" si="113"/>
        <v>0.76214473183757325</v>
      </c>
      <c r="W388" s="9">
        <f t="shared" si="114"/>
        <v>9.519999999999996</v>
      </c>
      <c r="X388">
        <f t="shared" si="115"/>
        <v>39.909999999999997</v>
      </c>
      <c r="Y388" s="9">
        <f t="shared" si="116"/>
        <v>3.1950836394577267</v>
      </c>
      <c r="Z388" s="10">
        <f t="shared" si="117"/>
        <v>0.33871669577982128</v>
      </c>
      <c r="AA388">
        <f t="shared" si="118"/>
        <v>2.6999999999999993</v>
      </c>
    </row>
    <row r="389" spans="1:27">
      <c r="A389" s="1">
        <f t="shared" si="101"/>
        <v>7007002</v>
      </c>
      <c r="B389" s="1">
        <v>2</v>
      </c>
      <c r="C389" s="1">
        <v>7</v>
      </c>
      <c r="D389" s="2">
        <v>7</v>
      </c>
      <c r="E389" s="5">
        <v>489.18</v>
      </c>
      <c r="F389" s="5">
        <v>467.63</v>
      </c>
      <c r="G389" s="5">
        <v>29.97</v>
      </c>
      <c r="H389" s="5">
        <v>505.42</v>
      </c>
      <c r="I389" s="5">
        <v>466.47</v>
      </c>
      <c r="J389" s="5">
        <v>60.95</v>
      </c>
      <c r="K389" s="6">
        <f t="shared" si="102"/>
        <v>497.3</v>
      </c>
      <c r="L389" s="6">
        <f t="shared" si="103"/>
        <v>-16.240000000000009</v>
      </c>
      <c r="M389" s="6">
        <f t="shared" si="104"/>
        <v>467.05</v>
      </c>
      <c r="N389" s="5">
        <f t="shared" si="105"/>
        <v>33.959915341472808</v>
      </c>
      <c r="O389" s="6">
        <f t="shared" si="106"/>
        <v>1.1599999999999682</v>
      </c>
      <c r="P389" s="6">
        <f t="shared" si="107"/>
        <v>67.919830682945616</v>
      </c>
      <c r="Q389" s="6">
        <f t="shared" si="108"/>
        <v>-0.61058713750053817</v>
      </c>
      <c r="R389" s="9">
        <f t="shared" si="109"/>
        <v>0.25618438422239831</v>
      </c>
      <c r="S389" s="9">
        <f t="shared" si="110"/>
        <v>17.399999999999977</v>
      </c>
      <c r="T389">
        <f t="shared" si="111"/>
        <v>1.1599999999999682</v>
      </c>
      <c r="U389" s="9">
        <f t="shared" si="112"/>
        <v>1.7078958948159442E-2</v>
      </c>
      <c r="V389" s="9">
        <f t="shared" si="113"/>
        <v>0.89075604858937463</v>
      </c>
      <c r="W389" s="9">
        <f t="shared" si="114"/>
        <v>30.25</v>
      </c>
      <c r="X389">
        <f t="shared" si="115"/>
        <v>467.05</v>
      </c>
      <c r="Y389" s="9">
        <f t="shared" si="116"/>
        <v>13.752978925410494</v>
      </c>
      <c r="Z389" s="10">
        <f t="shared" si="117"/>
        <v>0.33894689849591486</v>
      </c>
      <c r="AA389">
        <f t="shared" si="118"/>
        <v>16.240000000000009</v>
      </c>
    </row>
    <row r="390" spans="1:27">
      <c r="A390" s="1">
        <f t="shared" si="101"/>
        <v>3006006</v>
      </c>
      <c r="B390" s="1">
        <v>6</v>
      </c>
      <c r="C390" s="1">
        <v>6</v>
      </c>
      <c r="D390" s="2">
        <v>3</v>
      </c>
      <c r="E390" s="5">
        <v>1208.25</v>
      </c>
      <c r="F390" s="5">
        <v>1268.6400000000001</v>
      </c>
      <c r="G390" s="5">
        <v>29.92</v>
      </c>
      <c r="H390" s="5">
        <v>1198.04</v>
      </c>
      <c r="I390" s="5">
        <v>1232.94</v>
      </c>
      <c r="J390" s="5">
        <v>60.3</v>
      </c>
      <c r="K390" s="6">
        <f t="shared" si="102"/>
        <v>1203.145</v>
      </c>
      <c r="L390" s="6">
        <f t="shared" si="103"/>
        <v>10.210000000000036</v>
      </c>
      <c r="M390" s="6">
        <f t="shared" si="104"/>
        <v>1250.79</v>
      </c>
      <c r="N390" s="5">
        <f t="shared" si="105"/>
        <v>33.657452369423332</v>
      </c>
      <c r="O390" s="6">
        <f t="shared" si="106"/>
        <v>35.700000000000045</v>
      </c>
      <c r="P390" s="6">
        <f t="shared" si="107"/>
        <v>67.314904738846664</v>
      </c>
      <c r="Q390" s="6">
        <f t="shared" si="108"/>
        <v>-0.6048784625962671</v>
      </c>
      <c r="R390" s="9">
        <f t="shared" si="109"/>
        <v>0.37866799483547392</v>
      </c>
      <c r="S390" s="9">
        <f t="shared" si="110"/>
        <v>25.490000000000009</v>
      </c>
      <c r="T390">
        <f t="shared" si="111"/>
        <v>35.700000000000045</v>
      </c>
      <c r="U390" s="9">
        <f t="shared" si="112"/>
        <v>0.53034317048357915</v>
      </c>
      <c r="V390" s="9">
        <f t="shared" si="113"/>
        <v>1.4155854542123298</v>
      </c>
      <c r="W390" s="9">
        <f t="shared" si="114"/>
        <v>47.644999999999982</v>
      </c>
      <c r="X390">
        <f t="shared" si="115"/>
        <v>1250.79</v>
      </c>
      <c r="Y390" s="9">
        <f t="shared" si="116"/>
        <v>37.162349255414853</v>
      </c>
      <c r="Z390" s="10">
        <f t="shared" si="117"/>
        <v>0.33898672540381281</v>
      </c>
      <c r="AA390">
        <f t="shared" si="118"/>
        <v>10.210000000000036</v>
      </c>
    </row>
    <row r="391" spans="1:27">
      <c r="A391" s="1">
        <f t="shared" si="101"/>
        <v>8001005</v>
      </c>
      <c r="B391" s="1">
        <v>5</v>
      </c>
      <c r="C391" s="1">
        <v>1</v>
      </c>
      <c r="D391" s="2">
        <v>8</v>
      </c>
      <c r="E391" s="5">
        <v>208.54</v>
      </c>
      <c r="F391" s="5">
        <v>228.14</v>
      </c>
      <c r="G391" s="5">
        <v>28.24</v>
      </c>
      <c r="H391" s="5">
        <v>205.86</v>
      </c>
      <c r="I391" s="5">
        <v>202.57</v>
      </c>
      <c r="J391" s="5">
        <v>21.3</v>
      </c>
      <c r="K391" s="6">
        <f t="shared" si="102"/>
        <v>207.2</v>
      </c>
      <c r="L391" s="6">
        <f t="shared" si="103"/>
        <v>2.6799999999999784</v>
      </c>
      <c r="M391" s="6">
        <f t="shared" si="104"/>
        <v>215.35499999999999</v>
      </c>
      <c r="N391" s="5">
        <f t="shared" si="105"/>
        <v>17.686065136146027</v>
      </c>
      <c r="O391" s="6">
        <f t="shared" si="106"/>
        <v>25.569999999999993</v>
      </c>
      <c r="P391" s="6">
        <f t="shared" si="107"/>
        <v>35.372130272292054</v>
      </c>
      <c r="Q391" s="6">
        <f t="shared" si="108"/>
        <v>0.27478501225555613</v>
      </c>
      <c r="R391" s="9">
        <f t="shared" si="109"/>
        <v>0.6471196341242238</v>
      </c>
      <c r="S391" s="9">
        <f t="shared" si="110"/>
        <v>22.890000000000015</v>
      </c>
      <c r="T391">
        <f t="shared" si="111"/>
        <v>25.569999999999993</v>
      </c>
      <c r="U391" s="9">
        <f t="shared" si="112"/>
        <v>0.72288549779625988</v>
      </c>
      <c r="V391" s="9">
        <f t="shared" si="113"/>
        <v>0.46109747630258124</v>
      </c>
      <c r="W391" s="9">
        <f t="shared" si="114"/>
        <v>8.1550000000000011</v>
      </c>
      <c r="X391">
        <f t="shared" si="115"/>
        <v>215.35499999999999</v>
      </c>
      <c r="Y391" s="9">
        <f t="shared" si="116"/>
        <v>12.176535500814515</v>
      </c>
      <c r="Z391" s="10">
        <f t="shared" si="117"/>
        <v>0.34013085717117758</v>
      </c>
      <c r="AA391">
        <f t="shared" si="118"/>
        <v>2.6799999999999784</v>
      </c>
    </row>
    <row r="392" spans="1:27">
      <c r="A392" s="1">
        <f t="shared" si="101"/>
        <v>4003007</v>
      </c>
      <c r="B392" s="1">
        <v>7</v>
      </c>
      <c r="C392" s="1">
        <v>3</v>
      </c>
      <c r="D392" s="2">
        <v>4</v>
      </c>
      <c r="E392" s="5">
        <v>187.56</v>
      </c>
      <c r="F392" s="5">
        <v>170.06</v>
      </c>
      <c r="G392" s="5">
        <v>18.14</v>
      </c>
      <c r="H392" s="5">
        <v>188.6</v>
      </c>
      <c r="I392" s="5">
        <v>199.39</v>
      </c>
      <c r="J392" s="5">
        <v>11.84</v>
      </c>
      <c r="K392" s="6">
        <f t="shared" si="102"/>
        <v>188.07999999999998</v>
      </c>
      <c r="L392" s="6">
        <f t="shared" si="103"/>
        <v>-1.039999999999992</v>
      </c>
      <c r="M392" s="6">
        <f t="shared" si="104"/>
        <v>184.72499999999999</v>
      </c>
      <c r="N392" s="5">
        <f t="shared" si="105"/>
        <v>10.831034114986437</v>
      </c>
      <c r="O392" s="6">
        <f t="shared" si="106"/>
        <v>-29.329999999999984</v>
      </c>
      <c r="P392" s="6">
        <f t="shared" si="107"/>
        <v>21.662068229972874</v>
      </c>
      <c r="Q392" s="6">
        <f t="shared" si="108"/>
        <v>0.40250598194717818</v>
      </c>
      <c r="R392" s="9">
        <f t="shared" si="109"/>
        <v>1.3059694808299207</v>
      </c>
      <c r="S392" s="9">
        <f t="shared" si="110"/>
        <v>28.289999999999992</v>
      </c>
      <c r="T392">
        <f t="shared" si="111"/>
        <v>29.329999999999984</v>
      </c>
      <c r="U392" s="9">
        <f t="shared" si="112"/>
        <v>1.3539796702983939</v>
      </c>
      <c r="V392" s="9">
        <f t="shared" si="113"/>
        <v>0.30975804935909307</v>
      </c>
      <c r="W392" s="9">
        <f t="shared" si="114"/>
        <v>3.3549999999999898</v>
      </c>
      <c r="X392">
        <f t="shared" si="115"/>
        <v>184.72499999999999</v>
      </c>
      <c r="Y392" s="9">
        <f t="shared" si="116"/>
        <v>17.055158172238045</v>
      </c>
      <c r="Z392" s="10">
        <f t="shared" si="117"/>
        <v>0.34051872195225918</v>
      </c>
      <c r="AA392">
        <f t="shared" si="118"/>
        <v>1.039999999999992</v>
      </c>
    </row>
    <row r="393" spans="1:27">
      <c r="A393" s="1">
        <f t="shared" si="101"/>
        <v>8004004</v>
      </c>
      <c r="B393" s="1">
        <v>4</v>
      </c>
      <c r="C393" s="1">
        <v>4</v>
      </c>
      <c r="D393" s="2">
        <v>8</v>
      </c>
      <c r="E393" s="5">
        <v>756.3</v>
      </c>
      <c r="F393" s="5">
        <v>792.21</v>
      </c>
      <c r="G393" s="5">
        <v>38.369999999999997</v>
      </c>
      <c r="H393" s="5">
        <v>747.87</v>
      </c>
      <c r="I393" s="5">
        <v>777.27</v>
      </c>
      <c r="J393" s="5">
        <v>36.17</v>
      </c>
      <c r="K393" s="6">
        <f t="shared" si="102"/>
        <v>752.08500000000004</v>
      </c>
      <c r="L393" s="6">
        <f t="shared" si="103"/>
        <v>8.42999999999995</v>
      </c>
      <c r="M393" s="6">
        <f t="shared" si="104"/>
        <v>784.74</v>
      </c>
      <c r="N393" s="5">
        <f t="shared" si="105"/>
        <v>26.365345626408921</v>
      </c>
      <c r="O393" s="6">
        <f t="shared" si="106"/>
        <v>14.940000000000055</v>
      </c>
      <c r="P393" s="6">
        <f t="shared" si="107"/>
        <v>52.730691252817842</v>
      </c>
      <c r="Q393" s="6">
        <f t="shared" si="108"/>
        <v>5.8977334430775588E-2</v>
      </c>
      <c r="R393" s="9">
        <f t="shared" si="109"/>
        <v>0.12345751298400096</v>
      </c>
      <c r="S393" s="9">
        <f t="shared" si="110"/>
        <v>6.5100000000001046</v>
      </c>
      <c r="T393">
        <f t="shared" si="111"/>
        <v>14.940000000000055</v>
      </c>
      <c r="U393" s="9">
        <f t="shared" si="112"/>
        <v>0.28332645836880976</v>
      </c>
      <c r="V393" s="9">
        <f t="shared" si="113"/>
        <v>1.2385576302588275</v>
      </c>
      <c r="W393" s="9">
        <f t="shared" si="114"/>
        <v>32.654999999999973</v>
      </c>
      <c r="X393">
        <f t="shared" si="115"/>
        <v>784.74</v>
      </c>
      <c r="Y393" s="9">
        <f t="shared" si="116"/>
        <v>29.764070273137744</v>
      </c>
      <c r="Z393" s="10">
        <f t="shared" si="117"/>
        <v>0.34075210931115302</v>
      </c>
      <c r="AA393">
        <f t="shared" si="118"/>
        <v>8.42999999999995</v>
      </c>
    </row>
    <row r="394" spans="1:27">
      <c r="A394" s="1">
        <f t="shared" si="101"/>
        <v>7004005</v>
      </c>
      <c r="B394" s="1">
        <v>5</v>
      </c>
      <c r="C394" s="1">
        <v>4</v>
      </c>
      <c r="D394" s="2">
        <v>7</v>
      </c>
      <c r="E394" s="5">
        <v>421.9</v>
      </c>
      <c r="F394" s="5">
        <v>398.3</v>
      </c>
      <c r="G394" s="5">
        <v>24.7</v>
      </c>
      <c r="H394" s="5">
        <v>447.59</v>
      </c>
      <c r="I394" s="5">
        <v>432.65</v>
      </c>
      <c r="J394" s="5">
        <v>26.44</v>
      </c>
      <c r="K394" s="6">
        <f t="shared" si="102"/>
        <v>434.745</v>
      </c>
      <c r="L394" s="6">
        <f t="shared" si="103"/>
        <v>-25.689999999999998</v>
      </c>
      <c r="M394" s="6">
        <f t="shared" si="104"/>
        <v>415.47500000000002</v>
      </c>
      <c r="N394" s="5">
        <f t="shared" si="105"/>
        <v>18.091182935341735</v>
      </c>
      <c r="O394" s="6">
        <f t="shared" si="106"/>
        <v>-34.349999999999966</v>
      </c>
      <c r="P394" s="6">
        <f t="shared" si="107"/>
        <v>36.182365870683469</v>
      </c>
      <c r="Q394" s="6">
        <f t="shared" si="108"/>
        <v>-6.7969809120876981E-2</v>
      </c>
      <c r="R394" s="9">
        <f t="shared" si="109"/>
        <v>0.23934311070069295</v>
      </c>
      <c r="S394" s="9">
        <f t="shared" si="110"/>
        <v>8.6599999999999682</v>
      </c>
      <c r="T394">
        <f t="shared" si="111"/>
        <v>34.349999999999966</v>
      </c>
      <c r="U394" s="9">
        <f t="shared" si="112"/>
        <v>0.94935748874928694</v>
      </c>
      <c r="V394" s="9">
        <f t="shared" si="113"/>
        <v>1.0651597559358812</v>
      </c>
      <c r="W394" s="9">
        <f t="shared" si="114"/>
        <v>19.269999999999982</v>
      </c>
      <c r="X394">
        <f t="shared" si="115"/>
        <v>415.47500000000002</v>
      </c>
      <c r="Y394" s="9">
        <f t="shared" si="116"/>
        <v>22.965607140501334</v>
      </c>
      <c r="Z394" s="10">
        <f t="shared" si="117"/>
        <v>0.34076971696440395</v>
      </c>
      <c r="AA394">
        <f t="shared" si="118"/>
        <v>25.689999999999998</v>
      </c>
    </row>
    <row r="395" spans="1:27">
      <c r="A395" s="1">
        <f t="shared" si="101"/>
        <v>3004007</v>
      </c>
      <c r="B395" s="1">
        <v>7</v>
      </c>
      <c r="C395" s="1">
        <v>4</v>
      </c>
      <c r="D395" s="2">
        <v>3</v>
      </c>
      <c r="E395" s="5">
        <v>77.75</v>
      </c>
      <c r="F395" s="5">
        <v>68.67</v>
      </c>
      <c r="G395" s="5">
        <v>11.29</v>
      </c>
      <c r="H395" s="5">
        <v>73.400000000000006</v>
      </c>
      <c r="I395" s="5">
        <v>100.32</v>
      </c>
      <c r="J395" s="5">
        <v>23.81</v>
      </c>
      <c r="K395" s="6">
        <f t="shared" si="102"/>
        <v>75.575000000000003</v>
      </c>
      <c r="L395" s="6">
        <f t="shared" si="103"/>
        <v>4.3499999999999943</v>
      </c>
      <c r="M395" s="6">
        <f t="shared" si="104"/>
        <v>84.495000000000005</v>
      </c>
      <c r="N395" s="5">
        <f t="shared" si="105"/>
        <v>13.175547426957257</v>
      </c>
      <c r="O395" s="6">
        <f t="shared" si="106"/>
        <v>-31.649999999999991</v>
      </c>
      <c r="P395" s="6">
        <f t="shared" si="107"/>
        <v>26.351094853914514</v>
      </c>
      <c r="Q395" s="6">
        <f t="shared" si="108"/>
        <v>-0.63286942801652468</v>
      </c>
      <c r="R395" s="9">
        <f t="shared" si="109"/>
        <v>1.3661671440817611</v>
      </c>
      <c r="S395" s="9">
        <f t="shared" si="110"/>
        <v>35.999999999999986</v>
      </c>
      <c r="T395">
        <f t="shared" si="111"/>
        <v>31.649999999999991</v>
      </c>
      <c r="U395" s="9">
        <f t="shared" si="112"/>
        <v>1.201088614171882</v>
      </c>
      <c r="V395" s="9">
        <f t="shared" si="113"/>
        <v>0.6770117180671843</v>
      </c>
      <c r="W395" s="9">
        <f t="shared" si="114"/>
        <v>8.9200000000000017</v>
      </c>
      <c r="X395">
        <f t="shared" si="115"/>
        <v>84.495000000000005</v>
      </c>
      <c r="Y395" s="9">
        <f t="shared" si="116"/>
        <v>6.4130162688438039</v>
      </c>
      <c r="Z395" s="10">
        <f t="shared" si="117"/>
        <v>0.34081666625914875</v>
      </c>
      <c r="AA395">
        <f t="shared" si="118"/>
        <v>4.3499999999999943</v>
      </c>
    </row>
    <row r="396" spans="1:27">
      <c r="A396" s="1">
        <f t="shared" si="101"/>
        <v>3009003</v>
      </c>
      <c r="B396" s="1">
        <v>3</v>
      </c>
      <c r="C396" s="1">
        <v>9</v>
      </c>
      <c r="D396" s="2">
        <v>3</v>
      </c>
      <c r="E396" s="5">
        <v>236.83</v>
      </c>
      <c r="F396" s="5">
        <v>245.11</v>
      </c>
      <c r="G396" s="5">
        <v>20.29</v>
      </c>
      <c r="H396" s="5">
        <v>228.74</v>
      </c>
      <c r="I396" s="5">
        <v>215.22</v>
      </c>
      <c r="J396" s="5">
        <v>19.48</v>
      </c>
      <c r="K396" s="6">
        <f t="shared" si="102"/>
        <v>232.78500000000003</v>
      </c>
      <c r="L396" s="6">
        <f t="shared" si="103"/>
        <v>8.0900000000000034</v>
      </c>
      <c r="M396" s="6">
        <f t="shared" si="104"/>
        <v>230.16500000000002</v>
      </c>
      <c r="N396" s="5">
        <f t="shared" si="105"/>
        <v>14.063734390267756</v>
      </c>
      <c r="O396" s="6">
        <f t="shared" si="106"/>
        <v>29.890000000000015</v>
      </c>
      <c r="P396" s="6">
        <f t="shared" si="107"/>
        <v>28.127468780535512</v>
      </c>
      <c r="Q396" s="6">
        <f t="shared" si="108"/>
        <v>4.0717331444110987E-2</v>
      </c>
      <c r="R396" s="9">
        <f t="shared" si="109"/>
        <v>0.77504307871051048</v>
      </c>
      <c r="S396" s="9">
        <f t="shared" si="110"/>
        <v>21.800000000000011</v>
      </c>
      <c r="T396">
        <f t="shared" si="111"/>
        <v>29.890000000000015</v>
      </c>
      <c r="U396" s="9">
        <f t="shared" si="112"/>
        <v>1.062662276268677</v>
      </c>
      <c r="V396" s="9">
        <f t="shared" si="113"/>
        <v>0.18629475836894863</v>
      </c>
      <c r="W396" s="9">
        <f t="shared" si="114"/>
        <v>2.6200000000000045</v>
      </c>
      <c r="X396">
        <f t="shared" si="115"/>
        <v>230.16500000000002</v>
      </c>
      <c r="Y396" s="9">
        <f t="shared" si="116"/>
        <v>16.365852312972898</v>
      </c>
      <c r="Z396" s="10">
        <f t="shared" si="117"/>
        <v>0.34085334089605163</v>
      </c>
      <c r="AA396">
        <f t="shared" si="118"/>
        <v>8.0900000000000034</v>
      </c>
    </row>
    <row r="397" spans="1:27">
      <c r="A397" s="1">
        <f t="shared" si="101"/>
        <v>8006002</v>
      </c>
      <c r="B397" s="1">
        <v>2</v>
      </c>
      <c r="C397" s="1">
        <v>6</v>
      </c>
      <c r="D397" s="2">
        <v>8</v>
      </c>
      <c r="E397" s="5">
        <v>1064.17</v>
      </c>
      <c r="F397" s="5">
        <v>1112.42</v>
      </c>
      <c r="G397" s="5">
        <v>41.67</v>
      </c>
      <c r="H397" s="5">
        <v>1070.96</v>
      </c>
      <c r="I397" s="5">
        <v>1069.8399999999999</v>
      </c>
      <c r="J397" s="5">
        <v>57.77</v>
      </c>
      <c r="K397" s="6">
        <f t="shared" si="102"/>
        <v>1067.5650000000001</v>
      </c>
      <c r="L397" s="6">
        <f t="shared" si="103"/>
        <v>-6.7899999999999636</v>
      </c>
      <c r="M397" s="6">
        <f t="shared" si="104"/>
        <v>1091.1300000000001</v>
      </c>
      <c r="N397" s="5">
        <f t="shared" si="105"/>
        <v>35.615171626709873</v>
      </c>
      <c r="O397" s="6">
        <f t="shared" si="106"/>
        <v>42.580000000000155</v>
      </c>
      <c r="P397" s="6">
        <f t="shared" si="107"/>
        <v>71.230343253419747</v>
      </c>
      <c r="Q397" s="6">
        <f t="shared" si="108"/>
        <v>-0.31554181357114558</v>
      </c>
      <c r="R397" s="9">
        <f t="shared" si="109"/>
        <v>0.69310349697956675</v>
      </c>
      <c r="S397" s="9">
        <f t="shared" si="110"/>
        <v>49.370000000000118</v>
      </c>
      <c r="T397">
        <f t="shared" si="111"/>
        <v>42.580000000000155</v>
      </c>
      <c r="U397" s="9">
        <f t="shared" si="112"/>
        <v>0.59777895283350191</v>
      </c>
      <c r="V397" s="9">
        <f t="shared" si="113"/>
        <v>0.66165622468395746</v>
      </c>
      <c r="W397" s="9">
        <f t="shared" si="114"/>
        <v>23.565000000000055</v>
      </c>
      <c r="X397">
        <f t="shared" si="115"/>
        <v>1091.1300000000001</v>
      </c>
      <c r="Y397" s="9">
        <f t="shared" si="116"/>
        <v>30.636662696346484</v>
      </c>
      <c r="Z397" s="10">
        <f t="shared" si="117"/>
        <v>0.34157868785976681</v>
      </c>
      <c r="AA397">
        <f t="shared" si="118"/>
        <v>6.7899999999999636</v>
      </c>
    </row>
    <row r="398" spans="1:27">
      <c r="A398" s="1">
        <f t="shared" si="101"/>
        <v>10001002</v>
      </c>
      <c r="B398" s="1">
        <v>2</v>
      </c>
      <c r="C398" s="1">
        <v>1</v>
      </c>
      <c r="D398" s="2">
        <v>10</v>
      </c>
      <c r="E398" s="5">
        <v>33.979999999999997</v>
      </c>
      <c r="F398" s="5">
        <v>14.15</v>
      </c>
      <c r="G398" s="5">
        <v>23.16</v>
      </c>
      <c r="H398" s="5">
        <v>32.71</v>
      </c>
      <c r="I398" s="5">
        <v>16.82</v>
      </c>
      <c r="J398" s="5">
        <v>16.46</v>
      </c>
      <c r="K398" s="6">
        <f t="shared" si="102"/>
        <v>33.344999999999999</v>
      </c>
      <c r="L398" s="6">
        <f t="shared" si="103"/>
        <v>1.269999999999996</v>
      </c>
      <c r="M398" s="6">
        <f t="shared" si="104"/>
        <v>15.484999999999999</v>
      </c>
      <c r="N398" s="5">
        <f t="shared" si="105"/>
        <v>14.206663929297406</v>
      </c>
      <c r="O398" s="6">
        <f t="shared" si="106"/>
        <v>-2.67</v>
      </c>
      <c r="P398" s="6">
        <f t="shared" si="107"/>
        <v>28.413327858594812</v>
      </c>
      <c r="Q398" s="6">
        <f t="shared" si="108"/>
        <v>0.32881003897848327</v>
      </c>
      <c r="R398" s="9">
        <f t="shared" si="109"/>
        <v>0.13866731906970822</v>
      </c>
      <c r="S398" s="9">
        <f t="shared" si="110"/>
        <v>3.9399999999999959</v>
      </c>
      <c r="T398">
        <f t="shared" si="111"/>
        <v>2.67</v>
      </c>
      <c r="U398" s="9">
        <f t="shared" si="112"/>
        <v>9.3969985257898805E-2</v>
      </c>
      <c r="V398" s="9">
        <f t="shared" si="113"/>
        <v>1.2571565068959345</v>
      </c>
      <c r="W398" s="9">
        <f t="shared" si="114"/>
        <v>17.86</v>
      </c>
      <c r="X398">
        <f t="shared" si="115"/>
        <v>15.484999999999999</v>
      </c>
      <c r="Y398" s="9">
        <f t="shared" si="116"/>
        <v>1.0899814394895604</v>
      </c>
      <c r="Z398" s="10">
        <f t="shared" si="117"/>
        <v>0.3416796745491309</v>
      </c>
      <c r="AA398">
        <f t="shared" si="118"/>
        <v>1.269999999999996</v>
      </c>
    </row>
    <row r="399" spans="1:27">
      <c r="A399" s="1">
        <f t="shared" si="101"/>
        <v>5001007</v>
      </c>
      <c r="B399" s="1">
        <v>7</v>
      </c>
      <c r="C399" s="1">
        <v>1</v>
      </c>
      <c r="D399" s="2">
        <v>5</v>
      </c>
      <c r="E399" s="5">
        <v>676.88</v>
      </c>
      <c r="F399" s="5">
        <v>675.14</v>
      </c>
      <c r="G399" s="5">
        <v>24.64</v>
      </c>
      <c r="H399" s="5">
        <v>670.84</v>
      </c>
      <c r="I399" s="5">
        <v>650.87</v>
      </c>
      <c r="J399" s="5">
        <v>32.14</v>
      </c>
      <c r="K399" s="6">
        <f t="shared" si="102"/>
        <v>673.86</v>
      </c>
      <c r="L399" s="6">
        <f t="shared" si="103"/>
        <v>6.0399999999999636</v>
      </c>
      <c r="M399" s="6">
        <f t="shared" si="104"/>
        <v>663.005</v>
      </c>
      <c r="N399" s="5">
        <f t="shared" si="105"/>
        <v>20.249130845544951</v>
      </c>
      <c r="O399" s="6">
        <f t="shared" si="106"/>
        <v>24.269999999999982</v>
      </c>
      <c r="P399" s="6">
        <f t="shared" si="107"/>
        <v>40.498261691089901</v>
      </c>
      <c r="Q399" s="6">
        <f t="shared" si="108"/>
        <v>-0.25964734543285295</v>
      </c>
      <c r="R399" s="9">
        <f t="shared" si="109"/>
        <v>0.45014277746175052</v>
      </c>
      <c r="S399" s="9">
        <f t="shared" si="110"/>
        <v>18.230000000000018</v>
      </c>
      <c r="T399">
        <f t="shared" si="111"/>
        <v>24.269999999999982</v>
      </c>
      <c r="U399" s="9">
        <f t="shared" si="112"/>
        <v>0.59928498129438657</v>
      </c>
      <c r="V399" s="9">
        <f t="shared" si="113"/>
        <v>0.53607239159048881</v>
      </c>
      <c r="W399" s="9">
        <f t="shared" si="114"/>
        <v>10.855000000000018</v>
      </c>
      <c r="X399">
        <f t="shared" si="115"/>
        <v>663.005</v>
      </c>
      <c r="Y399" s="9">
        <f t="shared" si="116"/>
        <v>32.742392997370004</v>
      </c>
      <c r="Z399" s="10">
        <f t="shared" si="117"/>
        <v>0.34176746480611636</v>
      </c>
      <c r="AA399">
        <f t="shared" si="118"/>
        <v>6.0399999999999636</v>
      </c>
    </row>
    <row r="400" spans="1:27">
      <c r="A400" s="1">
        <f t="shared" si="101"/>
        <v>4007005</v>
      </c>
      <c r="B400" s="1">
        <v>5</v>
      </c>
      <c r="C400" s="1">
        <v>7</v>
      </c>
      <c r="D400" s="2">
        <v>4</v>
      </c>
      <c r="E400" s="5">
        <v>264.16000000000003</v>
      </c>
      <c r="F400" s="5">
        <v>274.49</v>
      </c>
      <c r="G400" s="5">
        <v>14.8</v>
      </c>
      <c r="H400" s="5">
        <v>254.89</v>
      </c>
      <c r="I400" s="5">
        <v>251</v>
      </c>
      <c r="J400" s="5">
        <v>21.4</v>
      </c>
      <c r="K400" s="6">
        <f t="shared" si="102"/>
        <v>259.52499999999998</v>
      </c>
      <c r="L400" s="6">
        <f t="shared" si="103"/>
        <v>9.2700000000000387</v>
      </c>
      <c r="M400" s="6">
        <f t="shared" si="104"/>
        <v>262.745</v>
      </c>
      <c r="N400" s="5">
        <f t="shared" si="105"/>
        <v>13.009611831257688</v>
      </c>
      <c r="O400" s="6">
        <f t="shared" si="106"/>
        <v>23.490000000000009</v>
      </c>
      <c r="P400" s="6">
        <f t="shared" si="107"/>
        <v>26.019223662515376</v>
      </c>
      <c r="Q400" s="6">
        <f t="shared" si="108"/>
        <v>-0.35290989660265865</v>
      </c>
      <c r="R400" s="9">
        <f t="shared" si="109"/>
        <v>0.54651899627912537</v>
      </c>
      <c r="S400" s="9">
        <f t="shared" si="110"/>
        <v>14.21999999999997</v>
      </c>
      <c r="T400">
        <f t="shared" si="111"/>
        <v>23.490000000000009</v>
      </c>
      <c r="U400" s="9">
        <f t="shared" si="112"/>
        <v>0.90279403815729153</v>
      </c>
      <c r="V400" s="9">
        <f t="shared" si="113"/>
        <v>0.24750930633175838</v>
      </c>
      <c r="W400" s="9">
        <f t="shared" si="114"/>
        <v>3.2200000000000273</v>
      </c>
      <c r="X400">
        <f t="shared" si="115"/>
        <v>262.745</v>
      </c>
      <c r="Y400" s="9">
        <f t="shared" si="116"/>
        <v>20.196221332961898</v>
      </c>
      <c r="Z400" s="10">
        <f t="shared" si="117"/>
        <v>0.34217100987664045</v>
      </c>
      <c r="AA400">
        <f t="shared" si="118"/>
        <v>9.2700000000000387</v>
      </c>
    </row>
    <row r="401" spans="1:27">
      <c r="A401" s="1">
        <f t="shared" si="101"/>
        <v>9005001</v>
      </c>
      <c r="B401" s="1">
        <v>1</v>
      </c>
      <c r="C401" s="1">
        <v>5</v>
      </c>
      <c r="D401" s="2">
        <v>9</v>
      </c>
      <c r="E401" s="5">
        <v>2426.6</v>
      </c>
      <c r="F401" s="5">
        <v>2482.9299999999998</v>
      </c>
      <c r="G401" s="5">
        <v>77.47</v>
      </c>
      <c r="H401" s="5">
        <v>2447.15</v>
      </c>
      <c r="I401" s="5">
        <v>2461.96</v>
      </c>
      <c r="J401" s="5">
        <v>75.900000000000006</v>
      </c>
      <c r="K401" s="6">
        <f t="shared" si="102"/>
        <v>2436.875</v>
      </c>
      <c r="L401" s="6">
        <f t="shared" si="103"/>
        <v>-20.550000000000182</v>
      </c>
      <c r="M401" s="6">
        <f t="shared" si="104"/>
        <v>2472.4449999999997</v>
      </c>
      <c r="N401" s="5">
        <f t="shared" si="105"/>
        <v>54.227324523712213</v>
      </c>
      <c r="O401" s="6">
        <f t="shared" si="106"/>
        <v>20.9699999999998</v>
      </c>
      <c r="P401" s="6">
        <f t="shared" si="107"/>
        <v>108.45464904742443</v>
      </c>
      <c r="Q401" s="6">
        <f t="shared" si="108"/>
        <v>2.0471219892513545E-2</v>
      </c>
      <c r="R401" s="9">
        <f t="shared" si="109"/>
        <v>0.38283282795783474</v>
      </c>
      <c r="S401" s="9">
        <f t="shared" si="110"/>
        <v>41.519999999999982</v>
      </c>
      <c r="T401">
        <f t="shared" si="111"/>
        <v>20.9699999999998</v>
      </c>
      <c r="U401" s="9">
        <f t="shared" si="112"/>
        <v>0.19335270718390465</v>
      </c>
      <c r="V401" s="9">
        <f t="shared" si="113"/>
        <v>0.65594237429961832</v>
      </c>
      <c r="W401" s="9">
        <f t="shared" si="114"/>
        <v>35.569999999999709</v>
      </c>
      <c r="X401">
        <f t="shared" si="115"/>
        <v>2472.4449999999997</v>
      </c>
      <c r="Y401" s="9">
        <f t="shared" si="116"/>
        <v>45.594080506753805</v>
      </c>
      <c r="Z401" s="10">
        <f t="shared" si="117"/>
        <v>0.34269082275427221</v>
      </c>
      <c r="AA401">
        <f t="shared" si="118"/>
        <v>20.550000000000182</v>
      </c>
    </row>
    <row r="402" spans="1:27">
      <c r="A402" s="1">
        <f t="shared" si="101"/>
        <v>2010001</v>
      </c>
      <c r="B402" s="1">
        <v>1</v>
      </c>
      <c r="C402" s="1">
        <v>10</v>
      </c>
      <c r="D402" s="2">
        <v>2</v>
      </c>
      <c r="E402" s="5">
        <v>582.42999999999995</v>
      </c>
      <c r="F402" s="5">
        <v>567.04999999999995</v>
      </c>
      <c r="G402" s="5">
        <v>23.82</v>
      </c>
      <c r="H402" s="5">
        <v>601.29</v>
      </c>
      <c r="I402" s="5">
        <v>613.29999999999995</v>
      </c>
      <c r="J402" s="5">
        <v>25.24</v>
      </c>
      <c r="K402" s="6">
        <f t="shared" si="102"/>
        <v>591.8599999999999</v>
      </c>
      <c r="L402" s="6">
        <f t="shared" si="103"/>
        <v>-18.860000000000014</v>
      </c>
      <c r="M402" s="6">
        <f t="shared" si="104"/>
        <v>590.17499999999995</v>
      </c>
      <c r="N402" s="5">
        <f t="shared" si="105"/>
        <v>17.352593466107592</v>
      </c>
      <c r="O402" s="6">
        <f t="shared" si="106"/>
        <v>-46.25</v>
      </c>
      <c r="P402" s="6">
        <f t="shared" si="107"/>
        <v>34.705186932215184</v>
      </c>
      <c r="Q402" s="6">
        <f t="shared" si="108"/>
        <v>-5.783984391215892E-2</v>
      </c>
      <c r="R402" s="9">
        <f t="shared" si="109"/>
        <v>0.78921920384687927</v>
      </c>
      <c r="S402" s="9">
        <f t="shared" si="110"/>
        <v>27.389999999999986</v>
      </c>
      <c r="T402">
        <f t="shared" si="111"/>
        <v>46.25</v>
      </c>
      <c r="U402" s="9">
        <f t="shared" si="112"/>
        <v>1.3326538217567794</v>
      </c>
      <c r="V402" s="9">
        <f t="shared" si="113"/>
        <v>9.7103640633950286E-2</v>
      </c>
      <c r="W402" s="9">
        <f t="shared" si="114"/>
        <v>1.6849999999999454</v>
      </c>
      <c r="X402">
        <f t="shared" si="115"/>
        <v>590.17499999999995</v>
      </c>
      <c r="Y402" s="9">
        <f t="shared" si="116"/>
        <v>34.010766238067333</v>
      </c>
      <c r="Z402" s="10">
        <f t="shared" si="117"/>
        <v>0.34270103588988465</v>
      </c>
      <c r="AA402">
        <f t="shared" si="118"/>
        <v>18.860000000000014</v>
      </c>
    </row>
    <row r="403" spans="1:27">
      <c r="A403" s="1">
        <f t="shared" si="101"/>
        <v>6008002</v>
      </c>
      <c r="B403" s="1">
        <v>2</v>
      </c>
      <c r="C403" s="1">
        <v>8</v>
      </c>
      <c r="D403" s="2">
        <v>6</v>
      </c>
      <c r="E403" s="5">
        <v>935.66</v>
      </c>
      <c r="F403" s="5">
        <v>984.3</v>
      </c>
      <c r="G403" s="5">
        <v>36.479999999999997</v>
      </c>
      <c r="H403" s="5">
        <v>944.56</v>
      </c>
      <c r="I403" s="5">
        <v>953.48</v>
      </c>
      <c r="J403" s="5">
        <v>39.65</v>
      </c>
      <c r="K403" s="6">
        <f t="shared" si="102"/>
        <v>940.1099999999999</v>
      </c>
      <c r="L403" s="6">
        <f t="shared" si="103"/>
        <v>-8.8999999999999773</v>
      </c>
      <c r="M403" s="6">
        <f t="shared" si="104"/>
        <v>968.89</v>
      </c>
      <c r="N403" s="5">
        <f t="shared" si="105"/>
        <v>26.939343440403292</v>
      </c>
      <c r="O403" s="6">
        <f t="shared" si="106"/>
        <v>30.819999999999936</v>
      </c>
      <c r="P403" s="6">
        <f t="shared" si="107"/>
        <v>53.878686880806583</v>
      </c>
      <c r="Q403" s="6">
        <f t="shared" si="108"/>
        <v>-8.3134461250973152E-2</v>
      </c>
      <c r="R403" s="9">
        <f t="shared" si="109"/>
        <v>0.73721173063981127</v>
      </c>
      <c r="S403" s="9">
        <f t="shared" si="110"/>
        <v>39.719999999999914</v>
      </c>
      <c r="T403">
        <f t="shared" si="111"/>
        <v>30.819999999999936</v>
      </c>
      <c r="U403" s="9">
        <f t="shared" si="112"/>
        <v>0.57202581919232087</v>
      </c>
      <c r="V403" s="9">
        <f t="shared" si="113"/>
        <v>1.068325962125573</v>
      </c>
      <c r="W403" s="9">
        <f t="shared" si="114"/>
        <v>28.780000000000086</v>
      </c>
      <c r="X403">
        <f t="shared" si="115"/>
        <v>968.89</v>
      </c>
      <c r="Y403" s="9">
        <f t="shared" si="116"/>
        <v>35.965612975811091</v>
      </c>
      <c r="Z403" s="10">
        <f t="shared" si="117"/>
        <v>0.34276522577414414</v>
      </c>
      <c r="AA403">
        <f t="shared" si="118"/>
        <v>8.8999999999999773</v>
      </c>
    </row>
    <row r="404" spans="1:27">
      <c r="A404" s="1">
        <f t="shared" si="101"/>
        <v>1005007</v>
      </c>
      <c r="B404" s="1">
        <v>7</v>
      </c>
      <c r="C404" s="1">
        <v>5</v>
      </c>
      <c r="D404" s="2">
        <v>1</v>
      </c>
      <c r="E404" s="5">
        <v>87.35</v>
      </c>
      <c r="F404" s="5">
        <v>58.82</v>
      </c>
      <c r="G404" s="5">
        <v>17.05</v>
      </c>
      <c r="H404" s="5">
        <v>86.85</v>
      </c>
      <c r="I404" s="5">
        <v>57.51</v>
      </c>
      <c r="J404" s="5">
        <v>19.170000000000002</v>
      </c>
      <c r="K404" s="6">
        <f t="shared" si="102"/>
        <v>87.1</v>
      </c>
      <c r="L404" s="6">
        <f t="shared" si="103"/>
        <v>0.5</v>
      </c>
      <c r="M404" s="6">
        <f t="shared" si="104"/>
        <v>58.164999999999999</v>
      </c>
      <c r="N404" s="5">
        <f t="shared" si="105"/>
        <v>12.827620589961336</v>
      </c>
      <c r="O404" s="6">
        <f t="shared" si="106"/>
        <v>1.3100000000000023</v>
      </c>
      <c r="P404" s="6">
        <f t="shared" si="107"/>
        <v>25.655241179922673</v>
      </c>
      <c r="Q404" s="6">
        <f t="shared" si="108"/>
        <v>-0.11666272151231388</v>
      </c>
      <c r="R404" s="9">
        <f t="shared" si="109"/>
        <v>3.1572496018236369E-2</v>
      </c>
      <c r="S404" s="9">
        <f t="shared" si="110"/>
        <v>0.81000000000000227</v>
      </c>
      <c r="T404">
        <f t="shared" si="111"/>
        <v>1.3100000000000023</v>
      </c>
      <c r="U404" s="9">
        <f t="shared" si="112"/>
        <v>5.1061691091221724E-2</v>
      </c>
      <c r="V404" s="9">
        <f t="shared" si="113"/>
        <v>2.2556794377473248</v>
      </c>
      <c r="W404" s="9">
        <f t="shared" si="114"/>
        <v>28.934999999999995</v>
      </c>
      <c r="X404">
        <f t="shared" si="115"/>
        <v>58.164999999999999</v>
      </c>
      <c r="Y404" s="9">
        <f t="shared" si="116"/>
        <v>4.5343561256807732</v>
      </c>
      <c r="Z404" s="10">
        <f t="shared" si="117"/>
        <v>0.34278418866686367</v>
      </c>
      <c r="AA404">
        <f t="shared" si="118"/>
        <v>0.5</v>
      </c>
    </row>
    <row r="405" spans="1:27">
      <c r="A405" s="1">
        <f t="shared" si="101"/>
        <v>4008004</v>
      </c>
      <c r="B405" s="1">
        <v>4</v>
      </c>
      <c r="C405" s="1">
        <v>8</v>
      </c>
      <c r="D405" s="2">
        <v>4</v>
      </c>
      <c r="E405" s="5">
        <v>1411.83</v>
      </c>
      <c r="F405" s="5">
        <v>1395.98</v>
      </c>
      <c r="G405" s="5">
        <v>34.270000000000003</v>
      </c>
      <c r="H405" s="5">
        <v>1402.01</v>
      </c>
      <c r="I405" s="5">
        <v>1419.42</v>
      </c>
      <c r="J405" s="5">
        <v>46.13</v>
      </c>
      <c r="K405" s="6">
        <f t="shared" si="102"/>
        <v>1406.92</v>
      </c>
      <c r="L405" s="6">
        <f t="shared" si="103"/>
        <v>9.8199999999999363</v>
      </c>
      <c r="M405" s="6">
        <f t="shared" si="104"/>
        <v>1407.7</v>
      </c>
      <c r="N405" s="5">
        <f t="shared" si="105"/>
        <v>28.733298627202551</v>
      </c>
      <c r="O405" s="6">
        <f t="shared" si="106"/>
        <v>-23.440000000000055</v>
      </c>
      <c r="P405" s="6">
        <f t="shared" si="107"/>
        <v>57.466597254405102</v>
      </c>
      <c r="Q405" s="6">
        <f t="shared" si="108"/>
        <v>-0.28874187570543175</v>
      </c>
      <c r="R405" s="9">
        <f t="shared" si="109"/>
        <v>0.57877100070424725</v>
      </c>
      <c r="S405" s="9">
        <f t="shared" si="110"/>
        <v>33.259999999999991</v>
      </c>
      <c r="T405">
        <f t="shared" si="111"/>
        <v>23.440000000000055</v>
      </c>
      <c r="U405" s="9">
        <f t="shared" si="112"/>
        <v>0.40788912376751629</v>
      </c>
      <c r="V405" s="9">
        <f t="shared" si="113"/>
        <v>2.7146204482820038E-2</v>
      </c>
      <c r="W405" s="9">
        <f t="shared" si="114"/>
        <v>0.77999999999997272</v>
      </c>
      <c r="X405">
        <f t="shared" si="115"/>
        <v>1407.7</v>
      </c>
      <c r="Y405" s="9">
        <f t="shared" si="116"/>
        <v>48.991938526239878</v>
      </c>
      <c r="Z405" s="10">
        <f t="shared" si="117"/>
        <v>0.3427885645700568</v>
      </c>
      <c r="AA405">
        <f t="shared" si="118"/>
        <v>9.8199999999999363</v>
      </c>
    </row>
    <row r="406" spans="1:27">
      <c r="A406" s="1">
        <f t="shared" si="101"/>
        <v>1008005</v>
      </c>
      <c r="B406" s="1">
        <v>5</v>
      </c>
      <c r="C406" s="1">
        <v>8</v>
      </c>
      <c r="D406" s="2">
        <v>1</v>
      </c>
      <c r="E406" s="5">
        <v>2357.11</v>
      </c>
      <c r="F406" s="5">
        <v>2398.13</v>
      </c>
      <c r="G406" s="5">
        <v>66.52</v>
      </c>
      <c r="H406" s="5">
        <v>2355.09</v>
      </c>
      <c r="I406" s="5">
        <v>2396.6999999999998</v>
      </c>
      <c r="J406" s="5">
        <v>52.6</v>
      </c>
      <c r="K406" s="6">
        <f t="shared" si="102"/>
        <v>2356.1000000000004</v>
      </c>
      <c r="L406" s="6">
        <f t="shared" si="103"/>
        <v>2.0199999999999818</v>
      </c>
      <c r="M406" s="6">
        <f t="shared" si="104"/>
        <v>2397.415</v>
      </c>
      <c r="N406" s="5">
        <f t="shared" si="105"/>
        <v>42.401858449836844</v>
      </c>
      <c r="O406" s="6">
        <f t="shared" si="106"/>
        <v>1.430000000000291</v>
      </c>
      <c r="P406" s="6">
        <f t="shared" si="107"/>
        <v>84.803716899673688</v>
      </c>
      <c r="Q406" s="6">
        <f t="shared" si="108"/>
        <v>0.23056540522213026</v>
      </c>
      <c r="R406" s="9">
        <f t="shared" si="109"/>
        <v>6.9572422243907688E-3</v>
      </c>
      <c r="S406" s="9">
        <f t="shared" si="110"/>
        <v>0.58999999999969077</v>
      </c>
      <c r="T406">
        <f t="shared" si="111"/>
        <v>1.430000000000291</v>
      </c>
      <c r="U406" s="9">
        <f t="shared" si="112"/>
        <v>1.6862468442179725E-2</v>
      </c>
      <c r="V406" s="9">
        <f t="shared" si="113"/>
        <v>0.97436766949441511</v>
      </c>
      <c r="W406" s="9">
        <f t="shared" si="114"/>
        <v>41.3149999999996</v>
      </c>
      <c r="X406">
        <f t="shared" si="115"/>
        <v>2397.415</v>
      </c>
      <c r="Y406" s="9">
        <f t="shared" si="116"/>
        <v>56.540328364056052</v>
      </c>
      <c r="Z406" s="10">
        <f t="shared" si="117"/>
        <v>0.34280606762424731</v>
      </c>
      <c r="AA406">
        <f t="shared" si="118"/>
        <v>2.0199999999999818</v>
      </c>
    </row>
    <row r="407" spans="1:27">
      <c r="A407" s="1">
        <f t="shared" si="101"/>
        <v>9001004</v>
      </c>
      <c r="B407" s="1">
        <v>4</v>
      </c>
      <c r="C407" s="1">
        <v>1</v>
      </c>
      <c r="D407" s="2">
        <v>9</v>
      </c>
      <c r="E407" s="5">
        <v>66.36</v>
      </c>
      <c r="F407" s="5">
        <v>57.18</v>
      </c>
      <c r="G407" s="5">
        <v>19.989999999999998</v>
      </c>
      <c r="H407" s="5">
        <v>65.099999999999994</v>
      </c>
      <c r="I407" s="5">
        <v>32.090000000000003</v>
      </c>
      <c r="J407" s="5">
        <v>19.66</v>
      </c>
      <c r="K407" s="6">
        <f t="shared" si="102"/>
        <v>65.72999999999999</v>
      </c>
      <c r="L407" s="6">
        <f t="shared" si="103"/>
        <v>1.2600000000000051</v>
      </c>
      <c r="M407" s="6">
        <f t="shared" si="104"/>
        <v>44.635000000000005</v>
      </c>
      <c r="N407" s="5">
        <f t="shared" si="105"/>
        <v>14.018877451493752</v>
      </c>
      <c r="O407" s="6">
        <f t="shared" si="106"/>
        <v>25.089999999999996</v>
      </c>
      <c r="P407" s="6">
        <f t="shared" si="107"/>
        <v>28.037754902987505</v>
      </c>
      <c r="Q407" s="6">
        <f t="shared" si="108"/>
        <v>1.6644496478062879E-2</v>
      </c>
      <c r="R407" s="9">
        <f t="shared" si="109"/>
        <v>0.84992539818018153</v>
      </c>
      <c r="S407" s="9">
        <f t="shared" si="110"/>
        <v>23.829999999999991</v>
      </c>
      <c r="T407">
        <f t="shared" si="111"/>
        <v>25.089999999999996</v>
      </c>
      <c r="U407" s="9">
        <f t="shared" si="112"/>
        <v>0.89486480236427857</v>
      </c>
      <c r="V407" s="9">
        <f t="shared" si="113"/>
        <v>1.5047567162913069</v>
      </c>
      <c r="W407" s="9">
        <f t="shared" si="114"/>
        <v>21.094999999999985</v>
      </c>
      <c r="X407">
        <f t="shared" si="115"/>
        <v>44.635000000000005</v>
      </c>
      <c r="Y407" s="9">
        <f t="shared" si="116"/>
        <v>3.1839211202494688</v>
      </c>
      <c r="Z407" s="10">
        <f t="shared" si="117"/>
        <v>0.34328559538669839</v>
      </c>
      <c r="AA407">
        <f t="shared" si="118"/>
        <v>1.2600000000000051</v>
      </c>
    </row>
    <row r="408" spans="1:27">
      <c r="A408" s="1">
        <f t="shared" si="101"/>
        <v>1001008</v>
      </c>
      <c r="B408" s="1">
        <v>8</v>
      </c>
      <c r="C408" s="1">
        <v>1</v>
      </c>
      <c r="D408" s="2">
        <v>1</v>
      </c>
      <c r="E408" s="5">
        <v>3481.84</v>
      </c>
      <c r="F408" s="5">
        <v>3482.08</v>
      </c>
      <c r="G408" s="5">
        <v>76.83</v>
      </c>
      <c r="H408" s="5">
        <v>3460.01</v>
      </c>
      <c r="I408" s="5">
        <v>3593.52</v>
      </c>
      <c r="J408" s="5">
        <v>77.42</v>
      </c>
      <c r="K408" s="6">
        <f t="shared" si="102"/>
        <v>3470.9250000000002</v>
      </c>
      <c r="L408" s="6">
        <f t="shared" si="103"/>
        <v>21.829999999999927</v>
      </c>
      <c r="M408" s="6">
        <f t="shared" si="104"/>
        <v>3537.8</v>
      </c>
      <c r="N408" s="5">
        <f t="shared" si="105"/>
        <v>54.536009434134435</v>
      </c>
      <c r="O408" s="6">
        <f t="shared" si="106"/>
        <v>-111.44000000000005</v>
      </c>
      <c r="P408" s="6">
        <f t="shared" si="107"/>
        <v>109.07201886826887</v>
      </c>
      <c r="Q408" s="6">
        <f t="shared" si="108"/>
        <v>-7.6498070436359054E-3</v>
      </c>
      <c r="R408" s="9">
        <f t="shared" si="109"/>
        <v>1.2218532432314844</v>
      </c>
      <c r="S408" s="9">
        <f t="shared" si="110"/>
        <v>133.26999999999998</v>
      </c>
      <c r="T408">
        <f t="shared" si="111"/>
        <v>111.44000000000005</v>
      </c>
      <c r="U408" s="9">
        <f t="shared" si="112"/>
        <v>1.0217102530630804</v>
      </c>
      <c r="V408" s="9">
        <f t="shared" si="113"/>
        <v>1.2262540052690858</v>
      </c>
      <c r="W408" s="9">
        <f t="shared" si="114"/>
        <v>66.875</v>
      </c>
      <c r="X408">
        <f t="shared" si="115"/>
        <v>3537.8</v>
      </c>
      <c r="Y408" s="9">
        <f t="shared" si="116"/>
        <v>64.870899735939773</v>
      </c>
      <c r="Z408" s="10">
        <f t="shared" si="117"/>
        <v>0.34337879957854123</v>
      </c>
      <c r="AA408">
        <f t="shared" si="118"/>
        <v>21.829999999999927</v>
      </c>
    </row>
    <row r="409" spans="1:27">
      <c r="A409" s="1">
        <f t="shared" si="101"/>
        <v>8002005</v>
      </c>
      <c r="B409" s="1">
        <v>5</v>
      </c>
      <c r="C409" s="1">
        <v>2</v>
      </c>
      <c r="D409" s="2">
        <v>8</v>
      </c>
      <c r="E409" s="5">
        <v>885.96</v>
      </c>
      <c r="F409" s="5">
        <v>934.67</v>
      </c>
      <c r="G409" s="5">
        <v>35.159999999999997</v>
      </c>
      <c r="H409" s="5">
        <v>913.39</v>
      </c>
      <c r="I409" s="5">
        <v>848.07</v>
      </c>
      <c r="J409" s="5">
        <v>40.5</v>
      </c>
      <c r="K409" s="6">
        <f t="shared" si="102"/>
        <v>899.67499999999995</v>
      </c>
      <c r="L409" s="6">
        <f t="shared" si="103"/>
        <v>-27.42999999999995</v>
      </c>
      <c r="M409" s="6">
        <f t="shared" si="104"/>
        <v>891.37</v>
      </c>
      <c r="N409" s="5">
        <f t="shared" si="105"/>
        <v>26.816392374814328</v>
      </c>
      <c r="O409" s="6">
        <f t="shared" si="106"/>
        <v>86.599999999999909</v>
      </c>
      <c r="P409" s="6">
        <f t="shared" si="107"/>
        <v>53.632784749628655</v>
      </c>
      <c r="Q409" s="6">
        <f t="shared" si="108"/>
        <v>-0.14045813564349383</v>
      </c>
      <c r="R409" s="9">
        <f t="shared" si="109"/>
        <v>2.1261249165472318</v>
      </c>
      <c r="S409" s="9">
        <f t="shared" si="110"/>
        <v>114.02999999999986</v>
      </c>
      <c r="T409">
        <f t="shared" si="111"/>
        <v>86.599999999999909</v>
      </c>
      <c r="U409" s="9">
        <f t="shared" si="112"/>
        <v>1.6146840109882512</v>
      </c>
      <c r="V409" s="9">
        <f t="shared" si="113"/>
        <v>0.30969863074497367</v>
      </c>
      <c r="W409" s="9">
        <f t="shared" si="114"/>
        <v>8.30499999999995</v>
      </c>
      <c r="X409">
        <f t="shared" si="115"/>
        <v>891.37</v>
      </c>
      <c r="Y409" s="9">
        <f t="shared" si="116"/>
        <v>33.239743345833695</v>
      </c>
      <c r="Z409" s="10">
        <f t="shared" si="117"/>
        <v>0.34500434779869077</v>
      </c>
      <c r="AA409">
        <f t="shared" si="118"/>
        <v>27.42999999999995</v>
      </c>
    </row>
    <row r="410" spans="1:27">
      <c r="A410" s="1">
        <f t="shared" si="101"/>
        <v>5009001</v>
      </c>
      <c r="B410" s="1">
        <v>1</v>
      </c>
      <c r="C410" s="1">
        <v>9</v>
      </c>
      <c r="D410" s="2">
        <v>5</v>
      </c>
      <c r="E410" s="5">
        <v>179.73</v>
      </c>
      <c r="F410" s="5">
        <v>206.41</v>
      </c>
      <c r="G410" s="5">
        <v>22.36</v>
      </c>
      <c r="H410" s="5">
        <v>183.82</v>
      </c>
      <c r="I410" s="5">
        <v>184.66</v>
      </c>
      <c r="J410" s="5">
        <v>21.42</v>
      </c>
      <c r="K410" s="6">
        <f t="shared" si="102"/>
        <v>181.77499999999998</v>
      </c>
      <c r="L410" s="6">
        <f t="shared" si="103"/>
        <v>-4.0900000000000034</v>
      </c>
      <c r="M410" s="6">
        <f t="shared" si="104"/>
        <v>195.535</v>
      </c>
      <c r="N410" s="5">
        <f t="shared" si="105"/>
        <v>15.482134865708929</v>
      </c>
      <c r="O410" s="6">
        <f t="shared" si="106"/>
        <v>21.75</v>
      </c>
      <c r="P410" s="6">
        <f t="shared" si="107"/>
        <v>30.964269731417858</v>
      </c>
      <c r="Q410" s="6">
        <f t="shared" si="108"/>
        <v>4.2922195359548276E-2</v>
      </c>
      <c r="R410" s="9">
        <f t="shared" si="109"/>
        <v>0.83451023467159247</v>
      </c>
      <c r="S410" s="9">
        <f t="shared" si="110"/>
        <v>25.840000000000003</v>
      </c>
      <c r="T410">
        <f t="shared" si="111"/>
        <v>21.75</v>
      </c>
      <c r="U410" s="9">
        <f t="shared" si="112"/>
        <v>0.70242250789888283</v>
      </c>
      <c r="V410" s="9">
        <f t="shared" si="113"/>
        <v>0.8887663180403349</v>
      </c>
      <c r="W410" s="9">
        <f t="shared" si="114"/>
        <v>13.760000000000019</v>
      </c>
      <c r="X410">
        <f t="shared" si="115"/>
        <v>195.535</v>
      </c>
      <c r="Y410" s="9">
        <f t="shared" si="116"/>
        <v>12.629718168460512</v>
      </c>
      <c r="Z410" s="10">
        <f t="shared" si="117"/>
        <v>0.3450521699685426</v>
      </c>
      <c r="AA410">
        <f t="shared" si="118"/>
        <v>4.0900000000000034</v>
      </c>
    </row>
    <row r="411" spans="1:27">
      <c r="A411" s="1">
        <f t="shared" si="101"/>
        <v>7001006</v>
      </c>
      <c r="B411" s="1">
        <v>6</v>
      </c>
      <c r="C411" s="1">
        <v>1</v>
      </c>
      <c r="D411" s="2">
        <v>7</v>
      </c>
      <c r="E411" s="5">
        <v>54.69</v>
      </c>
      <c r="F411" s="5">
        <v>51.47</v>
      </c>
      <c r="G411" s="5">
        <v>15.78</v>
      </c>
      <c r="H411" s="5">
        <v>52.6</v>
      </c>
      <c r="I411" s="5">
        <v>43.24</v>
      </c>
      <c r="J411" s="5">
        <v>20.170000000000002</v>
      </c>
      <c r="K411" s="6">
        <f t="shared" si="102"/>
        <v>53.644999999999996</v>
      </c>
      <c r="L411" s="6">
        <f t="shared" si="103"/>
        <v>2.0899999999999963</v>
      </c>
      <c r="M411" s="6">
        <f t="shared" si="104"/>
        <v>47.355000000000004</v>
      </c>
      <c r="N411" s="5">
        <f t="shared" si="105"/>
        <v>12.804660284443317</v>
      </c>
      <c r="O411" s="6">
        <f t="shared" si="106"/>
        <v>8.2299999999999969</v>
      </c>
      <c r="P411" s="6">
        <f t="shared" si="107"/>
        <v>25.609320568886634</v>
      </c>
      <c r="Q411" s="6">
        <f t="shared" si="108"/>
        <v>-0.24063971353870864</v>
      </c>
      <c r="R411" s="9">
        <f t="shared" si="109"/>
        <v>0.23975645833648671</v>
      </c>
      <c r="S411" s="9">
        <f t="shared" si="110"/>
        <v>6.1400000000000006</v>
      </c>
      <c r="T411">
        <f t="shared" si="111"/>
        <v>8.2299999999999969</v>
      </c>
      <c r="U411" s="9">
        <f t="shared" si="112"/>
        <v>0.32136737005037208</v>
      </c>
      <c r="V411" s="9">
        <f t="shared" si="113"/>
        <v>0.49122740160798029</v>
      </c>
      <c r="W411" s="9">
        <f t="shared" si="114"/>
        <v>6.289999999999992</v>
      </c>
      <c r="X411">
        <f t="shared" si="115"/>
        <v>47.355000000000004</v>
      </c>
      <c r="Y411" s="9">
        <f t="shared" si="116"/>
        <v>3.698262893981866</v>
      </c>
      <c r="Z411" s="10">
        <f t="shared" si="117"/>
        <v>0.34542292917523587</v>
      </c>
      <c r="AA411">
        <f t="shared" si="118"/>
        <v>2.0899999999999963</v>
      </c>
    </row>
    <row r="412" spans="1:27">
      <c r="A412" s="1">
        <f t="shared" si="101"/>
        <v>1010002</v>
      </c>
      <c r="B412" s="1">
        <v>2</v>
      </c>
      <c r="C412" s="1">
        <v>10</v>
      </c>
      <c r="D412" s="2">
        <v>1</v>
      </c>
      <c r="E412" s="5">
        <v>71.72</v>
      </c>
      <c r="F412" s="5">
        <v>112.46</v>
      </c>
      <c r="G412" s="5">
        <v>17.079999999999998</v>
      </c>
      <c r="H412" s="5">
        <v>67.13</v>
      </c>
      <c r="I412" s="5">
        <v>72.44</v>
      </c>
      <c r="J412" s="5">
        <v>12.15</v>
      </c>
      <c r="K412" s="6">
        <f t="shared" si="102"/>
        <v>69.424999999999997</v>
      </c>
      <c r="L412" s="6">
        <f t="shared" si="103"/>
        <v>4.5900000000000034</v>
      </c>
      <c r="M412" s="6">
        <f t="shared" si="104"/>
        <v>92.449999999999989</v>
      </c>
      <c r="N412" s="5">
        <f t="shared" si="105"/>
        <v>10.480325615170552</v>
      </c>
      <c r="O412" s="6">
        <f t="shared" si="106"/>
        <v>40.019999999999996</v>
      </c>
      <c r="P412" s="6">
        <f t="shared" si="107"/>
        <v>20.960651230341103</v>
      </c>
      <c r="Q412" s="6">
        <f t="shared" si="108"/>
        <v>0.32799422053861971</v>
      </c>
      <c r="R412" s="9">
        <f t="shared" si="109"/>
        <v>1.6903100772324344</v>
      </c>
      <c r="S412" s="9">
        <f t="shared" si="110"/>
        <v>35.429999999999993</v>
      </c>
      <c r="T412">
        <f t="shared" si="111"/>
        <v>40.019999999999996</v>
      </c>
      <c r="U412" s="9">
        <f t="shared" si="112"/>
        <v>1.9092918230550955</v>
      </c>
      <c r="V412" s="9">
        <f t="shared" si="113"/>
        <v>2.196973724429963</v>
      </c>
      <c r="W412" s="9">
        <f t="shared" si="114"/>
        <v>23.024999999999991</v>
      </c>
      <c r="X412">
        <f t="shared" si="115"/>
        <v>92.449999999999989</v>
      </c>
      <c r="Y412" s="9">
        <f t="shared" si="116"/>
        <v>8.8212908066688449</v>
      </c>
      <c r="Z412" s="10">
        <f t="shared" si="117"/>
        <v>0.34585546113947663</v>
      </c>
      <c r="AA412">
        <f t="shared" si="118"/>
        <v>4.5900000000000034</v>
      </c>
    </row>
    <row r="413" spans="1:27">
      <c r="A413" s="1">
        <f t="shared" si="101"/>
        <v>5005006</v>
      </c>
      <c r="B413" s="1">
        <v>6</v>
      </c>
      <c r="C413" s="1">
        <v>5</v>
      </c>
      <c r="D413" s="2">
        <v>5</v>
      </c>
      <c r="E413" s="5">
        <v>73.62</v>
      </c>
      <c r="F413" s="5">
        <v>99.53</v>
      </c>
      <c r="G413" s="5">
        <v>15.44</v>
      </c>
      <c r="H413" s="5">
        <v>73.97</v>
      </c>
      <c r="I413" s="5">
        <v>130.91</v>
      </c>
      <c r="J413" s="5">
        <v>32.909999999999997</v>
      </c>
      <c r="K413" s="6">
        <f t="shared" si="102"/>
        <v>73.795000000000002</v>
      </c>
      <c r="L413" s="6">
        <f t="shared" si="103"/>
        <v>-0.34999999999999432</v>
      </c>
      <c r="M413" s="6">
        <f t="shared" si="104"/>
        <v>115.22</v>
      </c>
      <c r="N413" s="5">
        <f t="shared" si="105"/>
        <v>18.175957333796752</v>
      </c>
      <c r="O413" s="6">
        <f t="shared" si="106"/>
        <v>-31.379999999999995</v>
      </c>
      <c r="P413" s="6">
        <f t="shared" si="107"/>
        <v>36.351914667593505</v>
      </c>
      <c r="Q413" s="6">
        <f t="shared" si="108"/>
        <v>-0.63919711029082404</v>
      </c>
      <c r="R413" s="9">
        <f t="shared" si="109"/>
        <v>0.85360015514291987</v>
      </c>
      <c r="S413" s="9">
        <f t="shared" si="110"/>
        <v>31.03</v>
      </c>
      <c r="T413">
        <f t="shared" si="111"/>
        <v>31.379999999999995</v>
      </c>
      <c r="U413" s="9">
        <f t="shared" si="112"/>
        <v>0.86322825872977194</v>
      </c>
      <c r="V413" s="9">
        <f t="shared" si="113"/>
        <v>2.2791096633448569</v>
      </c>
      <c r="W413" s="9">
        <f t="shared" si="114"/>
        <v>41.424999999999997</v>
      </c>
      <c r="X413">
        <f t="shared" si="115"/>
        <v>115.22</v>
      </c>
      <c r="Y413" s="9">
        <f t="shared" si="116"/>
        <v>6.33914340158345</v>
      </c>
      <c r="Z413" s="10">
        <f t="shared" si="117"/>
        <v>0.34642892488936317</v>
      </c>
      <c r="AA413">
        <f t="shared" si="118"/>
        <v>0.34999999999999432</v>
      </c>
    </row>
    <row r="414" spans="1:27">
      <c r="A414" s="1">
        <f t="shared" si="101"/>
        <v>10002002</v>
      </c>
      <c r="B414" s="1">
        <v>2</v>
      </c>
      <c r="C414" s="1">
        <v>2</v>
      </c>
      <c r="D414" s="2">
        <v>10</v>
      </c>
      <c r="E414" s="5">
        <v>831.93</v>
      </c>
      <c r="F414" s="5">
        <v>824.93</v>
      </c>
      <c r="G414" s="5">
        <v>60.79</v>
      </c>
      <c r="H414" s="5">
        <v>851.06</v>
      </c>
      <c r="I414" s="5">
        <v>804.2</v>
      </c>
      <c r="J414" s="5">
        <v>35.47</v>
      </c>
      <c r="K414" s="6">
        <f t="shared" si="102"/>
        <v>841.49499999999989</v>
      </c>
      <c r="L414" s="6">
        <f t="shared" si="103"/>
        <v>-19.129999999999995</v>
      </c>
      <c r="M414" s="6">
        <f t="shared" si="104"/>
        <v>814.56500000000005</v>
      </c>
      <c r="N414" s="5">
        <f t="shared" si="105"/>
        <v>35.190712553172318</v>
      </c>
      <c r="O414" s="6">
        <f t="shared" si="106"/>
        <v>20.729999999999905</v>
      </c>
      <c r="P414" s="6">
        <f t="shared" si="107"/>
        <v>70.381425106344636</v>
      </c>
      <c r="Q414" s="6">
        <f t="shared" si="108"/>
        <v>0.49203211033714234</v>
      </c>
      <c r="R414" s="9">
        <f t="shared" si="109"/>
        <v>0.56634261013857568</v>
      </c>
      <c r="S414" s="9">
        <f t="shared" si="110"/>
        <v>39.8599999999999</v>
      </c>
      <c r="T414">
        <f t="shared" si="111"/>
        <v>20.729999999999905</v>
      </c>
      <c r="U414" s="9">
        <f t="shared" si="112"/>
        <v>0.29453794049605242</v>
      </c>
      <c r="V414" s="9">
        <f t="shared" si="113"/>
        <v>0.76525873010696377</v>
      </c>
      <c r="W414" s="9">
        <f t="shared" si="114"/>
        <v>26.929999999999836</v>
      </c>
      <c r="X414">
        <f t="shared" si="115"/>
        <v>814.56500000000005</v>
      </c>
      <c r="Y414" s="9">
        <f t="shared" si="116"/>
        <v>23.147158466007529</v>
      </c>
      <c r="Z414" s="10">
        <f t="shared" si="117"/>
        <v>0.34653138386010579</v>
      </c>
      <c r="AA414">
        <f t="shared" si="118"/>
        <v>19.129999999999995</v>
      </c>
    </row>
    <row r="415" spans="1:27">
      <c r="A415" s="1">
        <f t="shared" si="101"/>
        <v>5002007</v>
      </c>
      <c r="B415" s="1">
        <v>7</v>
      </c>
      <c r="C415" s="1">
        <v>2</v>
      </c>
      <c r="D415" s="2">
        <v>5</v>
      </c>
      <c r="E415" s="5">
        <v>2458.9</v>
      </c>
      <c r="F415" s="5">
        <v>2428.23</v>
      </c>
      <c r="G415" s="5">
        <v>56.71</v>
      </c>
      <c r="H415" s="5">
        <v>2448.1799999999998</v>
      </c>
      <c r="I415" s="5">
        <v>2523.96</v>
      </c>
      <c r="J415" s="5">
        <v>73.27</v>
      </c>
      <c r="K415" s="6">
        <f t="shared" si="102"/>
        <v>2453.54</v>
      </c>
      <c r="L415" s="6">
        <f t="shared" si="103"/>
        <v>10.720000000000255</v>
      </c>
      <c r="M415" s="6">
        <f t="shared" si="104"/>
        <v>2476.0950000000003</v>
      </c>
      <c r="N415" s="5">
        <f t="shared" si="105"/>
        <v>46.326334303503877</v>
      </c>
      <c r="O415" s="6">
        <f t="shared" si="106"/>
        <v>-95.730000000000018</v>
      </c>
      <c r="P415" s="6">
        <f t="shared" si="107"/>
        <v>92.652668607007755</v>
      </c>
      <c r="Q415" s="6">
        <f t="shared" si="108"/>
        <v>-0.2507384865100738</v>
      </c>
      <c r="R415" s="9">
        <f t="shared" si="109"/>
        <v>1.1489145601570829</v>
      </c>
      <c r="S415" s="9">
        <f t="shared" si="110"/>
        <v>106.45000000000027</v>
      </c>
      <c r="T415">
        <f t="shared" si="111"/>
        <v>95.730000000000018</v>
      </c>
      <c r="U415" s="9">
        <f t="shared" si="112"/>
        <v>1.0332136293455827</v>
      </c>
      <c r="V415" s="9">
        <f t="shared" si="113"/>
        <v>0.48687210717413382</v>
      </c>
      <c r="W415" s="9">
        <f t="shared" si="114"/>
        <v>22.555000000000291</v>
      </c>
      <c r="X415">
        <f t="shared" si="115"/>
        <v>2476.0950000000003</v>
      </c>
      <c r="Y415" s="9">
        <f t="shared" si="116"/>
        <v>53.44897318613706</v>
      </c>
      <c r="Z415" s="10">
        <f t="shared" si="117"/>
        <v>0.34661794529423889</v>
      </c>
      <c r="AA415">
        <f t="shared" si="118"/>
        <v>10.720000000000255</v>
      </c>
    </row>
    <row r="416" spans="1:27">
      <c r="A416" s="1">
        <f t="shared" si="101"/>
        <v>1009004</v>
      </c>
      <c r="B416" s="1">
        <v>4</v>
      </c>
      <c r="C416" s="1">
        <v>9</v>
      </c>
      <c r="D416" s="2">
        <v>1</v>
      </c>
      <c r="E416" s="5">
        <v>687.08</v>
      </c>
      <c r="F416" s="5">
        <v>692.7</v>
      </c>
      <c r="G416" s="5">
        <v>28.05</v>
      </c>
      <c r="H416" s="5">
        <v>686.48</v>
      </c>
      <c r="I416" s="5">
        <v>637.15</v>
      </c>
      <c r="J416" s="5">
        <v>29.47</v>
      </c>
      <c r="K416" s="6">
        <f t="shared" si="102"/>
        <v>686.78</v>
      </c>
      <c r="L416" s="6">
        <f t="shared" si="103"/>
        <v>0.60000000000002274</v>
      </c>
      <c r="M416" s="6">
        <f t="shared" si="104"/>
        <v>664.92499999999995</v>
      </c>
      <c r="N416" s="5">
        <f t="shared" si="105"/>
        <v>20.342587101939614</v>
      </c>
      <c r="O416" s="6">
        <f t="shared" si="106"/>
        <v>55.550000000000068</v>
      </c>
      <c r="P416" s="6">
        <f t="shared" si="107"/>
        <v>40.685174203879228</v>
      </c>
      <c r="Q416" s="6">
        <f t="shared" si="108"/>
        <v>-4.9344057941981358E-2</v>
      </c>
      <c r="R416" s="9">
        <f t="shared" si="109"/>
        <v>1.3506148388264909</v>
      </c>
      <c r="S416" s="9">
        <f t="shared" si="110"/>
        <v>54.950000000000045</v>
      </c>
      <c r="T416">
        <f t="shared" si="111"/>
        <v>55.550000000000068</v>
      </c>
      <c r="U416" s="9">
        <f t="shared" si="112"/>
        <v>1.3653622256016669</v>
      </c>
      <c r="V416" s="9">
        <f t="shared" si="113"/>
        <v>1.0743471265715363</v>
      </c>
      <c r="W416" s="9">
        <f t="shared" si="114"/>
        <v>21.855000000000018</v>
      </c>
      <c r="X416">
        <f t="shared" si="115"/>
        <v>664.92499999999995</v>
      </c>
      <c r="Y416" s="9">
        <f t="shared" si="116"/>
        <v>32.686353838278563</v>
      </c>
      <c r="Z416" s="10">
        <f t="shared" si="117"/>
        <v>0.34664823668958711</v>
      </c>
      <c r="AA416">
        <f t="shared" si="118"/>
        <v>0.60000000000002274</v>
      </c>
    </row>
    <row r="417" spans="1:27">
      <c r="A417" s="1">
        <f t="shared" si="101"/>
        <v>10003001</v>
      </c>
      <c r="B417" s="1">
        <v>1</v>
      </c>
      <c r="C417" s="1">
        <v>3</v>
      </c>
      <c r="D417" s="2">
        <v>10</v>
      </c>
      <c r="E417" s="5">
        <v>49.99</v>
      </c>
      <c r="F417" s="5">
        <v>51.65</v>
      </c>
      <c r="G417" s="5">
        <v>22.64</v>
      </c>
      <c r="H417" s="5">
        <v>53.14</v>
      </c>
      <c r="I417" s="5">
        <v>43.04</v>
      </c>
      <c r="J417" s="5">
        <v>18.420000000000002</v>
      </c>
      <c r="K417" s="6">
        <f t="shared" si="102"/>
        <v>51.564999999999998</v>
      </c>
      <c r="L417" s="6">
        <f t="shared" si="103"/>
        <v>-3.1499999999999986</v>
      </c>
      <c r="M417" s="6">
        <f t="shared" si="104"/>
        <v>47.344999999999999</v>
      </c>
      <c r="N417" s="5">
        <f t="shared" si="105"/>
        <v>14.593371783107564</v>
      </c>
      <c r="O417" s="6">
        <f t="shared" si="106"/>
        <v>8.61</v>
      </c>
      <c r="P417" s="6">
        <f t="shared" si="107"/>
        <v>29.186743566215128</v>
      </c>
      <c r="Q417" s="6">
        <f t="shared" si="108"/>
        <v>0.20340429128524903</v>
      </c>
      <c r="R417" s="9">
        <f t="shared" si="109"/>
        <v>0.40292264785622361</v>
      </c>
      <c r="S417" s="9">
        <f t="shared" si="110"/>
        <v>11.759999999999998</v>
      </c>
      <c r="T417">
        <f t="shared" si="111"/>
        <v>8.61</v>
      </c>
      <c r="U417" s="9">
        <f t="shared" si="112"/>
        <v>0.29499693860902088</v>
      </c>
      <c r="V417" s="9">
        <f t="shared" si="113"/>
        <v>0.28917237652266387</v>
      </c>
      <c r="W417" s="9">
        <f t="shared" si="114"/>
        <v>4.2199999999999989</v>
      </c>
      <c r="X417">
        <f t="shared" si="115"/>
        <v>47.344999999999999</v>
      </c>
      <c r="Y417" s="9">
        <f t="shared" si="116"/>
        <v>3.244281082100835</v>
      </c>
      <c r="Z417" s="10">
        <f t="shared" si="117"/>
        <v>0.34673476895171618</v>
      </c>
      <c r="AA417">
        <f t="shared" si="118"/>
        <v>3.1499999999999986</v>
      </c>
    </row>
    <row r="418" spans="1:27">
      <c r="A418" s="1">
        <f t="shared" si="101"/>
        <v>1007006</v>
      </c>
      <c r="B418" s="1">
        <v>6</v>
      </c>
      <c r="C418" s="1">
        <v>7</v>
      </c>
      <c r="D418" s="2">
        <v>1</v>
      </c>
      <c r="E418" s="5">
        <v>266.92</v>
      </c>
      <c r="F418" s="5">
        <v>280.35000000000002</v>
      </c>
      <c r="G418" s="5">
        <v>36.090000000000003</v>
      </c>
      <c r="H418" s="5">
        <v>261.41000000000003</v>
      </c>
      <c r="I418" s="5">
        <v>258.02999999999997</v>
      </c>
      <c r="J418" s="5">
        <v>22.39</v>
      </c>
      <c r="K418" s="6">
        <f t="shared" si="102"/>
        <v>264.16500000000002</v>
      </c>
      <c r="L418" s="6">
        <f t="shared" si="103"/>
        <v>5.5099999999999909</v>
      </c>
      <c r="M418" s="6">
        <f t="shared" si="104"/>
        <v>269.19</v>
      </c>
      <c r="N418" s="5">
        <f t="shared" si="105"/>
        <v>21.23558452221177</v>
      </c>
      <c r="O418" s="6">
        <f t="shared" si="106"/>
        <v>22.32000000000005</v>
      </c>
      <c r="P418" s="6">
        <f t="shared" si="107"/>
        <v>42.47116904442354</v>
      </c>
      <c r="Q418" s="6">
        <f t="shared" si="108"/>
        <v>0.44416005719480461</v>
      </c>
      <c r="R418" s="9">
        <f t="shared" si="109"/>
        <v>0.39579791134115744</v>
      </c>
      <c r="S418" s="9">
        <f t="shared" si="110"/>
        <v>16.810000000000059</v>
      </c>
      <c r="T418">
        <f t="shared" si="111"/>
        <v>22.32000000000005</v>
      </c>
      <c r="U418" s="9">
        <f t="shared" si="112"/>
        <v>0.52553297924655695</v>
      </c>
      <c r="V418" s="9">
        <f t="shared" si="113"/>
        <v>0.23663111296719813</v>
      </c>
      <c r="W418" s="9">
        <f t="shared" si="114"/>
        <v>5.0249999999999773</v>
      </c>
      <c r="X418">
        <f t="shared" si="115"/>
        <v>269.19</v>
      </c>
      <c r="Y418" s="9">
        <f t="shared" si="116"/>
        <v>12.676364039729423</v>
      </c>
      <c r="Z418" s="10">
        <f t="shared" si="117"/>
        <v>0.34743200773676569</v>
      </c>
      <c r="AA418">
        <f t="shared" si="118"/>
        <v>5.5099999999999909</v>
      </c>
    </row>
    <row r="419" spans="1:27">
      <c r="A419" s="1">
        <f t="shared" si="101"/>
        <v>2005007</v>
      </c>
      <c r="B419" s="1">
        <v>7</v>
      </c>
      <c r="C419" s="1">
        <v>5</v>
      </c>
      <c r="D419" s="2">
        <v>2</v>
      </c>
      <c r="E419" s="5">
        <v>6052.19</v>
      </c>
      <c r="F419" s="5">
        <v>6138.57</v>
      </c>
      <c r="G419" s="5">
        <v>126.96</v>
      </c>
      <c r="H419" s="5">
        <v>6009.64</v>
      </c>
      <c r="I419" s="5">
        <v>6039.92</v>
      </c>
      <c r="J419" s="5">
        <v>158.03</v>
      </c>
      <c r="K419" s="6">
        <f t="shared" si="102"/>
        <v>6030.915</v>
      </c>
      <c r="L419" s="6">
        <f t="shared" si="103"/>
        <v>42.549999999999272</v>
      </c>
      <c r="M419" s="6">
        <f t="shared" si="104"/>
        <v>6089.2449999999999</v>
      </c>
      <c r="N419" s="5">
        <f t="shared" si="105"/>
        <v>101.35620664271133</v>
      </c>
      <c r="O419" s="6">
        <f t="shared" si="106"/>
        <v>98.649999999999636</v>
      </c>
      <c r="P419" s="6">
        <f t="shared" si="107"/>
        <v>202.71241328542266</v>
      </c>
      <c r="Q419" s="6">
        <f t="shared" si="108"/>
        <v>-0.21548159756606608</v>
      </c>
      <c r="R419" s="9">
        <f t="shared" si="109"/>
        <v>0.27674674229747626</v>
      </c>
      <c r="S419" s="9">
        <f t="shared" si="110"/>
        <v>56.100000000000364</v>
      </c>
      <c r="T419">
        <f t="shared" si="111"/>
        <v>98.649999999999636</v>
      </c>
      <c r="U419" s="9">
        <f t="shared" si="112"/>
        <v>0.48665002010063735</v>
      </c>
      <c r="V419" s="9">
        <f t="shared" si="113"/>
        <v>0.57549509726244796</v>
      </c>
      <c r="W419" s="9">
        <f t="shared" si="114"/>
        <v>58.329999999999927</v>
      </c>
      <c r="X419">
        <f t="shared" si="115"/>
        <v>6089.2449999999999</v>
      </c>
      <c r="Y419" s="9">
        <f t="shared" si="116"/>
        <v>60.07767261323297</v>
      </c>
      <c r="Z419" s="10">
        <f t="shared" si="117"/>
        <v>0.34749532370954289</v>
      </c>
      <c r="AA419">
        <f t="shared" si="118"/>
        <v>42.549999999999272</v>
      </c>
    </row>
    <row r="420" spans="1:27">
      <c r="A420" s="1">
        <f t="shared" si="101"/>
        <v>2008005</v>
      </c>
      <c r="B420" s="1">
        <v>5</v>
      </c>
      <c r="C420" s="1">
        <v>8</v>
      </c>
      <c r="D420" s="2">
        <v>2</v>
      </c>
      <c r="E420" s="5">
        <v>639.62</v>
      </c>
      <c r="F420" s="5">
        <v>635.29</v>
      </c>
      <c r="G420" s="5">
        <v>20.22</v>
      </c>
      <c r="H420" s="5">
        <v>651.46</v>
      </c>
      <c r="I420" s="5">
        <v>615.95000000000005</v>
      </c>
      <c r="J420" s="5">
        <v>26.76</v>
      </c>
      <c r="K420" s="6">
        <f t="shared" si="102"/>
        <v>645.54</v>
      </c>
      <c r="L420" s="6">
        <f t="shared" si="103"/>
        <v>-11.840000000000032</v>
      </c>
      <c r="M420" s="6">
        <f t="shared" si="104"/>
        <v>625.62</v>
      </c>
      <c r="N420" s="5">
        <f t="shared" si="105"/>
        <v>16.770107334182448</v>
      </c>
      <c r="O420" s="6">
        <f t="shared" si="106"/>
        <v>19.339999999999918</v>
      </c>
      <c r="P420" s="6">
        <f t="shared" si="107"/>
        <v>33.540214668364897</v>
      </c>
      <c r="Q420" s="6">
        <f t="shared" si="108"/>
        <v>-0.27312350992847667</v>
      </c>
      <c r="R420" s="9">
        <f t="shared" si="109"/>
        <v>0.9296303052409769</v>
      </c>
      <c r="S420" s="9">
        <f t="shared" si="110"/>
        <v>31.17999999999995</v>
      </c>
      <c r="T420">
        <f t="shared" si="111"/>
        <v>19.339999999999918</v>
      </c>
      <c r="U420" s="9">
        <f t="shared" si="112"/>
        <v>0.57662123487365124</v>
      </c>
      <c r="V420" s="9">
        <f t="shared" si="113"/>
        <v>1.1878278178576172</v>
      </c>
      <c r="W420" s="9">
        <f t="shared" si="114"/>
        <v>19.919999999999959</v>
      </c>
      <c r="X420">
        <f t="shared" si="115"/>
        <v>625.62</v>
      </c>
      <c r="Y420" s="9">
        <f t="shared" si="116"/>
        <v>37.305664628919878</v>
      </c>
      <c r="Z420" s="10">
        <f t="shared" si="117"/>
        <v>0.3475169060635756</v>
      </c>
      <c r="AA420">
        <f t="shared" si="118"/>
        <v>11.840000000000032</v>
      </c>
    </row>
    <row r="421" spans="1:27">
      <c r="A421" s="1">
        <f t="shared" si="101"/>
        <v>2001008</v>
      </c>
      <c r="B421" s="1">
        <v>8</v>
      </c>
      <c r="C421" s="1">
        <v>1</v>
      </c>
      <c r="D421" s="2">
        <v>2</v>
      </c>
      <c r="E421" s="5">
        <v>139.72999999999999</v>
      </c>
      <c r="F421" s="5">
        <v>150.82</v>
      </c>
      <c r="G421" s="5">
        <v>12.95</v>
      </c>
      <c r="H421" s="5">
        <v>131.99</v>
      </c>
      <c r="I421" s="5">
        <v>127.18</v>
      </c>
      <c r="J421" s="5">
        <v>14.45</v>
      </c>
      <c r="K421" s="6">
        <f t="shared" si="102"/>
        <v>135.86000000000001</v>
      </c>
      <c r="L421" s="6">
        <f t="shared" si="103"/>
        <v>7.7399999999999807</v>
      </c>
      <c r="M421" s="6">
        <f t="shared" si="104"/>
        <v>139</v>
      </c>
      <c r="N421" s="5">
        <f t="shared" si="105"/>
        <v>9.7018683767612508</v>
      </c>
      <c r="O421" s="6">
        <f t="shared" si="106"/>
        <v>23.639999999999986</v>
      </c>
      <c r="P421" s="6">
        <f t="shared" si="107"/>
        <v>19.403736753522502</v>
      </c>
      <c r="Q421" s="6">
        <f t="shared" si="108"/>
        <v>-0.10916189692035962</v>
      </c>
      <c r="R421" s="9">
        <f t="shared" si="109"/>
        <v>0.81942979344499522</v>
      </c>
      <c r="S421" s="9">
        <f t="shared" si="110"/>
        <v>15.900000000000006</v>
      </c>
      <c r="T421">
        <f t="shared" si="111"/>
        <v>23.639999999999986</v>
      </c>
      <c r="U421" s="9">
        <f t="shared" si="112"/>
        <v>1.2183220325182182</v>
      </c>
      <c r="V421" s="9">
        <f t="shared" si="113"/>
        <v>0.32364900017827331</v>
      </c>
      <c r="W421" s="9">
        <f t="shared" si="114"/>
        <v>3.1399999999999864</v>
      </c>
      <c r="X421">
        <f t="shared" si="115"/>
        <v>139</v>
      </c>
      <c r="Y421" s="9">
        <f t="shared" si="116"/>
        <v>14.327137269038277</v>
      </c>
      <c r="Z421" s="10">
        <f t="shared" si="117"/>
        <v>0.34808188691743208</v>
      </c>
      <c r="AA421">
        <f t="shared" si="118"/>
        <v>7.7399999999999807</v>
      </c>
    </row>
    <row r="422" spans="1:27">
      <c r="A422" s="1">
        <f t="shared" si="101"/>
        <v>9002004</v>
      </c>
      <c r="B422" s="1">
        <v>4</v>
      </c>
      <c r="C422" s="1">
        <v>2</v>
      </c>
      <c r="D422" s="2">
        <v>9</v>
      </c>
      <c r="E422" s="5">
        <v>81.23</v>
      </c>
      <c r="F422" s="5">
        <v>91.03</v>
      </c>
      <c r="G422" s="5">
        <v>22.35</v>
      </c>
      <c r="H422" s="5">
        <v>88.51</v>
      </c>
      <c r="I422" s="5">
        <v>91.64</v>
      </c>
      <c r="J422" s="5">
        <v>21.67</v>
      </c>
      <c r="K422" s="6">
        <f t="shared" si="102"/>
        <v>84.87</v>
      </c>
      <c r="L422" s="6">
        <f t="shared" si="103"/>
        <v>-7.2800000000000011</v>
      </c>
      <c r="M422" s="6">
        <f t="shared" si="104"/>
        <v>91.335000000000008</v>
      </c>
      <c r="N422" s="5">
        <f t="shared" si="105"/>
        <v>15.565277061459588</v>
      </c>
      <c r="O422" s="6">
        <f t="shared" si="106"/>
        <v>-0.60999999999999943</v>
      </c>
      <c r="P422" s="6">
        <f t="shared" si="107"/>
        <v>31.130554122919175</v>
      </c>
      <c r="Q422" s="6">
        <f t="shared" si="108"/>
        <v>3.0887677102962519E-2</v>
      </c>
      <c r="R422" s="9">
        <f t="shared" si="109"/>
        <v>0.21425895516229707</v>
      </c>
      <c r="S422" s="9">
        <f t="shared" si="110"/>
        <v>6.6700000000000017</v>
      </c>
      <c r="T422">
        <f t="shared" si="111"/>
        <v>0.60999999999999943</v>
      </c>
      <c r="U422" s="9">
        <f t="shared" si="112"/>
        <v>1.9594896948875722E-2</v>
      </c>
      <c r="V422" s="9">
        <f t="shared" si="113"/>
        <v>0.41534756975239906</v>
      </c>
      <c r="W422" s="9">
        <f t="shared" si="114"/>
        <v>6.4650000000000034</v>
      </c>
      <c r="X422">
        <f t="shared" si="115"/>
        <v>91.335000000000008</v>
      </c>
      <c r="Y422" s="9">
        <f t="shared" si="116"/>
        <v>5.8678685666411994</v>
      </c>
      <c r="Z422" s="10">
        <f t="shared" si="117"/>
        <v>0.34811492355255325</v>
      </c>
      <c r="AA422">
        <f t="shared" si="118"/>
        <v>7.2800000000000011</v>
      </c>
    </row>
    <row r="423" spans="1:27">
      <c r="A423" s="1">
        <f t="shared" si="101"/>
        <v>1002008</v>
      </c>
      <c r="B423" s="1">
        <v>8</v>
      </c>
      <c r="C423" s="1">
        <v>2</v>
      </c>
      <c r="D423" s="2">
        <v>1</v>
      </c>
      <c r="E423" s="5">
        <v>539.59</v>
      </c>
      <c r="F423" s="5">
        <v>579.04999999999995</v>
      </c>
      <c r="G423" s="5">
        <v>22.7</v>
      </c>
      <c r="H423" s="5">
        <v>572.14</v>
      </c>
      <c r="I423" s="5">
        <v>592.25</v>
      </c>
      <c r="J423" s="5">
        <v>21.36</v>
      </c>
      <c r="K423" s="6">
        <f t="shared" si="102"/>
        <v>555.86500000000001</v>
      </c>
      <c r="L423" s="6">
        <f t="shared" si="103"/>
        <v>-32.549999999999955</v>
      </c>
      <c r="M423" s="6">
        <f t="shared" si="104"/>
        <v>585.65</v>
      </c>
      <c r="N423" s="5">
        <f t="shared" si="105"/>
        <v>15.584764996624106</v>
      </c>
      <c r="O423" s="6">
        <f t="shared" si="106"/>
        <v>-13.200000000000045</v>
      </c>
      <c r="P423" s="6">
        <f t="shared" si="107"/>
        <v>31.169529993248211</v>
      </c>
      <c r="Q423" s="6">
        <f t="shared" si="108"/>
        <v>6.0769936706645801E-2</v>
      </c>
      <c r="R423" s="9">
        <f t="shared" si="109"/>
        <v>0.62079858131294918</v>
      </c>
      <c r="S423" s="9">
        <f t="shared" si="110"/>
        <v>19.349999999999909</v>
      </c>
      <c r="T423">
        <f t="shared" si="111"/>
        <v>13.200000000000045</v>
      </c>
      <c r="U423" s="9">
        <f t="shared" si="112"/>
        <v>0.42349050508170522</v>
      </c>
      <c r="V423" s="9">
        <f t="shared" si="113"/>
        <v>1.9111613172512929</v>
      </c>
      <c r="W423" s="9">
        <f t="shared" si="114"/>
        <v>29.784999999999968</v>
      </c>
      <c r="X423">
        <f t="shared" si="115"/>
        <v>585.65</v>
      </c>
      <c r="Y423" s="9">
        <f t="shared" si="116"/>
        <v>37.578365803196938</v>
      </c>
      <c r="Z423" s="10">
        <f t="shared" si="117"/>
        <v>0.34820683508512579</v>
      </c>
      <c r="AA423">
        <f t="shared" si="118"/>
        <v>32.549999999999955</v>
      </c>
    </row>
    <row r="424" spans="1:27">
      <c r="A424" s="1">
        <f t="shared" si="101"/>
        <v>9004003</v>
      </c>
      <c r="B424" s="1">
        <v>3</v>
      </c>
      <c r="C424" s="1">
        <v>4</v>
      </c>
      <c r="D424" s="2">
        <v>9</v>
      </c>
      <c r="E424" s="5">
        <v>932.76</v>
      </c>
      <c r="F424" s="5">
        <v>909</v>
      </c>
      <c r="G424" s="5">
        <v>50.36</v>
      </c>
      <c r="H424" s="5">
        <v>920.6</v>
      </c>
      <c r="I424" s="5">
        <v>940.22</v>
      </c>
      <c r="J424" s="5">
        <v>37.42</v>
      </c>
      <c r="K424" s="6">
        <f t="shared" si="102"/>
        <v>926.68000000000006</v>
      </c>
      <c r="L424" s="6">
        <f t="shared" si="103"/>
        <v>12.159999999999968</v>
      </c>
      <c r="M424" s="6">
        <f t="shared" si="104"/>
        <v>924.61</v>
      </c>
      <c r="N424" s="5">
        <f t="shared" si="105"/>
        <v>31.370312398827014</v>
      </c>
      <c r="O424" s="6">
        <f t="shared" si="106"/>
        <v>-31.220000000000027</v>
      </c>
      <c r="P424" s="6">
        <f t="shared" si="107"/>
        <v>62.740624797654029</v>
      </c>
      <c r="Q424" s="6">
        <f t="shared" si="108"/>
        <v>0.28855737216827809</v>
      </c>
      <c r="R424" s="9">
        <f t="shared" si="109"/>
        <v>0.69141804277381125</v>
      </c>
      <c r="S424" s="9">
        <f t="shared" si="110"/>
        <v>43.379999999999995</v>
      </c>
      <c r="T424">
        <f t="shared" si="111"/>
        <v>31.220000000000027</v>
      </c>
      <c r="U424" s="9">
        <f t="shared" si="112"/>
        <v>0.49760422534343957</v>
      </c>
      <c r="V424" s="9">
        <f t="shared" si="113"/>
        <v>6.598595428961844E-2</v>
      </c>
      <c r="W424" s="9">
        <f t="shared" si="114"/>
        <v>2.07000000000005</v>
      </c>
      <c r="X424">
        <f t="shared" si="115"/>
        <v>924.61</v>
      </c>
      <c r="Y424" s="9">
        <f t="shared" si="116"/>
        <v>29.47404502208823</v>
      </c>
      <c r="Z424" s="10">
        <f t="shared" si="117"/>
        <v>0.34911889092399451</v>
      </c>
      <c r="AA424">
        <f t="shared" si="118"/>
        <v>12.159999999999968</v>
      </c>
    </row>
    <row r="425" spans="1:27">
      <c r="A425" s="1">
        <f t="shared" si="101"/>
        <v>6004006</v>
      </c>
      <c r="B425" s="1">
        <v>6</v>
      </c>
      <c r="C425" s="1">
        <v>4</v>
      </c>
      <c r="D425" s="2">
        <v>6</v>
      </c>
      <c r="E425" s="5">
        <v>1639.15</v>
      </c>
      <c r="F425" s="5">
        <v>1732.84</v>
      </c>
      <c r="G425" s="5">
        <v>46.32</v>
      </c>
      <c r="H425" s="5">
        <v>1628.8</v>
      </c>
      <c r="I425" s="5">
        <v>1711.48</v>
      </c>
      <c r="J425" s="5">
        <v>65.069999999999993</v>
      </c>
      <c r="K425" s="6">
        <f t="shared" si="102"/>
        <v>1633.9749999999999</v>
      </c>
      <c r="L425" s="6">
        <f t="shared" si="103"/>
        <v>10.350000000000136</v>
      </c>
      <c r="M425" s="6">
        <f t="shared" si="104"/>
        <v>1722.1599999999999</v>
      </c>
      <c r="N425" s="5">
        <f t="shared" si="105"/>
        <v>39.936347166459775</v>
      </c>
      <c r="O425" s="6">
        <f t="shared" si="106"/>
        <v>21.3599999999999</v>
      </c>
      <c r="P425" s="6">
        <f t="shared" si="107"/>
        <v>79.872694332919551</v>
      </c>
      <c r="Q425" s="6">
        <f t="shared" si="108"/>
        <v>-0.32737899162544615</v>
      </c>
      <c r="R425" s="9">
        <f t="shared" si="109"/>
        <v>0.13784435459393274</v>
      </c>
      <c r="S425" s="9">
        <f t="shared" si="110"/>
        <v>11.009999999999764</v>
      </c>
      <c r="T425">
        <f t="shared" si="111"/>
        <v>21.3599999999999</v>
      </c>
      <c r="U425" s="9">
        <f t="shared" si="112"/>
        <v>0.26742555986616279</v>
      </c>
      <c r="V425" s="9">
        <f t="shared" si="113"/>
        <v>2.2081388573780583</v>
      </c>
      <c r="W425" s="9">
        <f t="shared" si="114"/>
        <v>88.184999999999945</v>
      </c>
      <c r="X425">
        <f t="shared" si="115"/>
        <v>1722.1599999999999</v>
      </c>
      <c r="Y425" s="9">
        <f t="shared" si="116"/>
        <v>43.122621926883248</v>
      </c>
      <c r="Z425" s="10">
        <f t="shared" si="117"/>
        <v>0.34917044548472315</v>
      </c>
      <c r="AA425">
        <f t="shared" si="118"/>
        <v>10.350000000000136</v>
      </c>
    </row>
    <row r="426" spans="1:27">
      <c r="A426" s="1">
        <f t="shared" si="101"/>
        <v>7006004</v>
      </c>
      <c r="B426" s="1">
        <v>4</v>
      </c>
      <c r="C426" s="1">
        <v>6</v>
      </c>
      <c r="D426" s="2">
        <v>7</v>
      </c>
      <c r="E426" s="5">
        <v>1019.94</v>
      </c>
      <c r="F426" s="5">
        <v>1055.23</v>
      </c>
      <c r="G426" s="5">
        <v>36.840000000000003</v>
      </c>
      <c r="H426" s="5">
        <v>1029.55</v>
      </c>
      <c r="I426" s="5">
        <v>1106.31</v>
      </c>
      <c r="J426" s="5">
        <v>85.88</v>
      </c>
      <c r="K426" s="6">
        <f t="shared" si="102"/>
        <v>1024.7449999999999</v>
      </c>
      <c r="L426" s="6">
        <f t="shared" si="103"/>
        <v>-9.6099999999999</v>
      </c>
      <c r="M426" s="6">
        <f t="shared" si="104"/>
        <v>1080.77</v>
      </c>
      <c r="N426" s="5">
        <f t="shared" si="105"/>
        <v>46.724083725633399</v>
      </c>
      <c r="O426" s="6">
        <f t="shared" si="106"/>
        <v>-51.079999999999927</v>
      </c>
      <c r="P426" s="6">
        <f t="shared" si="107"/>
        <v>93.448167451266798</v>
      </c>
      <c r="Q426" s="6">
        <f t="shared" si="108"/>
        <v>-0.68916661322681994</v>
      </c>
      <c r="R426" s="9">
        <f t="shared" si="109"/>
        <v>0.44377542257986624</v>
      </c>
      <c r="S426" s="9">
        <f t="shared" si="110"/>
        <v>41.470000000000027</v>
      </c>
      <c r="T426">
        <f t="shared" si="111"/>
        <v>51.079999999999927</v>
      </c>
      <c r="U426" s="9">
        <f t="shared" si="112"/>
        <v>0.54661318025993544</v>
      </c>
      <c r="V426" s="9">
        <f t="shared" si="113"/>
        <v>1.199060431639114</v>
      </c>
      <c r="W426" s="9">
        <f t="shared" si="114"/>
        <v>56.025000000000091</v>
      </c>
      <c r="X426">
        <f t="shared" si="115"/>
        <v>1080.77</v>
      </c>
      <c r="Y426" s="9">
        <f t="shared" si="116"/>
        <v>23.130897683223619</v>
      </c>
      <c r="Z426" s="10">
        <f t="shared" si="117"/>
        <v>0.34944527468546488</v>
      </c>
      <c r="AA426">
        <f t="shared" si="118"/>
        <v>9.6099999999999</v>
      </c>
    </row>
    <row r="427" spans="1:27">
      <c r="A427" s="1">
        <f t="shared" si="101"/>
        <v>6007004</v>
      </c>
      <c r="B427" s="1">
        <v>4</v>
      </c>
      <c r="C427" s="1">
        <v>7</v>
      </c>
      <c r="D427" s="2">
        <v>6</v>
      </c>
      <c r="E427" s="5">
        <v>434.51</v>
      </c>
      <c r="F427" s="5">
        <v>431.1</v>
      </c>
      <c r="G427" s="5">
        <v>18.59</v>
      </c>
      <c r="H427" s="5">
        <v>431.7</v>
      </c>
      <c r="I427" s="5">
        <v>473.68</v>
      </c>
      <c r="J427" s="5">
        <v>31.55</v>
      </c>
      <c r="K427" s="6">
        <f t="shared" si="102"/>
        <v>433.10500000000002</v>
      </c>
      <c r="L427" s="6">
        <f t="shared" si="103"/>
        <v>2.8100000000000023</v>
      </c>
      <c r="M427" s="6">
        <f t="shared" si="104"/>
        <v>452.39</v>
      </c>
      <c r="N427" s="5">
        <f t="shared" si="105"/>
        <v>18.30976925032099</v>
      </c>
      <c r="O427" s="6">
        <f t="shared" si="106"/>
        <v>-42.579999999999984</v>
      </c>
      <c r="P427" s="6">
        <f t="shared" si="107"/>
        <v>36.61953850064198</v>
      </c>
      <c r="Q427" s="6">
        <f t="shared" si="108"/>
        <v>-0.48457789338717211</v>
      </c>
      <c r="R427" s="9">
        <f t="shared" si="109"/>
        <v>1.2395022400187881</v>
      </c>
      <c r="S427" s="9">
        <f t="shared" si="110"/>
        <v>45.389999999999986</v>
      </c>
      <c r="T427">
        <f t="shared" si="111"/>
        <v>42.579999999999984</v>
      </c>
      <c r="U427" s="9">
        <f t="shared" si="112"/>
        <v>1.1627672478519495</v>
      </c>
      <c r="V427" s="9">
        <f t="shared" si="113"/>
        <v>1.0532628640124386</v>
      </c>
      <c r="W427" s="9">
        <f t="shared" si="114"/>
        <v>19.284999999999968</v>
      </c>
      <c r="X427">
        <f t="shared" si="115"/>
        <v>452.39</v>
      </c>
      <c r="Y427" s="9">
        <f t="shared" si="116"/>
        <v>24.707575164666213</v>
      </c>
      <c r="Z427" s="10">
        <f t="shared" si="117"/>
        <v>0.34998428536150017</v>
      </c>
      <c r="AA427">
        <f t="shared" si="118"/>
        <v>2.8100000000000023</v>
      </c>
    </row>
    <row r="428" spans="1:27">
      <c r="A428" s="1">
        <f t="shared" si="101"/>
        <v>4006006</v>
      </c>
      <c r="B428" s="1">
        <v>6</v>
      </c>
      <c r="C428" s="1">
        <v>6</v>
      </c>
      <c r="D428" s="2">
        <v>4</v>
      </c>
      <c r="E428" s="5">
        <v>775.93</v>
      </c>
      <c r="F428" s="5">
        <v>770.67</v>
      </c>
      <c r="G428" s="5">
        <v>23.49</v>
      </c>
      <c r="H428" s="5">
        <v>775.79</v>
      </c>
      <c r="I428" s="5">
        <v>787.81</v>
      </c>
      <c r="J428" s="5">
        <v>33.590000000000003</v>
      </c>
      <c r="K428" s="6">
        <f t="shared" si="102"/>
        <v>775.8599999999999</v>
      </c>
      <c r="L428" s="6">
        <f t="shared" si="103"/>
        <v>0.13999999999998636</v>
      </c>
      <c r="M428" s="6">
        <f t="shared" si="104"/>
        <v>779.24</v>
      </c>
      <c r="N428" s="5">
        <f t="shared" si="105"/>
        <v>20.494317505103702</v>
      </c>
      <c r="O428" s="6">
        <f t="shared" si="106"/>
        <v>-17.139999999999986</v>
      </c>
      <c r="P428" s="6">
        <f t="shared" si="107"/>
        <v>40.988635010207403</v>
      </c>
      <c r="Q428" s="6">
        <f t="shared" si="108"/>
        <v>-0.34314559373244502</v>
      </c>
      <c r="R428" s="9">
        <f t="shared" si="109"/>
        <v>0.42158027452479774</v>
      </c>
      <c r="S428" s="9">
        <f t="shared" si="110"/>
        <v>17.279999999999973</v>
      </c>
      <c r="T428">
        <f t="shared" si="111"/>
        <v>17.139999999999986</v>
      </c>
      <c r="U428" s="9">
        <f t="shared" si="112"/>
        <v>0.41816469359693514</v>
      </c>
      <c r="V428" s="9">
        <f t="shared" si="113"/>
        <v>0.16492376480253063</v>
      </c>
      <c r="W428" s="9">
        <f t="shared" si="114"/>
        <v>3.3800000000001091</v>
      </c>
      <c r="X428">
        <f t="shared" si="115"/>
        <v>779.24</v>
      </c>
      <c r="Y428" s="9">
        <f t="shared" si="116"/>
        <v>38.022246888970358</v>
      </c>
      <c r="Z428" s="10">
        <f t="shared" si="117"/>
        <v>0.35</v>
      </c>
      <c r="AA428">
        <f t="shared" si="118"/>
        <v>0.13999999999998636</v>
      </c>
    </row>
    <row r="429" spans="1:27">
      <c r="A429" s="1">
        <f t="shared" si="101"/>
        <v>7002006</v>
      </c>
      <c r="B429" s="1">
        <v>6</v>
      </c>
      <c r="C429" s="1">
        <v>2</v>
      </c>
      <c r="D429" s="2">
        <v>7</v>
      </c>
      <c r="E429" s="5">
        <v>1273.7</v>
      </c>
      <c r="F429" s="5">
        <v>1294.52</v>
      </c>
      <c r="G429" s="5">
        <v>41.31</v>
      </c>
      <c r="H429" s="5">
        <v>1256.8599999999999</v>
      </c>
      <c r="I429" s="5">
        <v>1303.31</v>
      </c>
      <c r="J429" s="5">
        <v>61.35</v>
      </c>
      <c r="K429" s="6">
        <f t="shared" si="102"/>
        <v>1265.28</v>
      </c>
      <c r="L429" s="6">
        <f t="shared" si="103"/>
        <v>16.840000000000146</v>
      </c>
      <c r="M429" s="6">
        <f t="shared" si="104"/>
        <v>1298.915</v>
      </c>
      <c r="N429" s="5">
        <f t="shared" si="105"/>
        <v>36.98086870261433</v>
      </c>
      <c r="O429" s="6">
        <f t="shared" si="106"/>
        <v>-8.7899999999999636</v>
      </c>
      <c r="P429" s="6">
        <f t="shared" si="107"/>
        <v>73.961737405228661</v>
      </c>
      <c r="Q429" s="6">
        <f t="shared" si="108"/>
        <v>-0.37608392284894387</v>
      </c>
      <c r="R429" s="9">
        <f t="shared" si="109"/>
        <v>0.3465305291515261</v>
      </c>
      <c r="S429" s="9">
        <f t="shared" si="110"/>
        <v>25.630000000000109</v>
      </c>
      <c r="T429">
        <f t="shared" si="111"/>
        <v>8.7899999999999636</v>
      </c>
      <c r="U429" s="9">
        <f t="shared" si="112"/>
        <v>0.11884523414911778</v>
      </c>
      <c r="V429" s="9">
        <f t="shared" si="113"/>
        <v>0.9095243346087809</v>
      </c>
      <c r="W429" s="9">
        <f t="shared" si="114"/>
        <v>33.634999999999991</v>
      </c>
      <c r="X429">
        <f t="shared" si="115"/>
        <v>1298.915</v>
      </c>
      <c r="Y429" s="9">
        <f t="shared" si="116"/>
        <v>35.123972085279171</v>
      </c>
      <c r="Z429" s="10">
        <f t="shared" si="117"/>
        <v>0.35022278623756048</v>
      </c>
      <c r="AA429">
        <f t="shared" si="118"/>
        <v>16.840000000000146</v>
      </c>
    </row>
    <row r="430" spans="1:27">
      <c r="A430" s="1">
        <f t="shared" si="101"/>
        <v>9005002</v>
      </c>
      <c r="B430" s="1">
        <v>2</v>
      </c>
      <c r="C430" s="1">
        <v>5</v>
      </c>
      <c r="D430" s="2">
        <v>9</v>
      </c>
      <c r="E430" s="5">
        <v>44.33</v>
      </c>
      <c r="F430" s="5">
        <v>51.55</v>
      </c>
      <c r="G430" s="5">
        <v>19.66</v>
      </c>
      <c r="H430" s="5">
        <v>50.54</v>
      </c>
      <c r="I430" s="5">
        <v>49.21</v>
      </c>
      <c r="J430" s="5">
        <v>24.05</v>
      </c>
      <c r="K430" s="6">
        <f t="shared" si="102"/>
        <v>47.435000000000002</v>
      </c>
      <c r="L430" s="6">
        <f t="shared" si="103"/>
        <v>-6.2100000000000009</v>
      </c>
      <c r="M430" s="6">
        <f t="shared" si="104"/>
        <v>50.379999999999995</v>
      </c>
      <c r="N430" s="5">
        <f t="shared" si="105"/>
        <v>15.531565439452651</v>
      </c>
      <c r="O430" s="6">
        <f t="shared" si="106"/>
        <v>2.3399999999999963</v>
      </c>
      <c r="P430" s="6">
        <f t="shared" si="107"/>
        <v>31.063130878905302</v>
      </c>
      <c r="Q430" s="6">
        <f t="shared" si="108"/>
        <v>-0.19886340612742159</v>
      </c>
      <c r="R430" s="9">
        <f t="shared" si="109"/>
        <v>0.27524591881387678</v>
      </c>
      <c r="S430" s="9">
        <f t="shared" si="110"/>
        <v>8.5499999999999972</v>
      </c>
      <c r="T430">
        <f t="shared" si="111"/>
        <v>2.3399999999999963</v>
      </c>
      <c r="U430" s="9">
        <f t="shared" si="112"/>
        <v>7.5330461991166178E-2</v>
      </c>
      <c r="V430" s="9">
        <f t="shared" si="113"/>
        <v>0.1896138551828925</v>
      </c>
      <c r="W430" s="9">
        <f t="shared" si="114"/>
        <v>2.9449999999999932</v>
      </c>
      <c r="X430">
        <f t="shared" si="115"/>
        <v>50.379999999999995</v>
      </c>
      <c r="Y430" s="9">
        <f t="shared" si="116"/>
        <v>3.2437168163375709</v>
      </c>
      <c r="Z430" s="10">
        <f t="shared" si="117"/>
        <v>0.3505153348999156</v>
      </c>
      <c r="AA430">
        <f t="shared" si="118"/>
        <v>6.2100000000000009</v>
      </c>
    </row>
    <row r="431" spans="1:27">
      <c r="A431" s="1">
        <f t="shared" si="101"/>
        <v>3010001</v>
      </c>
      <c r="B431" s="1">
        <v>1</v>
      </c>
      <c r="C431" s="1">
        <v>10</v>
      </c>
      <c r="D431" s="2">
        <v>3</v>
      </c>
      <c r="E431" s="5">
        <v>428.2</v>
      </c>
      <c r="F431" s="5">
        <v>451.69</v>
      </c>
      <c r="G431" s="5">
        <v>26.59</v>
      </c>
      <c r="H431" s="5">
        <v>438.25</v>
      </c>
      <c r="I431" s="5">
        <v>455.23</v>
      </c>
      <c r="J431" s="5">
        <v>25.54</v>
      </c>
      <c r="K431" s="6">
        <f t="shared" si="102"/>
        <v>433.22500000000002</v>
      </c>
      <c r="L431" s="6">
        <f t="shared" si="103"/>
        <v>-10.050000000000011</v>
      </c>
      <c r="M431" s="6">
        <f t="shared" si="104"/>
        <v>453.46000000000004</v>
      </c>
      <c r="N431" s="5">
        <f t="shared" si="105"/>
        <v>18.434476531759724</v>
      </c>
      <c r="O431" s="6">
        <f t="shared" si="106"/>
        <v>-3.5400000000000205</v>
      </c>
      <c r="P431" s="6">
        <f t="shared" si="107"/>
        <v>36.868953063519449</v>
      </c>
      <c r="Q431" s="6">
        <f t="shared" si="108"/>
        <v>4.0267569137709174E-2</v>
      </c>
      <c r="R431" s="9">
        <f t="shared" si="109"/>
        <v>0.17657132788078569</v>
      </c>
      <c r="S431" s="9">
        <f t="shared" si="110"/>
        <v>6.5099999999999909</v>
      </c>
      <c r="T431">
        <f t="shared" si="111"/>
        <v>3.5400000000000205</v>
      </c>
      <c r="U431" s="9">
        <f t="shared" si="112"/>
        <v>9.601574511489798E-2</v>
      </c>
      <c r="V431" s="9">
        <f t="shared" si="113"/>
        <v>1.0976715267796331</v>
      </c>
      <c r="W431" s="9">
        <f t="shared" si="114"/>
        <v>20.235000000000014</v>
      </c>
      <c r="X431">
        <f t="shared" si="115"/>
        <v>453.46000000000004</v>
      </c>
      <c r="Y431" s="9">
        <f t="shared" si="116"/>
        <v>24.598474451865194</v>
      </c>
      <c r="Z431" s="10">
        <f t="shared" si="117"/>
        <v>0.3505196142871323</v>
      </c>
      <c r="AA431">
        <f t="shared" si="118"/>
        <v>10.050000000000011</v>
      </c>
    </row>
    <row r="432" spans="1:27">
      <c r="A432" s="1">
        <f t="shared" si="101"/>
        <v>2010002</v>
      </c>
      <c r="B432" s="1">
        <v>2</v>
      </c>
      <c r="C432" s="1">
        <v>10</v>
      </c>
      <c r="D432" s="2">
        <v>2</v>
      </c>
      <c r="E432" s="5">
        <v>843.59</v>
      </c>
      <c r="F432" s="5">
        <v>816.09</v>
      </c>
      <c r="G432" s="5">
        <v>33.81</v>
      </c>
      <c r="H432" s="5">
        <v>848.42</v>
      </c>
      <c r="I432" s="5">
        <v>759.52</v>
      </c>
      <c r="J432" s="5">
        <v>24.41</v>
      </c>
      <c r="K432" s="6">
        <f t="shared" si="102"/>
        <v>846.005</v>
      </c>
      <c r="L432" s="6">
        <f t="shared" si="103"/>
        <v>-4.8299999999999272</v>
      </c>
      <c r="M432" s="6">
        <f t="shared" si="104"/>
        <v>787.80500000000006</v>
      </c>
      <c r="N432" s="5">
        <f t="shared" si="105"/>
        <v>20.850444839379328</v>
      </c>
      <c r="O432" s="6">
        <f t="shared" si="106"/>
        <v>56.57000000000005</v>
      </c>
      <c r="P432" s="6">
        <f t="shared" si="107"/>
        <v>41.700889678758656</v>
      </c>
      <c r="Q432" s="6">
        <f t="shared" si="108"/>
        <v>0.31470918147711152</v>
      </c>
      <c r="R432" s="9">
        <f t="shared" si="109"/>
        <v>1.472390648568717</v>
      </c>
      <c r="S432" s="9">
        <f t="shared" si="110"/>
        <v>61.399999999999977</v>
      </c>
      <c r="T432">
        <f t="shared" si="111"/>
        <v>56.57000000000005</v>
      </c>
      <c r="U432" s="9">
        <f t="shared" si="112"/>
        <v>1.356565781588476</v>
      </c>
      <c r="V432" s="9">
        <f t="shared" si="113"/>
        <v>2.7913073533126798</v>
      </c>
      <c r="W432" s="9">
        <f t="shared" si="114"/>
        <v>58.199999999999932</v>
      </c>
      <c r="X432">
        <f t="shared" si="115"/>
        <v>787.80500000000006</v>
      </c>
      <c r="Y432" s="9">
        <f t="shared" si="116"/>
        <v>37.783606348393441</v>
      </c>
      <c r="Z432" s="10">
        <f t="shared" si="117"/>
        <v>0.35052532005548476</v>
      </c>
      <c r="AA432">
        <f t="shared" si="118"/>
        <v>4.8299999999999272</v>
      </c>
    </row>
    <row r="433" spans="1:27">
      <c r="A433" s="1">
        <f t="shared" si="101"/>
        <v>2009004</v>
      </c>
      <c r="B433" s="1">
        <v>4</v>
      </c>
      <c r="C433" s="1">
        <v>9</v>
      </c>
      <c r="D433" s="2">
        <v>2</v>
      </c>
      <c r="E433" s="5">
        <v>538.62</v>
      </c>
      <c r="F433" s="5">
        <v>577.19000000000005</v>
      </c>
      <c r="G433" s="5">
        <v>22.44</v>
      </c>
      <c r="H433" s="5">
        <v>565.75</v>
      </c>
      <c r="I433" s="5">
        <v>576.63</v>
      </c>
      <c r="J433" s="5">
        <v>23.82</v>
      </c>
      <c r="K433" s="6">
        <f t="shared" si="102"/>
        <v>552.18499999999995</v>
      </c>
      <c r="L433" s="6">
        <f t="shared" si="103"/>
        <v>-27.129999999999995</v>
      </c>
      <c r="M433" s="6">
        <f t="shared" si="104"/>
        <v>576.91000000000008</v>
      </c>
      <c r="N433" s="5">
        <f t="shared" si="105"/>
        <v>16.362655652430018</v>
      </c>
      <c r="O433" s="6">
        <f t="shared" si="106"/>
        <v>0.56000000000005912</v>
      </c>
      <c r="P433" s="6">
        <f t="shared" si="107"/>
        <v>32.725311304860035</v>
      </c>
      <c r="Q433" s="6">
        <f t="shared" si="108"/>
        <v>-5.9609728221590989E-2</v>
      </c>
      <c r="R433" s="9">
        <f t="shared" si="109"/>
        <v>0.84613404413628335</v>
      </c>
      <c r="S433" s="9">
        <f t="shared" si="110"/>
        <v>27.690000000000055</v>
      </c>
      <c r="T433">
        <f t="shared" si="111"/>
        <v>0.56000000000005912</v>
      </c>
      <c r="U433" s="9">
        <f t="shared" si="112"/>
        <v>1.7112136681703423E-2</v>
      </c>
      <c r="V433" s="9">
        <f t="shared" si="113"/>
        <v>1.5110627837681243</v>
      </c>
      <c r="W433" s="9">
        <f t="shared" si="114"/>
        <v>24.725000000000136</v>
      </c>
      <c r="X433">
        <f t="shared" si="115"/>
        <v>576.91000000000008</v>
      </c>
      <c r="Y433" s="9">
        <f t="shared" si="116"/>
        <v>35.257724189430292</v>
      </c>
      <c r="Z433" s="10">
        <f t="shared" si="117"/>
        <v>0.35130755756174675</v>
      </c>
      <c r="AA433">
        <f t="shared" si="118"/>
        <v>27.129999999999995</v>
      </c>
    </row>
    <row r="434" spans="1:27">
      <c r="A434" s="1">
        <f t="shared" si="101"/>
        <v>4004007</v>
      </c>
      <c r="B434" s="1">
        <v>7</v>
      </c>
      <c r="C434" s="1">
        <v>4</v>
      </c>
      <c r="D434" s="2">
        <v>4</v>
      </c>
      <c r="E434" s="5">
        <v>649.88</v>
      </c>
      <c r="F434" s="5">
        <v>687.97</v>
      </c>
      <c r="G434" s="5">
        <v>22.13</v>
      </c>
      <c r="H434" s="5">
        <v>641.34</v>
      </c>
      <c r="I434" s="5">
        <v>679</v>
      </c>
      <c r="J434" s="5">
        <v>41.65</v>
      </c>
      <c r="K434" s="6">
        <f t="shared" si="102"/>
        <v>645.61</v>
      </c>
      <c r="L434" s="6">
        <f t="shared" si="103"/>
        <v>8.5399999999999636</v>
      </c>
      <c r="M434" s="6">
        <f t="shared" si="104"/>
        <v>683.48500000000001</v>
      </c>
      <c r="N434" s="5">
        <f t="shared" si="105"/>
        <v>23.582087481815513</v>
      </c>
      <c r="O434" s="6">
        <f t="shared" si="106"/>
        <v>8.9700000000000273</v>
      </c>
      <c r="P434" s="6">
        <f t="shared" si="107"/>
        <v>47.164174963631027</v>
      </c>
      <c r="Q434" s="6">
        <f t="shared" si="108"/>
        <v>-0.55968007327982705</v>
      </c>
      <c r="R434" s="9">
        <f t="shared" si="109"/>
        <v>9.1170894080441958E-3</v>
      </c>
      <c r="S434" s="9">
        <f t="shared" si="110"/>
        <v>0.43000000000006366</v>
      </c>
      <c r="T434">
        <f t="shared" si="111"/>
        <v>8.9700000000000273</v>
      </c>
      <c r="U434" s="9">
        <f t="shared" si="112"/>
        <v>0.19018672555847577</v>
      </c>
      <c r="V434" s="9">
        <f t="shared" si="113"/>
        <v>1.6060919131610363</v>
      </c>
      <c r="W434" s="9">
        <f t="shared" si="114"/>
        <v>37.875</v>
      </c>
      <c r="X434">
        <f t="shared" si="115"/>
        <v>683.48500000000001</v>
      </c>
      <c r="Y434" s="9">
        <f t="shared" si="116"/>
        <v>28.983227228168207</v>
      </c>
      <c r="Z434" s="10">
        <f t="shared" si="117"/>
        <v>0.35177265385473044</v>
      </c>
      <c r="AA434">
        <f t="shared" si="118"/>
        <v>8.5399999999999636</v>
      </c>
    </row>
    <row r="435" spans="1:27">
      <c r="A435" s="1">
        <f t="shared" si="101"/>
        <v>4009003</v>
      </c>
      <c r="B435" s="1">
        <v>3</v>
      </c>
      <c r="C435" s="1">
        <v>9</v>
      </c>
      <c r="D435" s="2">
        <v>4</v>
      </c>
      <c r="E435" s="5">
        <v>415.34</v>
      </c>
      <c r="F435" s="5">
        <v>383.41</v>
      </c>
      <c r="G435" s="5">
        <v>23.3</v>
      </c>
      <c r="H435" s="5">
        <v>413.82</v>
      </c>
      <c r="I435" s="5">
        <v>421.04</v>
      </c>
      <c r="J435" s="5">
        <v>27.17</v>
      </c>
      <c r="K435" s="6">
        <f t="shared" si="102"/>
        <v>414.58</v>
      </c>
      <c r="L435" s="6">
        <f t="shared" si="103"/>
        <v>1.5199999999999818</v>
      </c>
      <c r="M435" s="6">
        <f t="shared" si="104"/>
        <v>402.22500000000002</v>
      </c>
      <c r="N435" s="5">
        <f t="shared" si="105"/>
        <v>17.896220969802535</v>
      </c>
      <c r="O435" s="6">
        <f t="shared" si="106"/>
        <v>-37.629999999999995</v>
      </c>
      <c r="P435" s="6">
        <f t="shared" si="107"/>
        <v>35.792441939605069</v>
      </c>
      <c r="Q435" s="6">
        <f t="shared" si="108"/>
        <v>-0.1524619996161109</v>
      </c>
      <c r="R435" s="9">
        <f t="shared" si="109"/>
        <v>1.0938063423015489</v>
      </c>
      <c r="S435" s="9">
        <f t="shared" si="110"/>
        <v>39.149999999999977</v>
      </c>
      <c r="T435">
        <f t="shared" si="111"/>
        <v>37.629999999999995</v>
      </c>
      <c r="U435" s="9">
        <f t="shared" si="112"/>
        <v>1.0513392761381175</v>
      </c>
      <c r="V435" s="9">
        <f t="shared" si="113"/>
        <v>0.69036921374894522</v>
      </c>
      <c r="W435" s="9">
        <f t="shared" si="114"/>
        <v>12.354999999999961</v>
      </c>
      <c r="X435">
        <f t="shared" si="115"/>
        <v>402.22500000000002</v>
      </c>
      <c r="Y435" s="9">
        <f t="shared" si="116"/>
        <v>22.475415378403106</v>
      </c>
      <c r="Z435" s="10">
        <f t="shared" si="117"/>
        <v>0.35180818637433664</v>
      </c>
      <c r="AA435">
        <f t="shared" si="118"/>
        <v>1.5199999999999818</v>
      </c>
    </row>
    <row r="436" spans="1:27">
      <c r="A436" s="1">
        <f t="shared" si="101"/>
        <v>7007003</v>
      </c>
      <c r="B436" s="1">
        <v>3</v>
      </c>
      <c r="C436" s="1">
        <v>7</v>
      </c>
      <c r="D436" s="2">
        <v>7</v>
      </c>
      <c r="E436" s="5">
        <v>371.18</v>
      </c>
      <c r="F436" s="5">
        <v>344.14</v>
      </c>
      <c r="G436" s="5">
        <v>31.67</v>
      </c>
      <c r="H436" s="5">
        <v>362.22</v>
      </c>
      <c r="I436" s="5">
        <v>388.9</v>
      </c>
      <c r="J436" s="5">
        <v>34.54</v>
      </c>
      <c r="K436" s="6">
        <f t="shared" si="102"/>
        <v>366.70000000000005</v>
      </c>
      <c r="L436" s="6">
        <f t="shared" si="103"/>
        <v>8.9599999999999795</v>
      </c>
      <c r="M436" s="6">
        <f t="shared" si="104"/>
        <v>366.52</v>
      </c>
      <c r="N436" s="5">
        <f t="shared" si="105"/>
        <v>23.430751695154811</v>
      </c>
      <c r="O436" s="6">
        <f t="shared" si="106"/>
        <v>-44.759999999999991</v>
      </c>
      <c r="P436" s="6">
        <f t="shared" si="107"/>
        <v>46.861503390309622</v>
      </c>
      <c r="Q436" s="6">
        <f t="shared" si="108"/>
        <v>-8.6531264450987133E-2</v>
      </c>
      <c r="R436" s="9">
        <f t="shared" si="109"/>
        <v>1.1463567344941092</v>
      </c>
      <c r="S436" s="9">
        <f t="shared" si="110"/>
        <v>53.71999999999997</v>
      </c>
      <c r="T436">
        <f t="shared" si="111"/>
        <v>44.759999999999991</v>
      </c>
      <c r="U436" s="9">
        <f t="shared" si="112"/>
        <v>0.95515501556136173</v>
      </c>
      <c r="V436" s="9">
        <f t="shared" si="113"/>
        <v>7.6822119214077726E-3</v>
      </c>
      <c r="W436" s="9">
        <f t="shared" si="114"/>
        <v>0.18000000000006366</v>
      </c>
      <c r="X436">
        <f t="shared" si="115"/>
        <v>366.52</v>
      </c>
      <c r="Y436" s="9">
        <f t="shared" si="116"/>
        <v>15.642690630185449</v>
      </c>
      <c r="Z436" s="10">
        <f t="shared" si="117"/>
        <v>0.35202982828163865</v>
      </c>
      <c r="AA436">
        <f t="shared" si="118"/>
        <v>8.9599999999999795</v>
      </c>
    </row>
    <row r="437" spans="1:27">
      <c r="A437" s="1">
        <f t="shared" si="101"/>
        <v>2007006</v>
      </c>
      <c r="B437" s="1">
        <v>6</v>
      </c>
      <c r="C437" s="1">
        <v>7</v>
      </c>
      <c r="D437" s="2">
        <v>2</v>
      </c>
      <c r="E437" s="5">
        <v>1103.8499999999999</v>
      </c>
      <c r="F437" s="5">
        <v>1120.6099999999999</v>
      </c>
      <c r="G437" s="5">
        <v>39.31</v>
      </c>
      <c r="H437" s="5">
        <v>1106.32</v>
      </c>
      <c r="I437" s="5">
        <v>1037.45</v>
      </c>
      <c r="J437" s="5">
        <v>48.96</v>
      </c>
      <c r="K437" s="6">
        <f t="shared" si="102"/>
        <v>1105.085</v>
      </c>
      <c r="L437" s="6">
        <f t="shared" si="103"/>
        <v>-2.4700000000000273</v>
      </c>
      <c r="M437" s="6">
        <f t="shared" si="104"/>
        <v>1079.03</v>
      </c>
      <c r="N437" s="5">
        <f t="shared" si="105"/>
        <v>31.394098569635666</v>
      </c>
      <c r="O437" s="6">
        <f t="shared" si="106"/>
        <v>83.159999999999854</v>
      </c>
      <c r="P437" s="6">
        <f t="shared" si="107"/>
        <v>62.788197139271333</v>
      </c>
      <c r="Q437" s="6">
        <f t="shared" si="108"/>
        <v>-0.21606499582724306</v>
      </c>
      <c r="R437" s="9">
        <f t="shared" si="109"/>
        <v>1.3637913477601984</v>
      </c>
      <c r="S437" s="9">
        <f t="shared" si="110"/>
        <v>85.629999999999882</v>
      </c>
      <c r="T437">
        <f t="shared" si="111"/>
        <v>83.159999999999854</v>
      </c>
      <c r="U437" s="9">
        <f t="shared" si="112"/>
        <v>1.3244527441286704</v>
      </c>
      <c r="V437" s="9">
        <f t="shared" si="113"/>
        <v>0.82993305070400802</v>
      </c>
      <c r="W437" s="9">
        <f t="shared" si="114"/>
        <v>26.055000000000064</v>
      </c>
      <c r="X437">
        <f t="shared" si="115"/>
        <v>1079.03</v>
      </c>
      <c r="Y437" s="9">
        <f t="shared" si="116"/>
        <v>34.370472450629194</v>
      </c>
      <c r="Z437" s="10">
        <f t="shared" si="117"/>
        <v>0.35208095659947303</v>
      </c>
      <c r="AA437">
        <f t="shared" si="118"/>
        <v>2.4700000000000273</v>
      </c>
    </row>
    <row r="438" spans="1:27">
      <c r="A438" s="1">
        <f t="shared" ref="A438:A501" si="119">1000000*D438+1000*C438+ABS(B438)</f>
        <v>6006005</v>
      </c>
      <c r="B438" s="1">
        <v>5</v>
      </c>
      <c r="C438" s="1">
        <v>6</v>
      </c>
      <c r="D438" s="2">
        <v>6</v>
      </c>
      <c r="E438" s="5">
        <v>192.19</v>
      </c>
      <c r="F438" s="5">
        <v>184.26</v>
      </c>
      <c r="G438" s="5">
        <v>17.8</v>
      </c>
      <c r="H438" s="5">
        <v>207.24</v>
      </c>
      <c r="I438" s="5">
        <v>207.1</v>
      </c>
      <c r="J438" s="5">
        <v>25.67</v>
      </c>
      <c r="K438" s="6">
        <f t="shared" ref="K438:K501" si="120" xml:space="preserve"> 0.5*(E438+H438)</f>
        <v>199.715</v>
      </c>
      <c r="L438" s="6">
        <f t="shared" ref="L438:L501" si="121">E438-H438</f>
        <v>-15.050000000000011</v>
      </c>
      <c r="M438" s="6">
        <f t="shared" ref="M438:M501" si="122">0.5*(F438+I438)</f>
        <v>195.68</v>
      </c>
      <c r="N438" s="5">
        <f t="shared" ref="N438:N501" si="123">0.5*P438</f>
        <v>15.618809973874452</v>
      </c>
      <c r="O438" s="6">
        <f t="shared" ref="O438:O501" si="124">F438-I438</f>
        <v>-22.840000000000003</v>
      </c>
      <c r="P438" s="6">
        <f t="shared" ref="P438:P501" si="125">SQRT(G438*G438+J438*J438)</f>
        <v>31.237619947748904</v>
      </c>
      <c r="Q438" s="6">
        <f t="shared" ref="Q438:Q501" si="126">(G438*G438-J438*J438)/(G438*G438+J438*J438)</f>
        <v>-0.35059724495738781</v>
      </c>
      <c r="R438" s="9">
        <f t="shared" ref="R438:R501" si="127">ABS(O438-L438)/P438</f>
        <v>0.24937879432012769</v>
      </c>
      <c r="S438" s="9">
        <f t="shared" ref="S438:S501" si="128">ABS(O438-L438)</f>
        <v>7.789999999999992</v>
      </c>
      <c r="T438">
        <f t="shared" ref="T438:T501" si="129">ABS(O438)</f>
        <v>22.840000000000003</v>
      </c>
      <c r="U438" s="9">
        <f t="shared" ref="U438:U501" si="130">ABS(O438)/P438</f>
        <v>0.73116966139559991</v>
      </c>
      <c r="V438" s="9">
        <f t="shared" ref="V438:V501" si="131">ABS(M438-K438)/N438</f>
        <v>0.25834234533548533</v>
      </c>
      <c r="W438" s="9">
        <f t="shared" ref="W438:W501" si="132">ABS(M438-K438)</f>
        <v>4.0349999999999966</v>
      </c>
      <c r="X438">
        <f t="shared" ref="X438:X501" si="133">ABS(M438)</f>
        <v>195.68</v>
      </c>
      <c r="Y438" s="9">
        <f t="shared" ref="Y438:Y501" si="134">ABS(M438)/N438</f>
        <v>12.528483304894131</v>
      </c>
      <c r="Z438" s="10">
        <f t="shared" ref="Z438:Z501" si="135">SQRT(0.001808*B438*B438+0.001113*C438*C438+0.001084*D438*D438)</f>
        <v>0.35255070557297141</v>
      </c>
      <c r="AA438">
        <f t="shared" si="118"/>
        <v>15.050000000000011</v>
      </c>
    </row>
    <row r="439" spans="1:27">
      <c r="A439" s="1">
        <f t="shared" si="119"/>
        <v>5009002</v>
      </c>
      <c r="B439" s="1">
        <v>2</v>
      </c>
      <c r="C439" s="1">
        <v>9</v>
      </c>
      <c r="D439" s="2">
        <v>5</v>
      </c>
      <c r="E439" s="5">
        <v>27.28</v>
      </c>
      <c r="F439" s="5">
        <v>98.1</v>
      </c>
      <c r="G439" s="5">
        <v>54.25</v>
      </c>
      <c r="H439" s="5">
        <v>28.76</v>
      </c>
      <c r="I439" s="5">
        <v>10.98</v>
      </c>
      <c r="J439" s="5">
        <v>17.760000000000002</v>
      </c>
      <c r="K439" s="6">
        <f t="shared" si="120"/>
        <v>28.020000000000003</v>
      </c>
      <c r="L439" s="6">
        <f t="shared" si="121"/>
        <v>-1.4800000000000004</v>
      </c>
      <c r="M439" s="6">
        <f t="shared" si="122"/>
        <v>54.54</v>
      </c>
      <c r="N439" s="5">
        <f t="shared" si="123"/>
        <v>28.541549099514555</v>
      </c>
      <c r="O439" s="6">
        <f t="shared" si="124"/>
        <v>87.11999999999999</v>
      </c>
      <c r="P439" s="6">
        <f t="shared" si="125"/>
        <v>57.083098199029109</v>
      </c>
      <c r="Q439" s="6">
        <f t="shared" si="126"/>
        <v>0.8064020093294415</v>
      </c>
      <c r="R439" s="9">
        <f t="shared" si="127"/>
        <v>1.5521231817355516</v>
      </c>
      <c r="S439" s="9">
        <f t="shared" si="128"/>
        <v>88.6</v>
      </c>
      <c r="T439">
        <f t="shared" si="129"/>
        <v>87.11999999999999</v>
      </c>
      <c r="U439" s="9">
        <f t="shared" si="130"/>
        <v>1.5261960676388402</v>
      </c>
      <c r="V439" s="9">
        <f t="shared" si="131"/>
        <v>0.92917171060105697</v>
      </c>
      <c r="W439" s="9">
        <f t="shared" si="132"/>
        <v>26.519999999999996</v>
      </c>
      <c r="X439">
        <f t="shared" si="133"/>
        <v>54.54</v>
      </c>
      <c r="Y439" s="9">
        <f t="shared" si="134"/>
        <v>1.9108983822089614</v>
      </c>
      <c r="Z439" s="10">
        <f t="shared" si="135"/>
        <v>0.35282431888972732</v>
      </c>
      <c r="AA439">
        <f t="shared" ref="AA439:AA502" si="136">ABS(L439)</f>
        <v>1.4800000000000004</v>
      </c>
    </row>
    <row r="440" spans="1:27">
      <c r="A440" s="1">
        <f t="shared" si="119"/>
        <v>2002008</v>
      </c>
      <c r="B440" s="1">
        <v>8</v>
      </c>
      <c r="C440" s="1">
        <v>2</v>
      </c>
      <c r="D440" s="2">
        <v>2</v>
      </c>
      <c r="E440" s="5">
        <v>15.56</v>
      </c>
      <c r="F440" s="5">
        <v>23.97</v>
      </c>
      <c r="G440" s="5">
        <v>9.2799999999999994</v>
      </c>
      <c r="H440" s="5">
        <v>15.85</v>
      </c>
      <c r="I440" s="5">
        <v>6.56</v>
      </c>
      <c r="J440" s="5">
        <v>10.28</v>
      </c>
      <c r="K440" s="6">
        <f t="shared" si="120"/>
        <v>15.705</v>
      </c>
      <c r="L440" s="6">
        <f t="shared" si="121"/>
        <v>-0.28999999999999915</v>
      </c>
      <c r="M440" s="6">
        <f t="shared" si="122"/>
        <v>15.264999999999999</v>
      </c>
      <c r="N440" s="5">
        <f t="shared" si="123"/>
        <v>6.9245360855439255</v>
      </c>
      <c r="O440" s="6">
        <f t="shared" si="124"/>
        <v>17.41</v>
      </c>
      <c r="P440" s="6">
        <f t="shared" si="125"/>
        <v>13.849072171087851</v>
      </c>
      <c r="Q440" s="6">
        <f t="shared" si="126"/>
        <v>-0.1019829319362992</v>
      </c>
      <c r="R440" s="9">
        <f t="shared" si="127"/>
        <v>1.2780639584615332</v>
      </c>
      <c r="S440" s="9">
        <f t="shared" si="128"/>
        <v>17.7</v>
      </c>
      <c r="T440">
        <f t="shared" si="129"/>
        <v>17.41</v>
      </c>
      <c r="U440" s="9">
        <f t="shared" si="130"/>
        <v>1.257123927503689</v>
      </c>
      <c r="V440" s="9">
        <f t="shared" si="131"/>
        <v>6.3542162906562297E-2</v>
      </c>
      <c r="W440" s="9">
        <f t="shared" si="132"/>
        <v>0.44000000000000128</v>
      </c>
      <c r="X440">
        <f t="shared" si="133"/>
        <v>15.264999999999999</v>
      </c>
      <c r="Y440" s="9">
        <f t="shared" si="134"/>
        <v>2.2044798108378876</v>
      </c>
      <c r="Z440" s="10">
        <f t="shared" si="135"/>
        <v>0.35284557528754701</v>
      </c>
      <c r="AA440">
        <f t="shared" si="136"/>
        <v>0.28999999999999915</v>
      </c>
    </row>
    <row r="441" spans="1:27">
      <c r="A441" s="1">
        <f t="shared" si="119"/>
        <v>8003005</v>
      </c>
      <c r="B441" s="1">
        <v>5</v>
      </c>
      <c r="C441" s="1">
        <v>3</v>
      </c>
      <c r="D441" s="2">
        <v>8</v>
      </c>
      <c r="E441" s="5">
        <v>806.34</v>
      </c>
      <c r="F441" s="5">
        <v>809.78</v>
      </c>
      <c r="G441" s="5">
        <v>33.659999999999997</v>
      </c>
      <c r="H441" s="5">
        <v>825.47</v>
      </c>
      <c r="I441" s="5">
        <v>825.04</v>
      </c>
      <c r="J441" s="5">
        <v>38.659999999999997</v>
      </c>
      <c r="K441" s="6">
        <f t="shared" si="120"/>
        <v>815.90499999999997</v>
      </c>
      <c r="L441" s="6">
        <f t="shared" si="121"/>
        <v>-19.129999999999995</v>
      </c>
      <c r="M441" s="6">
        <f t="shared" si="122"/>
        <v>817.41</v>
      </c>
      <c r="N441" s="5">
        <f t="shared" si="123"/>
        <v>25.630017557543731</v>
      </c>
      <c r="O441" s="6">
        <f t="shared" si="124"/>
        <v>-15.259999999999991</v>
      </c>
      <c r="P441" s="6">
        <f t="shared" si="125"/>
        <v>51.260035115087462</v>
      </c>
      <c r="Q441" s="6">
        <f t="shared" si="126"/>
        <v>-0.1376165363927235</v>
      </c>
      <c r="R441" s="9">
        <f t="shared" si="127"/>
        <v>7.5497412190826618E-2</v>
      </c>
      <c r="S441" s="9">
        <f t="shared" si="128"/>
        <v>3.8700000000000045</v>
      </c>
      <c r="T441">
        <f t="shared" si="129"/>
        <v>15.259999999999991</v>
      </c>
      <c r="U441" s="9">
        <f t="shared" si="130"/>
        <v>0.29769780620982228</v>
      </c>
      <c r="V441" s="9">
        <f t="shared" si="131"/>
        <v>5.8720209481753785E-2</v>
      </c>
      <c r="W441" s="9">
        <f t="shared" si="132"/>
        <v>1.5049999999999955</v>
      </c>
      <c r="X441">
        <f t="shared" si="133"/>
        <v>817.41</v>
      </c>
      <c r="Y441" s="9">
        <f t="shared" si="134"/>
        <v>31.892682014937215</v>
      </c>
      <c r="Z441" s="10">
        <f t="shared" si="135"/>
        <v>0.35297733638294682</v>
      </c>
      <c r="AA441">
        <f t="shared" si="136"/>
        <v>19.129999999999995</v>
      </c>
    </row>
    <row r="442" spans="1:27">
      <c r="A442" s="1">
        <f t="shared" si="119"/>
        <v>10003002</v>
      </c>
      <c r="B442" s="1">
        <v>2</v>
      </c>
      <c r="C442" s="1">
        <v>3</v>
      </c>
      <c r="D442" s="2">
        <v>10</v>
      </c>
      <c r="E442" s="5">
        <v>60.22</v>
      </c>
      <c r="F442" s="5">
        <v>74.58</v>
      </c>
      <c r="G442" s="5">
        <v>38.78</v>
      </c>
      <c r="H442" s="5">
        <v>63.38</v>
      </c>
      <c r="I442" s="5">
        <v>69.81</v>
      </c>
      <c r="J442" s="5">
        <v>19.239999999999998</v>
      </c>
      <c r="K442" s="6">
        <f t="shared" si="120"/>
        <v>61.8</v>
      </c>
      <c r="L442" s="6">
        <f t="shared" si="121"/>
        <v>-3.1600000000000037</v>
      </c>
      <c r="M442" s="6">
        <f t="shared" si="122"/>
        <v>72.194999999999993</v>
      </c>
      <c r="N442" s="5">
        <f t="shared" si="123"/>
        <v>21.645241971389463</v>
      </c>
      <c r="O442" s="6">
        <f t="shared" si="124"/>
        <v>4.769999999999996</v>
      </c>
      <c r="P442" s="6">
        <f t="shared" si="125"/>
        <v>43.290483942778927</v>
      </c>
      <c r="Q442" s="6">
        <f t="shared" si="126"/>
        <v>0.60494710431756404</v>
      </c>
      <c r="R442" s="9">
        <f t="shared" si="127"/>
        <v>0.18318113538489939</v>
      </c>
      <c r="S442" s="9">
        <f t="shared" si="128"/>
        <v>7.93</v>
      </c>
      <c r="T442">
        <f t="shared" si="129"/>
        <v>4.769999999999996</v>
      </c>
      <c r="U442" s="9">
        <f t="shared" si="130"/>
        <v>0.11018587840932779</v>
      </c>
      <c r="V442" s="9">
        <f t="shared" si="131"/>
        <v>0.48024411155763647</v>
      </c>
      <c r="W442" s="9">
        <f t="shared" si="132"/>
        <v>10.394999999999996</v>
      </c>
      <c r="X442">
        <f t="shared" si="133"/>
        <v>72.194999999999993</v>
      </c>
      <c r="Y442" s="9">
        <f t="shared" si="134"/>
        <v>3.3353750489565726</v>
      </c>
      <c r="Z442" s="10">
        <f t="shared" si="135"/>
        <v>0.35447002694163016</v>
      </c>
      <c r="AA442">
        <f t="shared" si="136"/>
        <v>3.1600000000000037</v>
      </c>
    </row>
    <row r="443" spans="1:27">
      <c r="A443" s="1">
        <f t="shared" si="119"/>
        <v>5003007</v>
      </c>
      <c r="B443" s="1">
        <v>7</v>
      </c>
      <c r="C443" s="1">
        <v>3</v>
      </c>
      <c r="D443" s="2">
        <v>5</v>
      </c>
      <c r="E443" s="5">
        <v>1308.3599999999999</v>
      </c>
      <c r="F443" s="5">
        <v>1286.9100000000001</v>
      </c>
      <c r="G443" s="5">
        <v>34.200000000000003</v>
      </c>
      <c r="H443" s="5">
        <v>1296.21</v>
      </c>
      <c r="I443" s="5">
        <v>1290.31</v>
      </c>
      <c r="J443" s="5">
        <v>45.72</v>
      </c>
      <c r="K443" s="6">
        <f t="shared" si="120"/>
        <v>1302.2849999999999</v>
      </c>
      <c r="L443" s="6">
        <f t="shared" si="121"/>
        <v>12.149999999999864</v>
      </c>
      <c r="M443" s="6">
        <f t="shared" si="122"/>
        <v>1288.6100000000001</v>
      </c>
      <c r="N443" s="5">
        <f t="shared" si="123"/>
        <v>28.548022698603841</v>
      </c>
      <c r="O443" s="6">
        <f t="shared" si="124"/>
        <v>-3.3999999999998636</v>
      </c>
      <c r="P443" s="6">
        <f t="shared" si="125"/>
        <v>57.096045397207682</v>
      </c>
      <c r="Q443" s="6">
        <f t="shared" si="126"/>
        <v>-0.28242029100739441</v>
      </c>
      <c r="R443" s="9">
        <f t="shared" si="127"/>
        <v>0.27234810908217838</v>
      </c>
      <c r="S443" s="9">
        <f t="shared" si="128"/>
        <v>15.549999999999727</v>
      </c>
      <c r="T443">
        <f t="shared" si="129"/>
        <v>3.3999999999998636</v>
      </c>
      <c r="U443" s="9">
        <f t="shared" si="130"/>
        <v>5.9548782693208076E-2</v>
      </c>
      <c r="V443" s="9">
        <f t="shared" si="131"/>
        <v>0.4790174137233158</v>
      </c>
      <c r="W443" s="9">
        <f t="shared" si="132"/>
        <v>13.674999999999727</v>
      </c>
      <c r="X443">
        <f t="shared" si="133"/>
        <v>1288.6100000000001</v>
      </c>
      <c r="Y443" s="9">
        <f t="shared" si="134"/>
        <v>45.13832756841056</v>
      </c>
      <c r="Z443" s="10">
        <f t="shared" si="135"/>
        <v>0.35455465023039817</v>
      </c>
      <c r="AA443">
        <f t="shared" si="136"/>
        <v>12.149999999999864</v>
      </c>
    </row>
    <row r="444" spans="1:27">
      <c r="A444" s="1">
        <f t="shared" si="119"/>
        <v>8006003</v>
      </c>
      <c r="B444" s="1">
        <v>3</v>
      </c>
      <c r="C444" s="1">
        <v>6</v>
      </c>
      <c r="D444" s="2">
        <v>8</v>
      </c>
      <c r="E444" s="5">
        <v>455.09</v>
      </c>
      <c r="F444" s="5">
        <v>416.83</v>
      </c>
      <c r="G444" s="5">
        <v>25.52</v>
      </c>
      <c r="H444" s="5">
        <v>456.04</v>
      </c>
      <c r="I444" s="5">
        <v>467.54</v>
      </c>
      <c r="J444" s="5">
        <v>35.14</v>
      </c>
      <c r="K444" s="6">
        <f t="shared" si="120"/>
        <v>455.565</v>
      </c>
      <c r="L444" s="6">
        <f t="shared" si="121"/>
        <v>-0.95000000000004547</v>
      </c>
      <c r="M444" s="6">
        <f t="shared" si="122"/>
        <v>442.185</v>
      </c>
      <c r="N444" s="5">
        <f t="shared" si="123"/>
        <v>21.714568842139141</v>
      </c>
      <c r="O444" s="6">
        <f t="shared" si="124"/>
        <v>-50.710000000000036</v>
      </c>
      <c r="P444" s="6">
        <f t="shared" si="125"/>
        <v>43.429137684278281</v>
      </c>
      <c r="Q444" s="6">
        <f t="shared" si="126"/>
        <v>-0.30939626422917255</v>
      </c>
      <c r="R444" s="9">
        <f t="shared" si="127"/>
        <v>1.1457745341790089</v>
      </c>
      <c r="S444" s="9">
        <f t="shared" si="128"/>
        <v>49.759999999999991</v>
      </c>
      <c r="T444">
        <f t="shared" si="129"/>
        <v>50.710000000000036</v>
      </c>
      <c r="U444" s="9">
        <f t="shared" si="130"/>
        <v>1.1676492489593568</v>
      </c>
      <c r="V444" s="9">
        <f t="shared" si="131"/>
        <v>0.61617617633903288</v>
      </c>
      <c r="W444" s="9">
        <f t="shared" si="132"/>
        <v>13.379999999999995</v>
      </c>
      <c r="X444">
        <f t="shared" si="133"/>
        <v>442.185</v>
      </c>
      <c r="Y444" s="9">
        <f t="shared" si="134"/>
        <v>20.363517379258248</v>
      </c>
      <c r="Z444" s="10">
        <f t="shared" si="135"/>
        <v>0.35456452163181806</v>
      </c>
      <c r="AA444">
        <f t="shared" si="136"/>
        <v>0.95000000000004547</v>
      </c>
    </row>
    <row r="445" spans="1:27">
      <c r="A445" s="1">
        <f t="shared" si="119"/>
        <v>8007001</v>
      </c>
      <c r="B445" s="1">
        <v>1</v>
      </c>
      <c r="C445" s="1">
        <v>7</v>
      </c>
      <c r="D445" s="2">
        <v>8</v>
      </c>
      <c r="E445" s="5">
        <v>555.65</v>
      </c>
      <c r="F445" s="5">
        <v>572.77</v>
      </c>
      <c r="G445" s="5">
        <v>33.590000000000003</v>
      </c>
      <c r="H445" s="5">
        <v>551.53</v>
      </c>
      <c r="I445" s="5">
        <v>562.47</v>
      </c>
      <c r="J445" s="5">
        <v>33.06</v>
      </c>
      <c r="K445" s="6">
        <f t="shared" si="120"/>
        <v>553.58999999999992</v>
      </c>
      <c r="L445" s="6">
        <f t="shared" si="121"/>
        <v>4.1200000000000045</v>
      </c>
      <c r="M445" s="6">
        <f t="shared" si="122"/>
        <v>567.62</v>
      </c>
      <c r="N445" s="5">
        <f t="shared" si="123"/>
        <v>23.565078506128515</v>
      </c>
      <c r="O445" s="6">
        <f t="shared" si="124"/>
        <v>10.299999999999955</v>
      </c>
      <c r="P445" s="6">
        <f t="shared" si="125"/>
        <v>47.13015701225703</v>
      </c>
      <c r="Q445" s="6">
        <f t="shared" si="126"/>
        <v>1.5902970383770632E-2</v>
      </c>
      <c r="R445" s="9">
        <f t="shared" si="127"/>
        <v>0.13112623406692092</v>
      </c>
      <c r="S445" s="9">
        <f t="shared" si="128"/>
        <v>6.17999999999995</v>
      </c>
      <c r="T445">
        <f t="shared" si="129"/>
        <v>10.299999999999955</v>
      </c>
      <c r="U445" s="9">
        <f t="shared" si="130"/>
        <v>0.21854372344486903</v>
      </c>
      <c r="V445" s="9">
        <f t="shared" si="131"/>
        <v>0.5953725126080669</v>
      </c>
      <c r="W445" s="9">
        <f t="shared" si="132"/>
        <v>14.030000000000086</v>
      </c>
      <c r="X445">
        <f t="shared" si="133"/>
        <v>567.62</v>
      </c>
      <c r="Y445" s="9">
        <f t="shared" si="134"/>
        <v>24.087337534325652</v>
      </c>
      <c r="Z445" s="10">
        <f t="shared" si="135"/>
        <v>0.3545715724645731</v>
      </c>
      <c r="AA445">
        <f t="shared" si="136"/>
        <v>4.1200000000000045</v>
      </c>
    </row>
    <row r="446" spans="1:27">
      <c r="A446" s="1">
        <f t="shared" si="119"/>
        <v>10001003</v>
      </c>
      <c r="B446" s="1">
        <v>3</v>
      </c>
      <c r="C446" s="1">
        <v>1</v>
      </c>
      <c r="D446" s="2">
        <v>10</v>
      </c>
      <c r="E446" s="5">
        <v>880.1</v>
      </c>
      <c r="F446" s="5">
        <v>945.83</v>
      </c>
      <c r="G446" s="5">
        <v>40.11</v>
      </c>
      <c r="H446" s="5">
        <v>862.92</v>
      </c>
      <c r="I446" s="5">
        <v>897.5</v>
      </c>
      <c r="J446" s="5">
        <v>63.14</v>
      </c>
      <c r="K446" s="6">
        <f t="shared" si="120"/>
        <v>871.51</v>
      </c>
      <c r="L446" s="6">
        <f t="shared" si="121"/>
        <v>17.180000000000064</v>
      </c>
      <c r="M446" s="6">
        <f t="shared" si="122"/>
        <v>921.66499999999996</v>
      </c>
      <c r="N446" s="5">
        <f t="shared" si="123"/>
        <v>37.401442819762984</v>
      </c>
      <c r="O446" s="6">
        <f t="shared" si="124"/>
        <v>48.330000000000041</v>
      </c>
      <c r="P446" s="6">
        <f t="shared" si="125"/>
        <v>74.802885639525968</v>
      </c>
      <c r="Q446" s="6">
        <f t="shared" si="126"/>
        <v>-0.42495925767974124</v>
      </c>
      <c r="R446" s="9">
        <f t="shared" si="127"/>
        <v>0.41642778528774116</v>
      </c>
      <c r="S446" s="9">
        <f t="shared" si="128"/>
        <v>31.149999999999977</v>
      </c>
      <c r="T446">
        <f t="shared" si="129"/>
        <v>48.330000000000041</v>
      </c>
      <c r="U446" s="9">
        <f t="shared" si="130"/>
        <v>0.64609806943680781</v>
      </c>
      <c r="V446" s="9">
        <f t="shared" si="131"/>
        <v>1.3409910479041196</v>
      </c>
      <c r="W446" s="9">
        <f t="shared" si="132"/>
        <v>50.154999999999973</v>
      </c>
      <c r="X446">
        <f t="shared" si="133"/>
        <v>921.66499999999996</v>
      </c>
      <c r="Y446" s="9">
        <f t="shared" si="134"/>
        <v>24.642498537863641</v>
      </c>
      <c r="Z446" s="10">
        <f t="shared" si="135"/>
        <v>0.3546618107436999</v>
      </c>
      <c r="AA446">
        <f t="shared" si="136"/>
        <v>17.180000000000064</v>
      </c>
    </row>
    <row r="447" spans="1:27">
      <c r="A447" s="1">
        <f t="shared" si="119"/>
        <v>8005004</v>
      </c>
      <c r="B447" s="1">
        <v>4</v>
      </c>
      <c r="C447" s="1">
        <v>5</v>
      </c>
      <c r="D447" s="2">
        <v>8</v>
      </c>
      <c r="E447" s="5">
        <v>508.38</v>
      </c>
      <c r="F447" s="5">
        <v>513.62</v>
      </c>
      <c r="G447" s="5">
        <v>38.67</v>
      </c>
      <c r="H447" s="5">
        <v>534.23</v>
      </c>
      <c r="I447" s="5">
        <v>532.97</v>
      </c>
      <c r="J447" s="5">
        <v>34.409999999999997</v>
      </c>
      <c r="K447" s="6">
        <f t="shared" si="120"/>
        <v>521.30500000000006</v>
      </c>
      <c r="L447" s="6">
        <f t="shared" si="121"/>
        <v>-25.850000000000023</v>
      </c>
      <c r="M447" s="6">
        <f t="shared" si="122"/>
        <v>523.29500000000007</v>
      </c>
      <c r="N447" s="5">
        <f t="shared" si="123"/>
        <v>25.881542651086313</v>
      </c>
      <c r="O447" s="6">
        <f t="shared" si="124"/>
        <v>-19.350000000000023</v>
      </c>
      <c r="P447" s="6">
        <f t="shared" si="125"/>
        <v>51.763085302172627</v>
      </c>
      <c r="Q447" s="6">
        <f t="shared" si="126"/>
        <v>0.11618975321870408</v>
      </c>
      <c r="R447" s="9">
        <f t="shared" si="127"/>
        <v>0.12557211306195418</v>
      </c>
      <c r="S447" s="9">
        <f t="shared" si="128"/>
        <v>6.5</v>
      </c>
      <c r="T447">
        <f t="shared" si="129"/>
        <v>19.350000000000023</v>
      </c>
      <c r="U447" s="9">
        <f t="shared" si="130"/>
        <v>0.37381852119212561</v>
      </c>
      <c r="V447" s="9">
        <f t="shared" si="131"/>
        <v>7.6888770767166145E-2</v>
      </c>
      <c r="W447" s="9">
        <f t="shared" si="132"/>
        <v>1.9900000000000091</v>
      </c>
      <c r="X447">
        <f t="shared" si="133"/>
        <v>523.29500000000007</v>
      </c>
      <c r="Y447" s="9">
        <f t="shared" si="134"/>
        <v>20.218848893770868</v>
      </c>
      <c r="Z447" s="10">
        <f t="shared" si="135"/>
        <v>0.35514644866589895</v>
      </c>
      <c r="AA447">
        <f t="shared" si="136"/>
        <v>25.850000000000023</v>
      </c>
    </row>
    <row r="448" spans="1:27">
      <c r="A448" s="1">
        <f t="shared" si="119"/>
        <v>7005005</v>
      </c>
      <c r="B448" s="1">
        <v>5</v>
      </c>
      <c r="C448" s="1">
        <v>5</v>
      </c>
      <c r="D448" s="2">
        <v>7</v>
      </c>
      <c r="E448" s="5">
        <v>303.3</v>
      </c>
      <c r="F448" s="5">
        <v>321.16000000000003</v>
      </c>
      <c r="G448" s="5">
        <v>21.7</v>
      </c>
      <c r="H448" s="5">
        <v>305.68</v>
      </c>
      <c r="I448" s="5">
        <v>292.62</v>
      </c>
      <c r="J448" s="5">
        <v>35.33</v>
      </c>
      <c r="K448" s="6">
        <f t="shared" si="120"/>
        <v>304.49</v>
      </c>
      <c r="L448" s="6">
        <f t="shared" si="121"/>
        <v>-2.3799999999999955</v>
      </c>
      <c r="M448" s="6">
        <f t="shared" si="122"/>
        <v>306.89</v>
      </c>
      <c r="N448" s="5">
        <f t="shared" si="123"/>
        <v>20.731008779121193</v>
      </c>
      <c r="O448" s="6">
        <f t="shared" si="124"/>
        <v>28.54000000000002</v>
      </c>
      <c r="P448" s="6">
        <f t="shared" si="125"/>
        <v>41.462017558242387</v>
      </c>
      <c r="Q448" s="6">
        <f t="shared" si="126"/>
        <v>-0.45216648093952005</v>
      </c>
      <c r="R448" s="9">
        <f t="shared" si="127"/>
        <v>0.74574277425275259</v>
      </c>
      <c r="S448" s="9">
        <f t="shared" si="128"/>
        <v>30.920000000000016</v>
      </c>
      <c r="T448">
        <f t="shared" si="129"/>
        <v>28.54000000000002</v>
      </c>
      <c r="U448" s="9">
        <f t="shared" si="130"/>
        <v>0.6883408401414477</v>
      </c>
      <c r="V448" s="9">
        <f t="shared" si="131"/>
        <v>0.11576860661103418</v>
      </c>
      <c r="W448" s="9">
        <f t="shared" si="132"/>
        <v>2.3999999999999773</v>
      </c>
      <c r="X448">
        <f t="shared" si="133"/>
        <v>306.89</v>
      </c>
      <c r="Y448" s="9">
        <f t="shared" si="134"/>
        <v>14.803428201191922</v>
      </c>
      <c r="Z448" s="10">
        <f t="shared" si="135"/>
        <v>0.35516334270304417</v>
      </c>
      <c r="AA448">
        <f t="shared" si="136"/>
        <v>2.3799999999999955</v>
      </c>
    </row>
    <row r="449" spans="1:27">
      <c r="A449" s="1">
        <f t="shared" si="119"/>
        <v>7008001</v>
      </c>
      <c r="B449" s="1">
        <v>1</v>
      </c>
      <c r="C449" s="1">
        <v>8</v>
      </c>
      <c r="D449" s="2">
        <v>7</v>
      </c>
      <c r="E449" s="5">
        <v>1050.52</v>
      </c>
      <c r="F449" s="5">
        <v>1109.7</v>
      </c>
      <c r="G449" s="5">
        <v>37</v>
      </c>
      <c r="H449" s="5">
        <v>1050.05</v>
      </c>
      <c r="I449" s="5">
        <v>1055.01</v>
      </c>
      <c r="J449" s="5">
        <v>41.84</v>
      </c>
      <c r="K449" s="6">
        <f t="shared" si="120"/>
        <v>1050.2849999999999</v>
      </c>
      <c r="L449" s="6">
        <f t="shared" si="121"/>
        <v>0.47000000000002728</v>
      </c>
      <c r="M449" s="6">
        <f t="shared" si="122"/>
        <v>1082.355</v>
      </c>
      <c r="N449" s="5">
        <f t="shared" si="123"/>
        <v>27.926625288423235</v>
      </c>
      <c r="O449" s="6">
        <f t="shared" si="124"/>
        <v>54.690000000000055</v>
      </c>
      <c r="P449" s="6">
        <f t="shared" si="125"/>
        <v>55.85325057684647</v>
      </c>
      <c r="Q449" s="6">
        <f t="shared" si="126"/>
        <v>-0.12231932343834395</v>
      </c>
      <c r="R449" s="9">
        <f t="shared" si="127"/>
        <v>0.97075818220106436</v>
      </c>
      <c r="S449" s="9">
        <f t="shared" si="128"/>
        <v>54.220000000000027</v>
      </c>
      <c r="T449">
        <f t="shared" si="129"/>
        <v>54.690000000000055</v>
      </c>
      <c r="U449" s="9">
        <f t="shared" si="130"/>
        <v>0.97917309082582504</v>
      </c>
      <c r="V449" s="9">
        <f t="shared" si="131"/>
        <v>1.1483664663662219</v>
      </c>
      <c r="W449" s="9">
        <f t="shared" si="132"/>
        <v>32.070000000000164</v>
      </c>
      <c r="X449">
        <f t="shared" si="133"/>
        <v>1082.355</v>
      </c>
      <c r="Y449" s="9">
        <f t="shared" si="134"/>
        <v>38.75709967894624</v>
      </c>
      <c r="Z449" s="10">
        <f t="shared" si="135"/>
        <v>0.35518445911948343</v>
      </c>
      <c r="AA449">
        <f t="shared" si="136"/>
        <v>0.47000000000002728</v>
      </c>
    </row>
    <row r="450" spans="1:27">
      <c r="A450" s="1">
        <f t="shared" si="119"/>
        <v>3005007</v>
      </c>
      <c r="B450" s="1">
        <v>7</v>
      </c>
      <c r="C450" s="1">
        <v>5</v>
      </c>
      <c r="D450" s="2">
        <v>3</v>
      </c>
      <c r="E450" s="5">
        <v>455.84</v>
      </c>
      <c r="F450" s="5">
        <v>442.41</v>
      </c>
      <c r="G450" s="5">
        <v>21.15</v>
      </c>
      <c r="H450" s="5">
        <v>462.04</v>
      </c>
      <c r="I450" s="5">
        <v>449.09</v>
      </c>
      <c r="J450" s="5">
        <v>83.77</v>
      </c>
      <c r="K450" s="6">
        <f t="shared" si="120"/>
        <v>458.94</v>
      </c>
      <c r="L450" s="6">
        <f t="shared" si="121"/>
        <v>-6.2000000000000455</v>
      </c>
      <c r="M450" s="6">
        <f t="shared" si="122"/>
        <v>445.75</v>
      </c>
      <c r="N450" s="5">
        <f t="shared" si="123"/>
        <v>43.199350110852357</v>
      </c>
      <c r="O450" s="6">
        <f t="shared" si="124"/>
        <v>-6.67999999999995</v>
      </c>
      <c r="P450" s="6">
        <f t="shared" si="125"/>
        <v>86.398700221704715</v>
      </c>
      <c r="Q450" s="6">
        <f t="shared" si="126"/>
        <v>-0.88015047392034818</v>
      </c>
      <c r="R450" s="9">
        <f t="shared" si="127"/>
        <v>5.5556391330910428E-3</v>
      </c>
      <c r="S450" s="9">
        <f t="shared" si="128"/>
        <v>0.4799999999999045</v>
      </c>
      <c r="T450">
        <f t="shared" si="129"/>
        <v>6.67999999999995</v>
      </c>
      <c r="U450" s="9">
        <f t="shared" si="130"/>
        <v>7.7315977935531827E-2</v>
      </c>
      <c r="V450" s="9">
        <f t="shared" si="131"/>
        <v>0.3053286673561893</v>
      </c>
      <c r="W450" s="9">
        <f t="shared" si="132"/>
        <v>13.189999999999998</v>
      </c>
      <c r="X450">
        <f t="shared" si="133"/>
        <v>445.75</v>
      </c>
      <c r="Y450" s="9">
        <f t="shared" si="134"/>
        <v>10.318442264899272</v>
      </c>
      <c r="Z450" s="10">
        <f t="shared" si="135"/>
        <v>0.3552083895405625</v>
      </c>
      <c r="AA450">
        <f t="shared" si="136"/>
        <v>6.2000000000000455</v>
      </c>
    </row>
    <row r="451" spans="1:27">
      <c r="A451" s="1">
        <f t="shared" si="119"/>
        <v>3008005</v>
      </c>
      <c r="B451" s="1">
        <v>5</v>
      </c>
      <c r="C451" s="1">
        <v>8</v>
      </c>
      <c r="D451" s="2">
        <v>3</v>
      </c>
      <c r="E451" s="5">
        <v>275.77</v>
      </c>
      <c r="F451" s="5">
        <v>270.45999999999998</v>
      </c>
      <c r="G451" s="5">
        <v>15.71</v>
      </c>
      <c r="H451" s="5">
        <v>268.95</v>
      </c>
      <c r="I451" s="5">
        <v>257.55</v>
      </c>
      <c r="J451" s="5">
        <v>16.440000000000001</v>
      </c>
      <c r="K451" s="6">
        <f t="shared" si="120"/>
        <v>272.36</v>
      </c>
      <c r="L451" s="6">
        <f t="shared" si="121"/>
        <v>6.8199999999999932</v>
      </c>
      <c r="M451" s="6">
        <f t="shared" si="122"/>
        <v>264.005</v>
      </c>
      <c r="N451" s="5">
        <f t="shared" si="123"/>
        <v>11.369671279329056</v>
      </c>
      <c r="O451" s="6">
        <f t="shared" si="124"/>
        <v>12.909999999999968</v>
      </c>
      <c r="P451" s="6">
        <f t="shared" si="125"/>
        <v>22.739342558658112</v>
      </c>
      <c r="Q451" s="6">
        <f t="shared" si="126"/>
        <v>-4.5388729778909453E-2</v>
      </c>
      <c r="R451" s="9">
        <f t="shared" si="127"/>
        <v>0.26781776932601681</v>
      </c>
      <c r="S451" s="9">
        <f t="shared" si="128"/>
        <v>6.089999999999975</v>
      </c>
      <c r="T451">
        <f t="shared" si="129"/>
        <v>12.909999999999968</v>
      </c>
      <c r="U451" s="9">
        <f t="shared" si="130"/>
        <v>0.56773848965498896</v>
      </c>
      <c r="V451" s="9">
        <f t="shared" si="131"/>
        <v>0.73484974145119353</v>
      </c>
      <c r="W451" s="9">
        <f t="shared" si="132"/>
        <v>8.3550000000000182</v>
      </c>
      <c r="X451">
        <f t="shared" si="133"/>
        <v>264.005</v>
      </c>
      <c r="Y451" s="9">
        <f t="shared" si="134"/>
        <v>23.220108437082217</v>
      </c>
      <c r="Z451" s="10">
        <f t="shared" si="135"/>
        <v>0.35522950327921804</v>
      </c>
      <c r="AA451">
        <f t="shared" si="136"/>
        <v>6.8199999999999932</v>
      </c>
    </row>
    <row r="452" spans="1:27">
      <c r="A452" s="1">
        <f t="shared" si="119"/>
        <v>6008003</v>
      </c>
      <c r="B452" s="1">
        <v>3</v>
      </c>
      <c r="C452" s="1">
        <v>8</v>
      </c>
      <c r="D452" s="2">
        <v>6</v>
      </c>
      <c r="E452" s="5">
        <v>55.92</v>
      </c>
      <c r="F452" s="5">
        <v>62.69</v>
      </c>
      <c r="G452" s="5">
        <v>13.8</v>
      </c>
      <c r="H452" s="5">
        <v>55.97</v>
      </c>
      <c r="I452" s="5">
        <v>21.07</v>
      </c>
      <c r="J452" s="5">
        <v>45.92</v>
      </c>
      <c r="K452" s="6">
        <f t="shared" si="120"/>
        <v>55.945</v>
      </c>
      <c r="L452" s="6">
        <f t="shared" si="121"/>
        <v>-4.9999999999997158E-2</v>
      </c>
      <c r="M452" s="6">
        <f t="shared" si="122"/>
        <v>41.879999999999995</v>
      </c>
      <c r="N452" s="5">
        <f t="shared" si="123"/>
        <v>23.974394674318685</v>
      </c>
      <c r="O452" s="6">
        <f t="shared" si="124"/>
        <v>41.62</v>
      </c>
      <c r="P452" s="6">
        <f t="shared" si="125"/>
        <v>47.948789348637369</v>
      </c>
      <c r="Q452" s="6">
        <f t="shared" si="126"/>
        <v>-0.83433419466097491</v>
      </c>
      <c r="R452" s="9">
        <f t="shared" si="127"/>
        <v>0.86905218183958577</v>
      </c>
      <c r="S452" s="9">
        <f t="shared" si="128"/>
        <v>41.669999999999995</v>
      </c>
      <c r="T452">
        <f t="shared" si="129"/>
        <v>41.62</v>
      </c>
      <c r="U452" s="9">
        <f t="shared" si="130"/>
        <v>0.86800940264371396</v>
      </c>
      <c r="V452" s="9">
        <f t="shared" si="131"/>
        <v>0.58666757559749361</v>
      </c>
      <c r="W452" s="9">
        <f t="shared" si="132"/>
        <v>14.065000000000005</v>
      </c>
      <c r="X452">
        <f t="shared" si="133"/>
        <v>41.879999999999995</v>
      </c>
      <c r="Y452" s="9">
        <f t="shared" si="134"/>
        <v>1.7468637089244949</v>
      </c>
      <c r="Z452" s="10">
        <f t="shared" si="135"/>
        <v>0.35570774520665138</v>
      </c>
      <c r="AA452">
        <f t="shared" si="136"/>
        <v>4.9999999999997158E-2</v>
      </c>
    </row>
    <row r="453" spans="1:27">
      <c r="A453" s="1">
        <f t="shared" si="119"/>
        <v>3001008</v>
      </c>
      <c r="B453" s="1">
        <v>8</v>
      </c>
      <c r="C453" s="1">
        <v>1</v>
      </c>
      <c r="D453" s="2">
        <v>3</v>
      </c>
      <c r="E453" s="5">
        <v>395.36</v>
      </c>
      <c r="F453" s="5">
        <v>348.04</v>
      </c>
      <c r="G453" s="5">
        <v>21.89</v>
      </c>
      <c r="H453" s="5">
        <v>401.12</v>
      </c>
      <c r="I453" s="5">
        <v>400.02</v>
      </c>
      <c r="J453" s="5">
        <v>17.32</v>
      </c>
      <c r="K453" s="6">
        <f t="shared" si="120"/>
        <v>398.24</v>
      </c>
      <c r="L453" s="6">
        <f t="shared" si="121"/>
        <v>-5.7599999999999909</v>
      </c>
      <c r="M453" s="6">
        <f t="shared" si="122"/>
        <v>374.03</v>
      </c>
      <c r="N453" s="5">
        <f t="shared" si="123"/>
        <v>13.956669552583094</v>
      </c>
      <c r="O453" s="6">
        <f t="shared" si="124"/>
        <v>-51.979999999999961</v>
      </c>
      <c r="P453" s="6">
        <f t="shared" si="125"/>
        <v>27.913339105166187</v>
      </c>
      <c r="Q453" s="6">
        <f t="shared" si="126"/>
        <v>0.22997967668799965</v>
      </c>
      <c r="R453" s="9">
        <f t="shared" si="127"/>
        <v>1.655839160834957</v>
      </c>
      <c r="S453" s="9">
        <f t="shared" si="128"/>
        <v>46.21999999999997</v>
      </c>
      <c r="T453">
        <f t="shared" si="129"/>
        <v>51.979999999999961</v>
      </c>
      <c r="U453" s="9">
        <f t="shared" si="130"/>
        <v>1.8621921155387506</v>
      </c>
      <c r="V453" s="9">
        <f t="shared" si="131"/>
        <v>1.7346545254787709</v>
      </c>
      <c r="W453" s="9">
        <f t="shared" si="132"/>
        <v>24.210000000000036</v>
      </c>
      <c r="X453">
        <f t="shared" si="133"/>
        <v>374.03</v>
      </c>
      <c r="Y453" s="9">
        <f t="shared" si="134"/>
        <v>26.799373488840299</v>
      </c>
      <c r="Z453" s="10">
        <f t="shared" si="135"/>
        <v>0.35578223676850423</v>
      </c>
      <c r="AA453">
        <f t="shared" si="136"/>
        <v>5.7599999999999909</v>
      </c>
    </row>
    <row r="454" spans="1:27">
      <c r="A454" s="1">
        <f t="shared" si="119"/>
        <v>9003004</v>
      </c>
      <c r="B454" s="1">
        <v>4</v>
      </c>
      <c r="C454" s="1">
        <v>3</v>
      </c>
      <c r="D454" s="2">
        <v>9</v>
      </c>
      <c r="E454" s="5">
        <v>407.34</v>
      </c>
      <c r="F454" s="5">
        <v>406.84</v>
      </c>
      <c r="G454" s="5">
        <v>31.35</v>
      </c>
      <c r="H454" s="5">
        <v>426.19</v>
      </c>
      <c r="I454" s="5">
        <v>399.82</v>
      </c>
      <c r="J454" s="5">
        <v>34.479999999999997</v>
      </c>
      <c r="K454" s="6">
        <f t="shared" si="120"/>
        <v>416.76499999999999</v>
      </c>
      <c r="L454" s="6">
        <f t="shared" si="121"/>
        <v>-18.850000000000023</v>
      </c>
      <c r="M454" s="6">
        <f t="shared" si="122"/>
        <v>403.33</v>
      </c>
      <c r="N454" s="5">
        <f t="shared" si="123"/>
        <v>23.30071297192427</v>
      </c>
      <c r="O454" s="6">
        <f t="shared" si="124"/>
        <v>7.0199999999999818</v>
      </c>
      <c r="P454" s="6">
        <f t="shared" si="125"/>
        <v>46.60142594384854</v>
      </c>
      <c r="Q454" s="6">
        <f t="shared" si="126"/>
        <v>-9.4878930625964517E-2</v>
      </c>
      <c r="R454" s="9">
        <f t="shared" si="127"/>
        <v>0.55513322770791496</v>
      </c>
      <c r="S454" s="9">
        <f t="shared" si="128"/>
        <v>25.870000000000005</v>
      </c>
      <c r="T454">
        <f t="shared" si="129"/>
        <v>7.0199999999999818</v>
      </c>
      <c r="U454" s="9">
        <f t="shared" si="130"/>
        <v>0.15063916731772523</v>
      </c>
      <c r="V454" s="9">
        <f t="shared" si="131"/>
        <v>0.57659179855089571</v>
      </c>
      <c r="W454" s="9">
        <f t="shared" si="132"/>
        <v>13.435000000000002</v>
      </c>
      <c r="X454">
        <f t="shared" si="133"/>
        <v>403.33</v>
      </c>
      <c r="Y454" s="9">
        <f t="shared" si="134"/>
        <v>17.30977075619894</v>
      </c>
      <c r="Z454" s="10">
        <f t="shared" si="135"/>
        <v>0.35601825795877379</v>
      </c>
      <c r="AA454">
        <f t="shared" si="136"/>
        <v>18.850000000000023</v>
      </c>
    </row>
    <row r="455" spans="1:27">
      <c r="A455" s="1">
        <f t="shared" si="119"/>
        <v>1003008</v>
      </c>
      <c r="B455" s="1">
        <v>8</v>
      </c>
      <c r="C455" s="1">
        <v>3</v>
      </c>
      <c r="D455" s="2">
        <v>1</v>
      </c>
      <c r="E455" s="5">
        <v>721.35</v>
      </c>
      <c r="F455" s="5">
        <v>756.36</v>
      </c>
      <c r="G455" s="5">
        <v>30.79</v>
      </c>
      <c r="H455" s="5">
        <v>729.33</v>
      </c>
      <c r="I455" s="5">
        <v>766.25</v>
      </c>
      <c r="J455" s="5">
        <v>20.72</v>
      </c>
      <c r="K455" s="6">
        <f t="shared" si="120"/>
        <v>725.34</v>
      </c>
      <c r="L455" s="6">
        <f t="shared" si="121"/>
        <v>-7.9800000000000182</v>
      </c>
      <c r="M455" s="6">
        <f t="shared" si="122"/>
        <v>761.30500000000006</v>
      </c>
      <c r="N455" s="5">
        <f t="shared" si="123"/>
        <v>18.55628262880257</v>
      </c>
      <c r="O455" s="6">
        <f t="shared" si="124"/>
        <v>-9.8899999999999864</v>
      </c>
      <c r="P455" s="6">
        <f t="shared" si="125"/>
        <v>37.112565257605141</v>
      </c>
      <c r="Q455" s="6">
        <f t="shared" si="126"/>
        <v>0.3765989214737801</v>
      </c>
      <c r="R455" s="9">
        <f t="shared" si="127"/>
        <v>5.1465049282966753E-2</v>
      </c>
      <c r="S455" s="9">
        <f t="shared" si="128"/>
        <v>1.9099999999999682</v>
      </c>
      <c r="T455">
        <f t="shared" si="129"/>
        <v>9.8899999999999864</v>
      </c>
      <c r="U455" s="9">
        <f t="shared" si="130"/>
        <v>0.2664865640882455</v>
      </c>
      <c r="V455" s="9">
        <f t="shared" si="131"/>
        <v>1.9381575889653735</v>
      </c>
      <c r="W455" s="9">
        <f t="shared" si="132"/>
        <v>35.965000000000032</v>
      </c>
      <c r="X455">
        <f t="shared" si="133"/>
        <v>761.30500000000006</v>
      </c>
      <c r="Y455" s="9">
        <f t="shared" si="134"/>
        <v>41.026805596198592</v>
      </c>
      <c r="Z455" s="10">
        <f t="shared" si="135"/>
        <v>0.35610812964603883</v>
      </c>
      <c r="AA455">
        <f t="shared" si="136"/>
        <v>7.9800000000000182</v>
      </c>
    </row>
    <row r="456" spans="1:27">
      <c r="A456" s="1">
        <f t="shared" si="119"/>
        <v>5007005</v>
      </c>
      <c r="B456" s="1">
        <v>5</v>
      </c>
      <c r="C456" s="1">
        <v>7</v>
      </c>
      <c r="D456" s="2">
        <v>5</v>
      </c>
      <c r="E456" s="5">
        <v>949.93</v>
      </c>
      <c r="F456" s="5">
        <v>969.52</v>
      </c>
      <c r="G456" s="5">
        <v>29.32</v>
      </c>
      <c r="H456" s="5">
        <v>953.77</v>
      </c>
      <c r="I456" s="5">
        <v>1031.47</v>
      </c>
      <c r="J456" s="5">
        <v>47.47</v>
      </c>
      <c r="K456" s="6">
        <f t="shared" si="120"/>
        <v>951.84999999999991</v>
      </c>
      <c r="L456" s="6">
        <f t="shared" si="121"/>
        <v>-3.8400000000000318</v>
      </c>
      <c r="M456" s="6">
        <f t="shared" si="122"/>
        <v>1000.495</v>
      </c>
      <c r="N456" s="5">
        <f t="shared" si="123"/>
        <v>27.89741609898666</v>
      </c>
      <c r="O456" s="6">
        <f t="shared" si="124"/>
        <v>-61.950000000000045</v>
      </c>
      <c r="P456" s="6">
        <f t="shared" si="125"/>
        <v>55.794832197973321</v>
      </c>
      <c r="Q456" s="6">
        <f t="shared" si="126"/>
        <v>-0.44770644400324267</v>
      </c>
      <c r="R456" s="9">
        <f t="shared" si="127"/>
        <v>1.0414943053115013</v>
      </c>
      <c r="S456" s="9">
        <f t="shared" si="128"/>
        <v>58.110000000000014</v>
      </c>
      <c r="T456">
        <f t="shared" si="129"/>
        <v>61.950000000000045</v>
      </c>
      <c r="U456" s="9">
        <f t="shared" si="130"/>
        <v>1.1103178835664695</v>
      </c>
      <c r="V456" s="9">
        <f t="shared" si="131"/>
        <v>1.7437098771942203</v>
      </c>
      <c r="W456" s="9">
        <f t="shared" si="132"/>
        <v>48.645000000000095</v>
      </c>
      <c r="X456">
        <f t="shared" si="133"/>
        <v>1000.495</v>
      </c>
      <c r="Y456" s="9">
        <f t="shared" si="134"/>
        <v>35.863357253231122</v>
      </c>
      <c r="Z456" s="10">
        <f t="shared" si="135"/>
        <v>0.35614182568184821</v>
      </c>
      <c r="AA456">
        <f t="shared" si="136"/>
        <v>3.8400000000000318</v>
      </c>
    </row>
    <row r="457" spans="1:27">
      <c r="A457" s="1">
        <f t="shared" si="119"/>
        <v>5008004</v>
      </c>
      <c r="B457" s="1">
        <v>4</v>
      </c>
      <c r="C457" s="1">
        <v>8</v>
      </c>
      <c r="D457" s="2">
        <v>5</v>
      </c>
      <c r="E457" s="5">
        <v>460.04</v>
      </c>
      <c r="F457" s="5">
        <v>473.91</v>
      </c>
      <c r="G457" s="5">
        <v>28.54</v>
      </c>
      <c r="H457" s="5">
        <v>462.64</v>
      </c>
      <c r="I457" s="5">
        <v>449.97</v>
      </c>
      <c r="J457" s="5">
        <v>27.06</v>
      </c>
      <c r="K457" s="6">
        <f t="shared" si="120"/>
        <v>461.34000000000003</v>
      </c>
      <c r="L457" s="6">
        <f t="shared" si="121"/>
        <v>-2.5999999999999659</v>
      </c>
      <c r="M457" s="6">
        <f t="shared" si="122"/>
        <v>461.94000000000005</v>
      </c>
      <c r="N457" s="5">
        <f t="shared" si="123"/>
        <v>19.664531522515354</v>
      </c>
      <c r="O457" s="6">
        <f t="shared" si="124"/>
        <v>23.939999999999998</v>
      </c>
      <c r="P457" s="6">
        <f t="shared" si="125"/>
        <v>39.329063045030708</v>
      </c>
      <c r="Q457" s="6">
        <f t="shared" si="126"/>
        <v>5.3199715123438768E-2</v>
      </c>
      <c r="R457" s="9">
        <f t="shared" si="127"/>
        <v>0.67481902555401296</v>
      </c>
      <c r="S457" s="9">
        <f t="shared" si="128"/>
        <v>26.539999999999964</v>
      </c>
      <c r="T457">
        <f t="shared" si="129"/>
        <v>23.939999999999998</v>
      </c>
      <c r="U457" s="9">
        <f t="shared" si="130"/>
        <v>0.60871015341986023</v>
      </c>
      <c r="V457" s="9">
        <f t="shared" si="131"/>
        <v>3.051178713884127E-2</v>
      </c>
      <c r="W457" s="9">
        <f t="shared" si="132"/>
        <v>0.60000000000002274</v>
      </c>
      <c r="X457">
        <f t="shared" si="133"/>
        <v>461.94000000000005</v>
      </c>
      <c r="Y457" s="9">
        <f t="shared" si="134"/>
        <v>23.491024918193009</v>
      </c>
      <c r="Z457" s="10">
        <f t="shared" si="135"/>
        <v>0.35673519590867397</v>
      </c>
      <c r="AA457">
        <f t="shared" si="136"/>
        <v>2.5999999999999659</v>
      </c>
    </row>
    <row r="458" spans="1:27">
      <c r="A458" s="1">
        <f t="shared" si="119"/>
        <v>10004001</v>
      </c>
      <c r="B458" s="1">
        <v>1</v>
      </c>
      <c r="C458" s="1">
        <v>4</v>
      </c>
      <c r="D458" s="2">
        <v>10</v>
      </c>
      <c r="E458" s="5">
        <v>141.22</v>
      </c>
      <c r="F458" s="5">
        <v>166.86</v>
      </c>
      <c r="G458" s="5">
        <v>26.11</v>
      </c>
      <c r="H458" s="5">
        <v>142.02000000000001</v>
      </c>
      <c r="I458" s="5">
        <v>127.38</v>
      </c>
      <c r="J458" s="5">
        <v>21.38</v>
      </c>
      <c r="K458" s="6">
        <f t="shared" si="120"/>
        <v>141.62</v>
      </c>
      <c r="L458" s="6">
        <f t="shared" si="121"/>
        <v>-0.80000000000001137</v>
      </c>
      <c r="M458" s="6">
        <f t="shared" si="122"/>
        <v>147.12</v>
      </c>
      <c r="N458" s="5">
        <f t="shared" si="123"/>
        <v>16.87332584287994</v>
      </c>
      <c r="O458" s="6">
        <f t="shared" si="124"/>
        <v>39.480000000000018</v>
      </c>
      <c r="P458" s="6">
        <f t="shared" si="125"/>
        <v>33.746651685759879</v>
      </c>
      <c r="Q458" s="6">
        <f t="shared" si="126"/>
        <v>0.19724315123373726</v>
      </c>
      <c r="R458" s="9">
        <f t="shared" si="127"/>
        <v>1.1935998977047266</v>
      </c>
      <c r="S458" s="9">
        <f t="shared" si="128"/>
        <v>40.28000000000003</v>
      </c>
      <c r="T458">
        <f t="shared" si="129"/>
        <v>39.480000000000018</v>
      </c>
      <c r="U458" s="9">
        <f t="shared" si="130"/>
        <v>1.1698938421395877</v>
      </c>
      <c r="V458" s="9">
        <f t="shared" si="131"/>
        <v>0.32595826402065498</v>
      </c>
      <c r="W458" s="9">
        <f t="shared" si="132"/>
        <v>5.5</v>
      </c>
      <c r="X458">
        <f t="shared" si="133"/>
        <v>147.12</v>
      </c>
      <c r="Y458" s="9">
        <f t="shared" si="134"/>
        <v>8.7190872368579573</v>
      </c>
      <c r="Z458" s="10">
        <f t="shared" si="135"/>
        <v>0.35779323638101379</v>
      </c>
      <c r="AA458">
        <f t="shared" si="136"/>
        <v>0.80000000000001137</v>
      </c>
    </row>
    <row r="459" spans="1:27">
      <c r="A459" s="1">
        <f t="shared" si="119"/>
        <v>7003006</v>
      </c>
      <c r="B459" s="1">
        <v>6</v>
      </c>
      <c r="C459" s="1">
        <v>3</v>
      </c>
      <c r="D459" s="2">
        <v>7</v>
      </c>
      <c r="E459" s="5">
        <v>122.97</v>
      </c>
      <c r="F459" s="5">
        <v>114.42</v>
      </c>
      <c r="G459" s="5">
        <v>19.32</v>
      </c>
      <c r="H459" s="5">
        <v>125.31</v>
      </c>
      <c r="I459" s="5">
        <v>147.19</v>
      </c>
      <c r="J459" s="5">
        <v>48.59</v>
      </c>
      <c r="K459" s="6">
        <f t="shared" si="120"/>
        <v>124.14</v>
      </c>
      <c r="L459" s="6">
        <f t="shared" si="121"/>
        <v>-2.3400000000000034</v>
      </c>
      <c r="M459" s="6">
        <f t="shared" si="122"/>
        <v>130.80500000000001</v>
      </c>
      <c r="N459" s="5">
        <f t="shared" si="123"/>
        <v>26.145030598566912</v>
      </c>
      <c r="O459" s="6">
        <f t="shared" si="124"/>
        <v>-32.769999999999996</v>
      </c>
      <c r="P459" s="6">
        <f t="shared" si="125"/>
        <v>52.290061197133824</v>
      </c>
      <c r="Q459" s="6">
        <f t="shared" si="126"/>
        <v>-0.72697278468084769</v>
      </c>
      <c r="R459" s="9">
        <f t="shared" si="127"/>
        <v>0.58194615388340665</v>
      </c>
      <c r="S459" s="9">
        <f t="shared" si="128"/>
        <v>30.429999999999993</v>
      </c>
      <c r="T459">
        <f t="shared" si="129"/>
        <v>32.769999999999996</v>
      </c>
      <c r="U459" s="9">
        <f t="shared" si="130"/>
        <v>0.62669653180280116</v>
      </c>
      <c r="V459" s="9">
        <f t="shared" si="131"/>
        <v>0.25492416139552482</v>
      </c>
      <c r="W459" s="9">
        <f t="shared" si="132"/>
        <v>6.6650000000000063</v>
      </c>
      <c r="X459">
        <f t="shared" si="133"/>
        <v>130.80500000000001</v>
      </c>
      <c r="Y459" s="9">
        <f t="shared" si="134"/>
        <v>5.0030540032020401</v>
      </c>
      <c r="Z459" s="10">
        <f t="shared" si="135"/>
        <v>0.35807960008914219</v>
      </c>
      <c r="AA459">
        <f t="shared" si="136"/>
        <v>2.3400000000000034</v>
      </c>
    </row>
    <row r="460" spans="1:27">
      <c r="A460" s="1">
        <f t="shared" si="119"/>
        <v>3010002</v>
      </c>
      <c r="B460" s="1">
        <v>2</v>
      </c>
      <c r="C460" s="1">
        <v>10</v>
      </c>
      <c r="D460" s="2">
        <v>3</v>
      </c>
      <c r="E460" s="5">
        <v>736.77</v>
      </c>
      <c r="F460" s="5">
        <v>764.7</v>
      </c>
      <c r="G460" s="5">
        <v>28.3</v>
      </c>
      <c r="H460" s="5">
        <v>760.87</v>
      </c>
      <c r="I460" s="5">
        <v>743.63</v>
      </c>
      <c r="J460" s="5">
        <v>28.53</v>
      </c>
      <c r="K460" s="6">
        <f t="shared" si="120"/>
        <v>748.81999999999994</v>
      </c>
      <c r="L460" s="6">
        <f t="shared" si="121"/>
        <v>-24.100000000000023</v>
      </c>
      <c r="M460" s="6">
        <f t="shared" si="122"/>
        <v>754.16499999999996</v>
      </c>
      <c r="N460" s="5">
        <f t="shared" si="123"/>
        <v>20.092603738689519</v>
      </c>
      <c r="O460" s="6">
        <f t="shared" si="124"/>
        <v>21.07000000000005</v>
      </c>
      <c r="P460" s="6">
        <f t="shared" si="125"/>
        <v>40.185207477379038</v>
      </c>
      <c r="Q460" s="6">
        <f t="shared" si="126"/>
        <v>-8.0941838035945308E-3</v>
      </c>
      <c r="R460" s="9">
        <f t="shared" si="127"/>
        <v>1.1240454594001303</v>
      </c>
      <c r="S460" s="9">
        <f t="shared" si="128"/>
        <v>45.170000000000073</v>
      </c>
      <c r="T460">
        <f t="shared" si="129"/>
        <v>21.07000000000005</v>
      </c>
      <c r="U460" s="9">
        <f t="shared" si="130"/>
        <v>0.52432228978438711</v>
      </c>
      <c r="V460" s="9">
        <f t="shared" si="131"/>
        <v>0.26601828560963992</v>
      </c>
      <c r="W460" s="9">
        <f t="shared" si="132"/>
        <v>5.3450000000000273</v>
      </c>
      <c r="X460">
        <f t="shared" si="133"/>
        <v>754.16499999999996</v>
      </c>
      <c r="Y460" s="9">
        <f t="shared" si="134"/>
        <v>37.534458440934152</v>
      </c>
      <c r="Z460" s="10">
        <f t="shared" si="135"/>
        <v>0.35817314248837812</v>
      </c>
      <c r="AA460">
        <f t="shared" si="136"/>
        <v>24.100000000000023</v>
      </c>
    </row>
    <row r="461" spans="1:27">
      <c r="A461" s="1">
        <f t="shared" si="119"/>
        <v>1010003</v>
      </c>
      <c r="B461" s="1">
        <v>3</v>
      </c>
      <c r="C461" s="1">
        <v>10</v>
      </c>
      <c r="D461" s="2">
        <v>1</v>
      </c>
      <c r="E461" s="5">
        <v>98.48</v>
      </c>
      <c r="F461" s="5">
        <v>73.84</v>
      </c>
      <c r="G461" s="5">
        <v>24.74</v>
      </c>
      <c r="H461" s="5">
        <v>101.26</v>
      </c>
      <c r="I461" s="5">
        <v>97.89</v>
      </c>
      <c r="J461" s="5">
        <v>18.84</v>
      </c>
      <c r="K461" s="6">
        <f t="shared" si="120"/>
        <v>99.87</v>
      </c>
      <c r="L461" s="6">
        <f t="shared" si="121"/>
        <v>-2.7800000000000011</v>
      </c>
      <c r="M461" s="6">
        <f t="shared" si="122"/>
        <v>85.865000000000009</v>
      </c>
      <c r="N461" s="5">
        <f t="shared" si="123"/>
        <v>15.548417925949893</v>
      </c>
      <c r="O461" s="6">
        <f t="shared" si="124"/>
        <v>-24.049999999999997</v>
      </c>
      <c r="P461" s="6">
        <f t="shared" si="125"/>
        <v>31.096835851899787</v>
      </c>
      <c r="Q461" s="6">
        <f t="shared" si="126"/>
        <v>0.26589295782105143</v>
      </c>
      <c r="R461" s="9">
        <f t="shared" si="127"/>
        <v>0.68399241972075286</v>
      </c>
      <c r="S461" s="9">
        <f t="shared" si="128"/>
        <v>21.269999999999996</v>
      </c>
      <c r="T461">
        <f t="shared" si="129"/>
        <v>24.049999999999997</v>
      </c>
      <c r="U461" s="9">
        <f t="shared" si="130"/>
        <v>0.77339058271199379</v>
      </c>
      <c r="V461" s="9">
        <f t="shared" si="131"/>
        <v>0.90073472855563175</v>
      </c>
      <c r="W461" s="9">
        <f t="shared" si="132"/>
        <v>14.004999999999995</v>
      </c>
      <c r="X461">
        <f t="shared" si="133"/>
        <v>85.865000000000009</v>
      </c>
      <c r="Y461" s="9">
        <f t="shared" si="134"/>
        <v>5.5224268095272651</v>
      </c>
      <c r="Z461" s="10">
        <f t="shared" si="135"/>
        <v>0.35868649263667574</v>
      </c>
      <c r="AA461">
        <f t="shared" si="136"/>
        <v>2.7800000000000011</v>
      </c>
    </row>
    <row r="462" spans="1:27">
      <c r="A462" s="1">
        <f t="shared" si="119"/>
        <v>6001007</v>
      </c>
      <c r="B462" s="1">
        <v>7</v>
      </c>
      <c r="C462" s="1">
        <v>1</v>
      </c>
      <c r="D462" s="2">
        <v>6</v>
      </c>
      <c r="E462" s="5">
        <v>1169.6500000000001</v>
      </c>
      <c r="F462" s="5">
        <v>1239.0899999999999</v>
      </c>
      <c r="G462" s="5">
        <v>139.11000000000001</v>
      </c>
      <c r="H462" s="5">
        <v>1173.18</v>
      </c>
      <c r="I462" s="5">
        <v>1154.58</v>
      </c>
      <c r="J462" s="5">
        <v>145.86000000000001</v>
      </c>
      <c r="K462" s="6">
        <f t="shared" si="120"/>
        <v>1171.415</v>
      </c>
      <c r="L462" s="6">
        <f t="shared" si="121"/>
        <v>-3.5299999999999727</v>
      </c>
      <c r="M462" s="6">
        <f t="shared" si="122"/>
        <v>1196.835</v>
      </c>
      <c r="N462" s="5">
        <f t="shared" si="123"/>
        <v>100.7803697403418</v>
      </c>
      <c r="O462" s="6">
        <f t="shared" si="124"/>
        <v>84.509999999999991</v>
      </c>
      <c r="P462" s="6">
        <f t="shared" si="125"/>
        <v>201.56073948068359</v>
      </c>
      <c r="Q462" s="6">
        <f t="shared" si="126"/>
        <v>-4.7346843310066132E-2</v>
      </c>
      <c r="R462" s="9">
        <f t="shared" si="127"/>
        <v>0.43679141199239946</v>
      </c>
      <c r="S462" s="9">
        <f t="shared" si="128"/>
        <v>88.039999999999964</v>
      </c>
      <c r="T462">
        <f t="shared" si="129"/>
        <v>84.509999999999991</v>
      </c>
      <c r="U462" s="9">
        <f t="shared" si="130"/>
        <v>0.41927808073009643</v>
      </c>
      <c r="V462" s="9">
        <f t="shared" si="131"/>
        <v>0.25223166044631601</v>
      </c>
      <c r="W462" s="9">
        <f t="shared" si="132"/>
        <v>25.420000000000073</v>
      </c>
      <c r="X462">
        <f t="shared" si="133"/>
        <v>1196.835</v>
      </c>
      <c r="Y462" s="9">
        <f t="shared" si="134"/>
        <v>11.875675819443972</v>
      </c>
      <c r="Z462" s="10">
        <f t="shared" si="135"/>
        <v>0.35878823838024565</v>
      </c>
      <c r="AA462">
        <f t="shared" si="136"/>
        <v>3.5299999999999727</v>
      </c>
    </row>
    <row r="463" spans="1:27">
      <c r="A463" s="1">
        <f t="shared" si="119"/>
        <v>3009004</v>
      </c>
      <c r="B463" s="1">
        <v>4</v>
      </c>
      <c r="C463" s="1">
        <v>9</v>
      </c>
      <c r="D463" s="2">
        <v>3</v>
      </c>
      <c r="E463" s="5">
        <v>118.46</v>
      </c>
      <c r="F463" s="5">
        <v>145.91999999999999</v>
      </c>
      <c r="G463" s="5">
        <v>13.01</v>
      </c>
      <c r="H463" s="5">
        <v>126.2</v>
      </c>
      <c r="I463" s="5">
        <v>134.12</v>
      </c>
      <c r="J463" s="5">
        <v>26.92</v>
      </c>
      <c r="K463" s="6">
        <f t="shared" si="120"/>
        <v>122.33</v>
      </c>
      <c r="L463" s="6">
        <f t="shared" si="121"/>
        <v>-7.7400000000000091</v>
      </c>
      <c r="M463" s="6">
        <f t="shared" si="122"/>
        <v>140.01999999999998</v>
      </c>
      <c r="N463" s="5">
        <f t="shared" si="123"/>
        <v>14.949469054116939</v>
      </c>
      <c r="O463" s="6">
        <f t="shared" si="124"/>
        <v>11.799999999999983</v>
      </c>
      <c r="P463" s="6">
        <f t="shared" si="125"/>
        <v>29.898938108233878</v>
      </c>
      <c r="Q463" s="6">
        <f t="shared" si="126"/>
        <v>-0.62131939663055902</v>
      </c>
      <c r="R463" s="9">
        <f t="shared" si="127"/>
        <v>0.65353491583096945</v>
      </c>
      <c r="S463" s="9">
        <f t="shared" si="128"/>
        <v>19.539999999999992</v>
      </c>
      <c r="T463">
        <f t="shared" si="129"/>
        <v>11.799999999999983</v>
      </c>
      <c r="U463" s="9">
        <f t="shared" si="130"/>
        <v>0.39466284579352257</v>
      </c>
      <c r="V463" s="9">
        <f t="shared" si="131"/>
        <v>1.1833196173029523</v>
      </c>
      <c r="W463" s="9">
        <f t="shared" si="132"/>
        <v>17.689999999999984</v>
      </c>
      <c r="X463">
        <f t="shared" si="133"/>
        <v>140.01999999999998</v>
      </c>
      <c r="Y463" s="9">
        <f t="shared" si="134"/>
        <v>9.3662189267812046</v>
      </c>
      <c r="Z463" s="10">
        <f t="shared" si="135"/>
        <v>0.35893871343169431</v>
      </c>
      <c r="AA463">
        <f t="shared" si="136"/>
        <v>7.7400000000000091</v>
      </c>
    </row>
    <row r="464" spans="1:27">
      <c r="A464" s="1">
        <f t="shared" si="119"/>
        <v>10002003</v>
      </c>
      <c r="B464" s="1">
        <v>3</v>
      </c>
      <c r="C464" s="1">
        <v>2</v>
      </c>
      <c r="D464" s="2">
        <v>10</v>
      </c>
      <c r="E464" s="5">
        <v>364.78</v>
      </c>
      <c r="F464" s="5">
        <v>316.77999999999997</v>
      </c>
      <c r="G464" s="5">
        <v>50.96</v>
      </c>
      <c r="H464" s="5">
        <v>367.89</v>
      </c>
      <c r="I464" s="5">
        <v>353.02</v>
      </c>
      <c r="J464" s="5">
        <v>27.99</v>
      </c>
      <c r="K464" s="6">
        <f t="shared" si="120"/>
        <v>366.33499999999998</v>
      </c>
      <c r="L464" s="6">
        <f t="shared" si="121"/>
        <v>-3.1100000000000136</v>
      </c>
      <c r="M464" s="6">
        <f t="shared" si="122"/>
        <v>334.9</v>
      </c>
      <c r="N464" s="5">
        <f t="shared" si="123"/>
        <v>29.070439023172664</v>
      </c>
      <c r="O464" s="6">
        <f t="shared" si="124"/>
        <v>-36.240000000000009</v>
      </c>
      <c r="P464" s="6">
        <f t="shared" si="125"/>
        <v>58.140878046345328</v>
      </c>
      <c r="Q464" s="6">
        <f t="shared" si="126"/>
        <v>0.53647557892991171</v>
      </c>
      <c r="R464" s="9">
        <f t="shared" si="127"/>
        <v>0.56982283572654968</v>
      </c>
      <c r="S464" s="9">
        <f t="shared" si="128"/>
        <v>33.129999999999995</v>
      </c>
      <c r="T464">
        <f t="shared" si="129"/>
        <v>36.240000000000009</v>
      </c>
      <c r="U464" s="9">
        <f t="shared" si="130"/>
        <v>0.62331359996167135</v>
      </c>
      <c r="V464" s="9">
        <f t="shared" si="131"/>
        <v>1.0813390184765526</v>
      </c>
      <c r="W464" s="9">
        <f t="shared" si="132"/>
        <v>31.435000000000002</v>
      </c>
      <c r="X464">
        <f t="shared" si="133"/>
        <v>334.9</v>
      </c>
      <c r="Y464" s="9">
        <f t="shared" si="134"/>
        <v>11.520293853596227</v>
      </c>
      <c r="Z464" s="10">
        <f t="shared" si="135"/>
        <v>0.35933828073279361</v>
      </c>
      <c r="AA464">
        <f t="shared" si="136"/>
        <v>3.1100000000000136</v>
      </c>
    </row>
    <row r="465" spans="1:27">
      <c r="A465" s="1">
        <f t="shared" si="119"/>
        <v>3007006</v>
      </c>
      <c r="B465" s="1">
        <v>6</v>
      </c>
      <c r="C465" s="1">
        <v>7</v>
      </c>
      <c r="D465" s="2">
        <v>3</v>
      </c>
      <c r="E465" s="5">
        <v>128.22999999999999</v>
      </c>
      <c r="F465" s="5">
        <v>139.9</v>
      </c>
      <c r="G465" s="5">
        <v>11.55</v>
      </c>
      <c r="H465" s="5">
        <v>129.24</v>
      </c>
      <c r="I465" s="5">
        <v>108.07</v>
      </c>
      <c r="J465" s="5">
        <v>42.29</v>
      </c>
      <c r="K465" s="6">
        <f t="shared" si="120"/>
        <v>128.73500000000001</v>
      </c>
      <c r="L465" s="6">
        <f t="shared" si="121"/>
        <v>-1.0100000000000193</v>
      </c>
      <c r="M465" s="6">
        <f t="shared" si="122"/>
        <v>123.985</v>
      </c>
      <c r="N465" s="5">
        <f t="shared" si="123"/>
        <v>21.91943543981003</v>
      </c>
      <c r="O465" s="6">
        <f t="shared" si="124"/>
        <v>31.830000000000013</v>
      </c>
      <c r="P465" s="6">
        <f t="shared" si="125"/>
        <v>43.83887087962006</v>
      </c>
      <c r="Q465" s="6">
        <f t="shared" si="126"/>
        <v>-0.86117258266086383</v>
      </c>
      <c r="R465" s="9">
        <f t="shared" si="127"/>
        <v>0.74910688485060373</v>
      </c>
      <c r="S465" s="9">
        <f t="shared" si="128"/>
        <v>32.840000000000032</v>
      </c>
      <c r="T465">
        <f t="shared" si="129"/>
        <v>31.830000000000013</v>
      </c>
      <c r="U465" s="9">
        <f t="shared" si="130"/>
        <v>0.72606797030434544</v>
      </c>
      <c r="V465" s="9">
        <f t="shared" si="131"/>
        <v>0.21670266157371346</v>
      </c>
      <c r="W465" s="9">
        <f t="shared" si="132"/>
        <v>4.7500000000000142</v>
      </c>
      <c r="X465">
        <f t="shared" si="133"/>
        <v>123.985</v>
      </c>
      <c r="Y465" s="9">
        <f t="shared" si="134"/>
        <v>5.6563956832035336</v>
      </c>
      <c r="Z465" s="10">
        <f t="shared" si="135"/>
        <v>0.35969570472831613</v>
      </c>
      <c r="AA465">
        <f t="shared" si="136"/>
        <v>1.0100000000000193</v>
      </c>
    </row>
    <row r="466" spans="1:27">
      <c r="A466" s="1">
        <f t="shared" si="119"/>
        <v>9006001</v>
      </c>
      <c r="B466" s="1">
        <v>1</v>
      </c>
      <c r="C466" s="1">
        <v>6</v>
      </c>
      <c r="D466" s="2">
        <v>9</v>
      </c>
      <c r="E466" s="5">
        <v>314.69</v>
      </c>
      <c r="F466" s="5">
        <v>303.23</v>
      </c>
      <c r="G466" s="5">
        <v>27.86</v>
      </c>
      <c r="H466" s="5">
        <v>322.77999999999997</v>
      </c>
      <c r="I466" s="5">
        <v>308.31</v>
      </c>
      <c r="J466" s="5">
        <v>38.96</v>
      </c>
      <c r="K466" s="6">
        <f t="shared" si="120"/>
        <v>318.73500000000001</v>
      </c>
      <c r="L466" s="6">
        <f t="shared" si="121"/>
        <v>-8.089999999999975</v>
      </c>
      <c r="M466" s="6">
        <f t="shared" si="122"/>
        <v>305.77</v>
      </c>
      <c r="N466" s="5">
        <f t="shared" si="123"/>
        <v>23.948179471517246</v>
      </c>
      <c r="O466" s="6">
        <f t="shared" si="124"/>
        <v>-5.0799999999999841</v>
      </c>
      <c r="P466" s="6">
        <f t="shared" si="125"/>
        <v>47.896358943034492</v>
      </c>
      <c r="Q466" s="6">
        <f t="shared" si="126"/>
        <v>-0.32331395518131784</v>
      </c>
      <c r="R466" s="9">
        <f t="shared" si="127"/>
        <v>6.2844025442099521E-2</v>
      </c>
      <c r="S466" s="9">
        <f t="shared" si="128"/>
        <v>3.0099999999999909</v>
      </c>
      <c r="T466">
        <f t="shared" si="129"/>
        <v>5.0799999999999841</v>
      </c>
      <c r="U466" s="9">
        <f t="shared" si="130"/>
        <v>0.10606234194214803</v>
      </c>
      <c r="V466" s="9">
        <f t="shared" si="131"/>
        <v>0.54137726900785699</v>
      </c>
      <c r="W466" s="9">
        <f t="shared" si="132"/>
        <v>12.965000000000032</v>
      </c>
      <c r="X466">
        <f t="shared" si="133"/>
        <v>305.77</v>
      </c>
      <c r="Y466" s="9">
        <f t="shared" si="134"/>
        <v>12.767985155767994</v>
      </c>
      <c r="Z466" s="10">
        <f t="shared" si="135"/>
        <v>0.36011109396962487</v>
      </c>
      <c r="AA466">
        <f t="shared" si="136"/>
        <v>8.089999999999975</v>
      </c>
    </row>
    <row r="467" spans="1:27">
      <c r="A467" s="1">
        <f t="shared" si="119"/>
        <v>1006007</v>
      </c>
      <c r="B467" s="1">
        <v>7</v>
      </c>
      <c r="C467" s="1">
        <v>6</v>
      </c>
      <c r="D467" s="2">
        <v>1</v>
      </c>
      <c r="E467" s="5">
        <v>1163.3399999999999</v>
      </c>
      <c r="F467" s="5">
        <v>1142.8599999999999</v>
      </c>
      <c r="G467" s="5">
        <v>39.119999999999997</v>
      </c>
      <c r="H467" s="5">
        <v>1181.08</v>
      </c>
      <c r="I467" s="5">
        <v>1176.55</v>
      </c>
      <c r="J467" s="5">
        <v>36.79</v>
      </c>
      <c r="K467" s="6">
        <f t="shared" si="120"/>
        <v>1172.21</v>
      </c>
      <c r="L467" s="6">
        <f t="shared" si="121"/>
        <v>-17.740000000000009</v>
      </c>
      <c r="M467" s="6">
        <f t="shared" si="122"/>
        <v>1159.7049999999999</v>
      </c>
      <c r="N467" s="5">
        <f t="shared" si="123"/>
        <v>26.850877546180868</v>
      </c>
      <c r="O467" s="6">
        <f t="shared" si="124"/>
        <v>-33.690000000000055</v>
      </c>
      <c r="P467" s="6">
        <f t="shared" si="125"/>
        <v>53.701755092361736</v>
      </c>
      <c r="Q467" s="6">
        <f t="shared" si="126"/>
        <v>6.133070446622485E-2</v>
      </c>
      <c r="R467" s="9">
        <f t="shared" si="127"/>
        <v>0.29701077688369054</v>
      </c>
      <c r="S467" s="9">
        <f t="shared" si="128"/>
        <v>15.950000000000045</v>
      </c>
      <c r="T467">
        <f t="shared" si="129"/>
        <v>33.690000000000055</v>
      </c>
      <c r="U467" s="9">
        <f t="shared" si="130"/>
        <v>0.6273537976935124</v>
      </c>
      <c r="V467" s="9">
        <f t="shared" si="131"/>
        <v>0.46572034669975831</v>
      </c>
      <c r="W467" s="9">
        <f t="shared" si="132"/>
        <v>12.505000000000109</v>
      </c>
      <c r="X467">
        <f t="shared" si="133"/>
        <v>1159.7049999999999</v>
      </c>
      <c r="Y467" s="9">
        <f t="shared" si="134"/>
        <v>43.190580941178602</v>
      </c>
      <c r="Z467" s="10">
        <f t="shared" si="135"/>
        <v>0.36019994447528725</v>
      </c>
      <c r="AA467">
        <f t="shared" si="136"/>
        <v>17.740000000000009</v>
      </c>
    </row>
    <row r="468" spans="1:27">
      <c r="A468" s="1">
        <f t="shared" si="119"/>
        <v>3002008</v>
      </c>
      <c r="B468" s="1">
        <v>8</v>
      </c>
      <c r="C468" s="1">
        <v>2</v>
      </c>
      <c r="D468" s="2">
        <v>3</v>
      </c>
      <c r="E468" s="5">
        <v>306.04000000000002</v>
      </c>
      <c r="F468" s="5">
        <v>328.51</v>
      </c>
      <c r="G468" s="5">
        <v>16.57</v>
      </c>
      <c r="H468" s="5">
        <v>300.88</v>
      </c>
      <c r="I468" s="5">
        <v>320.35000000000002</v>
      </c>
      <c r="J468" s="5">
        <v>23.52</v>
      </c>
      <c r="K468" s="6">
        <f t="shared" si="120"/>
        <v>303.46000000000004</v>
      </c>
      <c r="L468" s="6">
        <f t="shared" si="121"/>
        <v>5.160000000000025</v>
      </c>
      <c r="M468" s="6">
        <f t="shared" si="122"/>
        <v>324.43</v>
      </c>
      <c r="N468" s="5">
        <f t="shared" si="123"/>
        <v>14.38536843462829</v>
      </c>
      <c r="O468" s="6">
        <f t="shared" si="124"/>
        <v>8.1599999999999682</v>
      </c>
      <c r="P468" s="6">
        <f t="shared" si="125"/>
        <v>28.770736869256581</v>
      </c>
      <c r="Q468" s="6">
        <f t="shared" si="126"/>
        <v>-0.33660370401735867</v>
      </c>
      <c r="R468" s="9">
        <f t="shared" si="127"/>
        <v>0.10427261608324116</v>
      </c>
      <c r="S468" s="9">
        <f t="shared" si="128"/>
        <v>2.9999999999999432</v>
      </c>
      <c r="T468">
        <f t="shared" si="129"/>
        <v>8.1599999999999682</v>
      </c>
      <c r="U468" s="9">
        <f t="shared" si="130"/>
        <v>0.28362151574642019</v>
      </c>
      <c r="V468" s="9">
        <f t="shared" si="131"/>
        <v>1.457731172843737</v>
      </c>
      <c r="W468" s="9">
        <f t="shared" si="132"/>
        <v>20.96999999999997</v>
      </c>
      <c r="X468">
        <f t="shared" si="133"/>
        <v>324.43</v>
      </c>
      <c r="Y468" s="9">
        <f t="shared" si="134"/>
        <v>22.552776557257715</v>
      </c>
      <c r="Z468" s="10">
        <f t="shared" si="135"/>
        <v>0.3604441704342019</v>
      </c>
      <c r="AA468">
        <f t="shared" si="136"/>
        <v>5.160000000000025</v>
      </c>
    </row>
    <row r="469" spans="1:27">
      <c r="A469" s="1">
        <f t="shared" si="119"/>
        <v>2003008</v>
      </c>
      <c r="B469" s="1">
        <v>8</v>
      </c>
      <c r="C469" s="1">
        <v>3</v>
      </c>
      <c r="D469" s="2">
        <v>2</v>
      </c>
      <c r="E469" s="5">
        <v>824.29</v>
      </c>
      <c r="F469" s="5">
        <v>840.36</v>
      </c>
      <c r="G469" s="5">
        <v>20.91</v>
      </c>
      <c r="H469" s="5">
        <v>833.19</v>
      </c>
      <c r="I469" s="5">
        <v>889.4</v>
      </c>
      <c r="J469" s="5">
        <v>32.15</v>
      </c>
      <c r="K469" s="6">
        <f t="shared" si="120"/>
        <v>828.74</v>
      </c>
      <c r="L469" s="6">
        <f t="shared" si="121"/>
        <v>-8.9000000000000909</v>
      </c>
      <c r="M469" s="6">
        <f t="shared" si="122"/>
        <v>864.88</v>
      </c>
      <c r="N469" s="5">
        <f t="shared" si="123"/>
        <v>19.175835053525049</v>
      </c>
      <c r="O469" s="6">
        <f t="shared" si="124"/>
        <v>-49.039999999999964</v>
      </c>
      <c r="P469" s="6">
        <f t="shared" si="125"/>
        <v>38.351670107050097</v>
      </c>
      <c r="Q469" s="6">
        <f t="shared" si="126"/>
        <v>-0.40547585186422053</v>
      </c>
      <c r="R469" s="9">
        <f t="shared" si="127"/>
        <v>1.0466297787803778</v>
      </c>
      <c r="S469" s="9">
        <f t="shared" si="128"/>
        <v>40.139999999999873</v>
      </c>
      <c r="T469">
        <f t="shared" si="129"/>
        <v>49.039999999999964</v>
      </c>
      <c r="U469" s="9">
        <f t="shared" si="130"/>
        <v>1.2786926843893835</v>
      </c>
      <c r="V469" s="9">
        <f t="shared" si="131"/>
        <v>1.8846636873504214</v>
      </c>
      <c r="W469" s="9">
        <f t="shared" si="132"/>
        <v>36.139999999999986</v>
      </c>
      <c r="X469">
        <f t="shared" si="133"/>
        <v>864.88</v>
      </c>
      <c r="Y469" s="9">
        <f t="shared" si="134"/>
        <v>45.102599056879725</v>
      </c>
      <c r="Z469" s="10">
        <f t="shared" si="135"/>
        <v>0.36064525506375378</v>
      </c>
      <c r="AA469">
        <f t="shared" si="136"/>
        <v>8.9000000000000909</v>
      </c>
    </row>
    <row r="470" spans="1:27">
      <c r="A470" s="1">
        <f t="shared" si="119"/>
        <v>4010001</v>
      </c>
      <c r="B470" s="1">
        <v>1</v>
      </c>
      <c r="C470" s="1">
        <v>10</v>
      </c>
      <c r="D470" s="2">
        <v>4</v>
      </c>
      <c r="E470" s="5">
        <v>1156.3699999999999</v>
      </c>
      <c r="F470" s="5">
        <v>1098.04</v>
      </c>
      <c r="G470" s="5">
        <v>37.83</v>
      </c>
      <c r="H470" s="5">
        <v>1159.0899999999999</v>
      </c>
      <c r="I470" s="5">
        <v>1106.43</v>
      </c>
      <c r="J470" s="5">
        <v>35.43</v>
      </c>
      <c r="K470" s="6">
        <f t="shared" si="120"/>
        <v>1157.73</v>
      </c>
      <c r="L470" s="6">
        <f t="shared" si="121"/>
        <v>-2.7200000000000273</v>
      </c>
      <c r="M470" s="6">
        <f t="shared" si="122"/>
        <v>1102.2350000000001</v>
      </c>
      <c r="N470" s="5">
        <f t="shared" si="123"/>
        <v>25.915216572508129</v>
      </c>
      <c r="O470" s="6">
        <f t="shared" si="124"/>
        <v>-8.3900000000001</v>
      </c>
      <c r="P470" s="6">
        <f t="shared" si="125"/>
        <v>51.830433145016258</v>
      </c>
      <c r="Q470" s="6">
        <f t="shared" si="126"/>
        <v>6.5449823477109009E-2</v>
      </c>
      <c r="R470" s="9">
        <f t="shared" si="127"/>
        <v>0.10939518842406723</v>
      </c>
      <c r="S470" s="9">
        <f t="shared" si="128"/>
        <v>5.6700000000000728</v>
      </c>
      <c r="T470">
        <f t="shared" si="129"/>
        <v>8.3900000000001</v>
      </c>
      <c r="U470" s="9">
        <f t="shared" si="130"/>
        <v>0.16187400897317869</v>
      </c>
      <c r="V470" s="9">
        <f t="shared" si="131"/>
        <v>2.1414059899800777</v>
      </c>
      <c r="W470" s="9">
        <f t="shared" si="132"/>
        <v>55.494999999999891</v>
      </c>
      <c r="X470">
        <f t="shared" si="133"/>
        <v>1102.2350000000001</v>
      </c>
      <c r="Y470" s="9">
        <f t="shared" si="134"/>
        <v>42.532347623492136</v>
      </c>
      <c r="Z470" s="10">
        <f t="shared" si="135"/>
        <v>0.36118139486966933</v>
      </c>
      <c r="AA470">
        <f t="shared" si="136"/>
        <v>2.7200000000000273</v>
      </c>
    </row>
    <row r="471" spans="1:27">
      <c r="A471" s="1">
        <f t="shared" si="119"/>
        <v>6009001</v>
      </c>
      <c r="B471" s="1">
        <v>1</v>
      </c>
      <c r="C471" s="1">
        <v>9</v>
      </c>
      <c r="D471" s="2">
        <v>6</v>
      </c>
      <c r="E471" s="5">
        <v>844.17</v>
      </c>
      <c r="F471" s="5">
        <v>936.85</v>
      </c>
      <c r="G471" s="5">
        <v>41.63</v>
      </c>
      <c r="H471" s="5">
        <v>864.89</v>
      </c>
      <c r="I471" s="5">
        <v>809.1</v>
      </c>
      <c r="J471" s="5">
        <v>49.14</v>
      </c>
      <c r="K471" s="6">
        <f t="shared" si="120"/>
        <v>854.53</v>
      </c>
      <c r="L471" s="6">
        <f t="shared" si="121"/>
        <v>-20.720000000000027</v>
      </c>
      <c r="M471" s="6">
        <f t="shared" si="122"/>
        <v>872.97500000000002</v>
      </c>
      <c r="N471" s="5">
        <f t="shared" si="123"/>
        <v>32.201694442994764</v>
      </c>
      <c r="O471" s="6">
        <f t="shared" si="124"/>
        <v>127.75</v>
      </c>
      <c r="P471" s="6">
        <f t="shared" si="125"/>
        <v>64.403388885989528</v>
      </c>
      <c r="Q471" s="6">
        <f t="shared" si="126"/>
        <v>-0.16434815449600759</v>
      </c>
      <c r="R471" s="9">
        <f t="shared" si="127"/>
        <v>2.3053134713583145</v>
      </c>
      <c r="S471" s="9">
        <f t="shared" si="128"/>
        <v>148.47000000000003</v>
      </c>
      <c r="T471">
        <f t="shared" si="129"/>
        <v>127.75</v>
      </c>
      <c r="U471" s="9">
        <f t="shared" si="130"/>
        <v>1.9835912707349947</v>
      </c>
      <c r="V471" s="9">
        <f t="shared" si="131"/>
        <v>0.57279594502868225</v>
      </c>
      <c r="W471" s="9">
        <f t="shared" si="132"/>
        <v>18.44500000000005</v>
      </c>
      <c r="X471">
        <f t="shared" si="133"/>
        <v>872.97500000000002</v>
      </c>
      <c r="Y471" s="9">
        <f t="shared" si="134"/>
        <v>27.109598271152752</v>
      </c>
      <c r="Z471" s="10">
        <f t="shared" si="135"/>
        <v>0.36191849911271456</v>
      </c>
      <c r="AA471">
        <f t="shared" si="136"/>
        <v>20.720000000000027</v>
      </c>
    </row>
    <row r="472" spans="1:27">
      <c r="A472" s="1">
        <f t="shared" si="119"/>
        <v>8007002</v>
      </c>
      <c r="B472" s="1">
        <v>2</v>
      </c>
      <c r="C472" s="1">
        <v>7</v>
      </c>
      <c r="D472" s="2">
        <v>8</v>
      </c>
      <c r="E472" s="5">
        <v>28.09</v>
      </c>
      <c r="F472" s="5">
        <v>28.31</v>
      </c>
      <c r="G472" s="5">
        <v>17.38</v>
      </c>
      <c r="H472" s="5">
        <v>24.57</v>
      </c>
      <c r="I472" s="5">
        <v>5.33</v>
      </c>
      <c r="J472" s="5">
        <v>24.94</v>
      </c>
      <c r="K472" s="6">
        <f t="shared" si="120"/>
        <v>26.33</v>
      </c>
      <c r="L472" s="6">
        <f t="shared" si="121"/>
        <v>3.5199999999999996</v>
      </c>
      <c r="M472" s="6">
        <f t="shared" si="122"/>
        <v>16.82</v>
      </c>
      <c r="N472" s="5">
        <f t="shared" si="123"/>
        <v>15.199243402222363</v>
      </c>
      <c r="O472" s="6">
        <f t="shared" si="124"/>
        <v>22.979999999999997</v>
      </c>
      <c r="P472" s="6">
        <f t="shared" si="125"/>
        <v>30.398486804444726</v>
      </c>
      <c r="Q472" s="6">
        <f t="shared" si="126"/>
        <v>-0.34622906539345599</v>
      </c>
      <c r="R472" s="9">
        <f t="shared" si="127"/>
        <v>0.64016344383150825</v>
      </c>
      <c r="S472" s="9">
        <f t="shared" si="128"/>
        <v>19.459999999999997</v>
      </c>
      <c r="T472">
        <f t="shared" si="129"/>
        <v>22.979999999999997</v>
      </c>
      <c r="U472" s="9">
        <f t="shared" si="130"/>
        <v>0.75595868135909872</v>
      </c>
      <c r="V472" s="9">
        <f t="shared" si="131"/>
        <v>0.6256890391405594</v>
      </c>
      <c r="W472" s="9">
        <f t="shared" si="132"/>
        <v>9.509999999999998</v>
      </c>
      <c r="X472">
        <f t="shared" si="133"/>
        <v>16.82</v>
      </c>
      <c r="Y472" s="9">
        <f t="shared" si="134"/>
        <v>1.1066340313716312</v>
      </c>
      <c r="Z472" s="10">
        <f t="shared" si="135"/>
        <v>0.36213947589292167</v>
      </c>
      <c r="AA472">
        <f t="shared" si="136"/>
        <v>3.5199999999999996</v>
      </c>
    </row>
    <row r="473" spans="1:27">
      <c r="A473" s="1">
        <f t="shared" si="119"/>
        <v>7008002</v>
      </c>
      <c r="B473" s="1">
        <v>2</v>
      </c>
      <c r="C473" s="1">
        <v>8</v>
      </c>
      <c r="D473" s="2">
        <v>7</v>
      </c>
      <c r="E473" s="5">
        <v>306.57</v>
      </c>
      <c r="F473" s="5">
        <v>323.2</v>
      </c>
      <c r="G473" s="5">
        <v>23.33</v>
      </c>
      <c r="H473" s="5">
        <v>313.42</v>
      </c>
      <c r="I473" s="5">
        <v>346.09</v>
      </c>
      <c r="J473" s="5">
        <v>30.21</v>
      </c>
      <c r="K473" s="6">
        <f t="shared" si="120"/>
        <v>309.995</v>
      </c>
      <c r="L473" s="6">
        <f t="shared" si="121"/>
        <v>-6.8500000000000227</v>
      </c>
      <c r="M473" s="6">
        <f t="shared" si="122"/>
        <v>334.64499999999998</v>
      </c>
      <c r="N473" s="5">
        <f t="shared" si="123"/>
        <v>19.084895860339401</v>
      </c>
      <c r="O473" s="6">
        <f t="shared" si="124"/>
        <v>-22.889999999999986</v>
      </c>
      <c r="P473" s="6">
        <f t="shared" si="125"/>
        <v>38.169791720678802</v>
      </c>
      <c r="Q473" s="6">
        <f t="shared" si="126"/>
        <v>-0.25282919667548215</v>
      </c>
      <c r="R473" s="9">
        <f t="shared" si="127"/>
        <v>0.42022760085720251</v>
      </c>
      <c r="S473" s="9">
        <f t="shared" si="128"/>
        <v>16.039999999999964</v>
      </c>
      <c r="T473">
        <f t="shared" si="129"/>
        <v>22.889999999999986</v>
      </c>
      <c r="U473" s="9">
        <f t="shared" si="130"/>
        <v>0.59968888925320329</v>
      </c>
      <c r="V473" s="9">
        <f t="shared" si="131"/>
        <v>1.2915973018865405</v>
      </c>
      <c r="W473" s="9">
        <f t="shared" si="132"/>
        <v>24.649999999999977</v>
      </c>
      <c r="X473">
        <f t="shared" si="133"/>
        <v>334.64499999999998</v>
      </c>
      <c r="Y473" s="9">
        <f t="shared" si="134"/>
        <v>17.534546819059706</v>
      </c>
      <c r="Z473" s="10">
        <f t="shared" si="135"/>
        <v>0.36273957600460416</v>
      </c>
      <c r="AA473">
        <f t="shared" si="136"/>
        <v>6.8500000000000227</v>
      </c>
    </row>
    <row r="474" spans="1:27">
      <c r="A474" s="1">
        <f t="shared" si="119"/>
        <v>9005003</v>
      </c>
      <c r="B474" s="1">
        <v>3</v>
      </c>
      <c r="C474" s="1">
        <v>5</v>
      </c>
      <c r="D474" s="2">
        <v>9</v>
      </c>
      <c r="E474" s="5">
        <v>47.27</v>
      </c>
      <c r="F474" s="5">
        <v>50.14</v>
      </c>
      <c r="G474" s="5">
        <v>24.92</v>
      </c>
      <c r="H474" s="5">
        <v>46.56</v>
      </c>
      <c r="I474" s="5">
        <v>-33.14</v>
      </c>
      <c r="J474" s="5">
        <v>33.14</v>
      </c>
      <c r="K474" s="6">
        <f t="shared" si="120"/>
        <v>46.915000000000006</v>
      </c>
      <c r="L474" s="6">
        <f t="shared" si="121"/>
        <v>0.71000000000000085</v>
      </c>
      <c r="M474" s="6">
        <f t="shared" si="122"/>
        <v>8.5</v>
      </c>
      <c r="N474" s="5">
        <f t="shared" si="123"/>
        <v>20.732016303292838</v>
      </c>
      <c r="O474" s="6">
        <f t="shared" si="124"/>
        <v>83.28</v>
      </c>
      <c r="P474" s="6">
        <f t="shared" si="125"/>
        <v>41.464032606585675</v>
      </c>
      <c r="Q474" s="6">
        <f t="shared" si="126"/>
        <v>-0.27759125115020011</v>
      </c>
      <c r="R474" s="9">
        <f t="shared" si="127"/>
        <v>1.9913644382694584</v>
      </c>
      <c r="S474" s="9">
        <f t="shared" si="128"/>
        <v>82.57</v>
      </c>
      <c r="T474">
        <f t="shared" si="129"/>
        <v>83.28</v>
      </c>
      <c r="U474" s="9">
        <f t="shared" si="130"/>
        <v>2.0084877124752394</v>
      </c>
      <c r="V474" s="9">
        <f t="shared" si="131"/>
        <v>1.8529312073663864</v>
      </c>
      <c r="W474" s="9">
        <f t="shared" si="132"/>
        <v>38.415000000000006</v>
      </c>
      <c r="X474">
        <f t="shared" si="133"/>
        <v>8.5</v>
      </c>
      <c r="Y474" s="9">
        <f t="shared" si="134"/>
        <v>0.40999388943418669</v>
      </c>
      <c r="Z474" s="10">
        <f t="shared" si="135"/>
        <v>0.36318177267038054</v>
      </c>
      <c r="AA474">
        <f t="shared" si="136"/>
        <v>0.71000000000000085</v>
      </c>
    </row>
    <row r="475" spans="1:27">
      <c r="A475" s="1">
        <f t="shared" si="119"/>
        <v>2010003</v>
      </c>
      <c r="B475" s="1">
        <v>3</v>
      </c>
      <c r="C475" s="1">
        <v>10</v>
      </c>
      <c r="D475" s="2">
        <v>2</v>
      </c>
      <c r="E475" s="5">
        <v>308.41000000000003</v>
      </c>
      <c r="F475" s="5">
        <v>316.82</v>
      </c>
      <c r="G475" s="5">
        <v>22.08</v>
      </c>
      <c r="H475" s="5">
        <v>310.2</v>
      </c>
      <c r="I475" s="5">
        <v>316.57</v>
      </c>
      <c r="J475" s="5">
        <v>23.59</v>
      </c>
      <c r="K475" s="6">
        <f t="shared" si="120"/>
        <v>309.30500000000001</v>
      </c>
      <c r="L475" s="6">
        <f t="shared" si="121"/>
        <v>-1.7899999999999636</v>
      </c>
      <c r="M475" s="6">
        <f t="shared" si="122"/>
        <v>316.69499999999999</v>
      </c>
      <c r="N475" s="5">
        <f t="shared" si="123"/>
        <v>16.155606611947444</v>
      </c>
      <c r="O475" s="6">
        <f t="shared" si="124"/>
        <v>0.25</v>
      </c>
      <c r="P475" s="6">
        <f t="shared" si="125"/>
        <v>32.311213223894889</v>
      </c>
      <c r="Q475" s="6">
        <f t="shared" si="126"/>
        <v>-6.6054350777695253E-2</v>
      </c>
      <c r="R475" s="9">
        <f t="shared" si="127"/>
        <v>6.3135976537437369E-2</v>
      </c>
      <c r="S475" s="9">
        <f t="shared" si="128"/>
        <v>2.0399999999999636</v>
      </c>
      <c r="T475">
        <f t="shared" si="129"/>
        <v>0.25</v>
      </c>
      <c r="U475" s="9">
        <f t="shared" si="130"/>
        <v>7.737252026646874E-3</v>
      </c>
      <c r="V475" s="9">
        <f t="shared" si="131"/>
        <v>0.45742633981536235</v>
      </c>
      <c r="W475" s="9">
        <f t="shared" si="132"/>
        <v>7.3899999999999864</v>
      </c>
      <c r="X475">
        <f t="shared" si="133"/>
        <v>316.69499999999999</v>
      </c>
      <c r="Y475" s="9">
        <f t="shared" si="134"/>
        <v>19.602792244631452</v>
      </c>
      <c r="Z475" s="10">
        <f t="shared" si="135"/>
        <v>0.36319140959003976</v>
      </c>
      <c r="AA475">
        <f t="shared" si="136"/>
        <v>1.7899999999999636</v>
      </c>
    </row>
    <row r="476" spans="1:27">
      <c r="A476" s="1">
        <f t="shared" si="119"/>
        <v>6005006</v>
      </c>
      <c r="B476" s="1">
        <v>6</v>
      </c>
      <c r="C476" s="1">
        <v>5</v>
      </c>
      <c r="D476" s="2">
        <v>6</v>
      </c>
      <c r="E476" s="5">
        <v>638.75</v>
      </c>
      <c r="F476" s="5">
        <v>560.09</v>
      </c>
      <c r="G476" s="5">
        <v>24.51</v>
      </c>
      <c r="H476" s="5">
        <v>649.95000000000005</v>
      </c>
      <c r="I476" s="5">
        <v>628.45000000000005</v>
      </c>
      <c r="J476" s="5">
        <v>42.28</v>
      </c>
      <c r="K476" s="6">
        <f t="shared" si="120"/>
        <v>644.35</v>
      </c>
      <c r="L476" s="6">
        <f t="shared" si="121"/>
        <v>-11.200000000000045</v>
      </c>
      <c r="M476" s="6">
        <f t="shared" si="122"/>
        <v>594.27</v>
      </c>
      <c r="N476" s="5">
        <f t="shared" si="123"/>
        <v>24.435315119719657</v>
      </c>
      <c r="O476" s="6">
        <f t="shared" si="124"/>
        <v>-68.360000000000014</v>
      </c>
      <c r="P476" s="6">
        <f t="shared" si="125"/>
        <v>48.870630239439315</v>
      </c>
      <c r="Q476" s="6">
        <f t="shared" si="126"/>
        <v>-0.49693889706170197</v>
      </c>
      <c r="R476" s="9">
        <f t="shared" si="127"/>
        <v>1.1696186384326799</v>
      </c>
      <c r="S476" s="9">
        <f t="shared" si="128"/>
        <v>57.159999999999968</v>
      </c>
      <c r="T476">
        <f t="shared" si="129"/>
        <v>68.360000000000014</v>
      </c>
      <c r="U476" s="9">
        <f t="shared" si="130"/>
        <v>1.3987951386154316</v>
      </c>
      <c r="V476" s="9">
        <f t="shared" si="131"/>
        <v>2.0494927016343141</v>
      </c>
      <c r="W476" s="9">
        <f t="shared" si="132"/>
        <v>50.080000000000041</v>
      </c>
      <c r="X476">
        <f t="shared" si="133"/>
        <v>594.27</v>
      </c>
      <c r="Y476" s="9">
        <f t="shared" si="134"/>
        <v>24.320128350643426</v>
      </c>
      <c r="Z476" s="10">
        <f t="shared" si="135"/>
        <v>0.36323133124773255</v>
      </c>
      <c r="AA476">
        <f t="shared" si="136"/>
        <v>11.200000000000045</v>
      </c>
    </row>
    <row r="477" spans="1:27">
      <c r="A477" s="1">
        <f t="shared" si="119"/>
        <v>6002007</v>
      </c>
      <c r="B477" s="1">
        <v>7</v>
      </c>
      <c r="C477" s="1">
        <v>2</v>
      </c>
      <c r="D477" s="2">
        <v>6</v>
      </c>
      <c r="E477" s="5">
        <v>658.09</v>
      </c>
      <c r="F477" s="5">
        <v>673.54</v>
      </c>
      <c r="G477" s="5">
        <v>25.61</v>
      </c>
      <c r="H477" s="5">
        <v>645.67999999999995</v>
      </c>
      <c r="I477" s="5">
        <v>695.27</v>
      </c>
      <c r="J477" s="5">
        <v>36.35</v>
      </c>
      <c r="K477" s="6">
        <f t="shared" si="120"/>
        <v>651.88499999999999</v>
      </c>
      <c r="L477" s="6">
        <f t="shared" si="121"/>
        <v>12.410000000000082</v>
      </c>
      <c r="M477" s="6">
        <f t="shared" si="122"/>
        <v>684.40499999999997</v>
      </c>
      <c r="N477" s="5">
        <f t="shared" si="123"/>
        <v>22.232828205156444</v>
      </c>
      <c r="O477" s="6">
        <f t="shared" si="124"/>
        <v>-21.730000000000018</v>
      </c>
      <c r="P477" s="6">
        <f t="shared" si="125"/>
        <v>44.465656410312889</v>
      </c>
      <c r="Q477" s="6">
        <f t="shared" si="126"/>
        <v>-0.3365629260771803</v>
      </c>
      <c r="R477" s="9">
        <f t="shared" si="127"/>
        <v>0.76778356052969532</v>
      </c>
      <c r="S477" s="9">
        <f t="shared" si="128"/>
        <v>34.1400000000001</v>
      </c>
      <c r="T477">
        <f t="shared" si="129"/>
        <v>21.730000000000018</v>
      </c>
      <c r="U477" s="9">
        <f t="shared" si="130"/>
        <v>0.48869176245782792</v>
      </c>
      <c r="V477" s="9">
        <f t="shared" si="131"/>
        <v>1.4627018973887289</v>
      </c>
      <c r="W477" s="9">
        <f t="shared" si="132"/>
        <v>32.519999999999982</v>
      </c>
      <c r="X477">
        <f t="shared" si="133"/>
        <v>684.40499999999997</v>
      </c>
      <c r="Y477" s="9">
        <f t="shared" si="134"/>
        <v>30.783532966861426</v>
      </c>
      <c r="Z477" s="10">
        <f t="shared" si="135"/>
        <v>0.36341161236262109</v>
      </c>
      <c r="AA477">
        <f t="shared" si="136"/>
        <v>12.410000000000082</v>
      </c>
    </row>
    <row r="478" spans="1:27">
      <c r="A478" s="1">
        <f t="shared" si="119"/>
        <v>5006006</v>
      </c>
      <c r="B478" s="1">
        <v>6</v>
      </c>
      <c r="C478" s="1">
        <v>6</v>
      </c>
      <c r="D478" s="2">
        <v>5</v>
      </c>
      <c r="E478" s="5">
        <v>294.5</v>
      </c>
      <c r="F478" s="5">
        <v>301.05</v>
      </c>
      <c r="G478" s="5">
        <v>19.420000000000002</v>
      </c>
      <c r="H478" s="5">
        <v>295.88</v>
      </c>
      <c r="I478" s="5">
        <v>301.35000000000002</v>
      </c>
      <c r="J478" s="5">
        <v>19.52</v>
      </c>
      <c r="K478" s="6">
        <f t="shared" si="120"/>
        <v>295.19</v>
      </c>
      <c r="L478" s="6">
        <f t="shared" si="121"/>
        <v>-1.3799999999999955</v>
      </c>
      <c r="M478" s="6">
        <f t="shared" si="122"/>
        <v>301.20000000000005</v>
      </c>
      <c r="N478" s="5">
        <f t="shared" si="123"/>
        <v>13.767414426826848</v>
      </c>
      <c r="O478" s="6">
        <f t="shared" si="124"/>
        <v>-0.30000000000001137</v>
      </c>
      <c r="P478" s="6">
        <f t="shared" si="125"/>
        <v>27.534828853653696</v>
      </c>
      <c r="Q478" s="6">
        <f t="shared" si="126"/>
        <v>-5.1360729591428842E-3</v>
      </c>
      <c r="R478" s="9">
        <f t="shared" si="127"/>
        <v>3.9223051130629231E-2</v>
      </c>
      <c r="S478" s="9">
        <f t="shared" si="128"/>
        <v>1.0799999999999841</v>
      </c>
      <c r="T478">
        <f t="shared" si="129"/>
        <v>0.30000000000001137</v>
      </c>
      <c r="U478" s="9">
        <f t="shared" si="130"/>
        <v>1.0895291980730916E-2</v>
      </c>
      <c r="V478" s="9">
        <f t="shared" si="131"/>
        <v>0.43653803202793895</v>
      </c>
      <c r="W478" s="9">
        <f t="shared" si="132"/>
        <v>6.0100000000000477</v>
      </c>
      <c r="X478">
        <f t="shared" si="133"/>
        <v>301.20000000000005</v>
      </c>
      <c r="Y478" s="9">
        <f t="shared" si="134"/>
        <v>21.877746297306853</v>
      </c>
      <c r="Z478" s="10">
        <f t="shared" si="135"/>
        <v>0.36367018024578257</v>
      </c>
      <c r="AA478">
        <f t="shared" si="136"/>
        <v>1.3799999999999955</v>
      </c>
    </row>
    <row r="479" spans="1:27">
      <c r="A479" s="1">
        <f t="shared" si="119"/>
        <v>8004005</v>
      </c>
      <c r="B479" s="1">
        <v>5</v>
      </c>
      <c r="C479" s="1">
        <v>4</v>
      </c>
      <c r="D479" s="2">
        <v>8</v>
      </c>
      <c r="E479" s="5">
        <v>549.80999999999995</v>
      </c>
      <c r="F479" s="5">
        <v>499.95</v>
      </c>
      <c r="G479" s="5">
        <v>29.91</v>
      </c>
      <c r="H479" s="5">
        <v>555.35</v>
      </c>
      <c r="I479" s="5">
        <v>564.97</v>
      </c>
      <c r="J479" s="5">
        <v>29.21</v>
      </c>
      <c r="K479" s="6">
        <f t="shared" si="120"/>
        <v>552.57999999999993</v>
      </c>
      <c r="L479" s="6">
        <f t="shared" si="121"/>
        <v>-5.5400000000000773</v>
      </c>
      <c r="M479" s="6">
        <f t="shared" si="122"/>
        <v>532.46</v>
      </c>
      <c r="N479" s="5">
        <f t="shared" si="123"/>
        <v>20.903541565964368</v>
      </c>
      <c r="O479" s="6">
        <f t="shared" si="124"/>
        <v>-65.020000000000039</v>
      </c>
      <c r="P479" s="6">
        <f t="shared" si="125"/>
        <v>41.807083131928735</v>
      </c>
      <c r="Q479" s="6">
        <f t="shared" si="126"/>
        <v>2.3677330123566789E-2</v>
      </c>
      <c r="R479" s="9">
        <f t="shared" si="127"/>
        <v>1.4227254222042134</v>
      </c>
      <c r="S479" s="9">
        <f t="shared" si="128"/>
        <v>59.479999999999961</v>
      </c>
      <c r="T479">
        <f t="shared" si="129"/>
        <v>65.020000000000039</v>
      </c>
      <c r="U479" s="9">
        <f t="shared" si="130"/>
        <v>1.5552388525843657</v>
      </c>
      <c r="V479" s="9">
        <f t="shared" si="131"/>
        <v>0.96251632463848813</v>
      </c>
      <c r="W479" s="9">
        <f t="shared" si="132"/>
        <v>20.119999999999891</v>
      </c>
      <c r="X479">
        <f t="shared" si="133"/>
        <v>532.46</v>
      </c>
      <c r="Y479" s="9">
        <f t="shared" si="134"/>
        <v>25.472238678777945</v>
      </c>
      <c r="Z479" s="10">
        <f t="shared" si="135"/>
        <v>0.36384612132053845</v>
      </c>
      <c r="AA479">
        <f t="shared" si="136"/>
        <v>5.5400000000000773</v>
      </c>
    </row>
    <row r="480" spans="1:27">
      <c r="A480" s="1">
        <f t="shared" si="119"/>
        <v>2006007</v>
      </c>
      <c r="B480" s="1">
        <v>7</v>
      </c>
      <c r="C480" s="1">
        <v>6</v>
      </c>
      <c r="D480" s="2">
        <v>2</v>
      </c>
      <c r="E480" s="5">
        <v>112.6</v>
      </c>
      <c r="F480" s="5">
        <v>118.27</v>
      </c>
      <c r="G480" s="5">
        <v>16.52</v>
      </c>
      <c r="H480" s="5">
        <v>108.35</v>
      </c>
      <c r="I480" s="5">
        <v>122.94</v>
      </c>
      <c r="J480" s="5">
        <v>34.83</v>
      </c>
      <c r="K480" s="6">
        <f t="shared" si="120"/>
        <v>110.47499999999999</v>
      </c>
      <c r="L480" s="6">
        <f t="shared" si="121"/>
        <v>4.25</v>
      </c>
      <c r="M480" s="6">
        <f t="shared" si="122"/>
        <v>120.60499999999999</v>
      </c>
      <c r="N480" s="5">
        <f t="shared" si="123"/>
        <v>19.274590138314224</v>
      </c>
      <c r="O480" s="6">
        <f t="shared" si="124"/>
        <v>-4.6700000000000017</v>
      </c>
      <c r="P480" s="6">
        <f t="shared" si="125"/>
        <v>38.549180276628448</v>
      </c>
      <c r="Q480" s="6">
        <f t="shared" si="126"/>
        <v>-0.63270096558011624</v>
      </c>
      <c r="R480" s="9">
        <f t="shared" si="127"/>
        <v>0.23139272835350039</v>
      </c>
      <c r="S480" s="9">
        <f t="shared" si="128"/>
        <v>8.9200000000000017</v>
      </c>
      <c r="T480">
        <f t="shared" si="129"/>
        <v>4.6700000000000017</v>
      </c>
      <c r="U480" s="9">
        <f t="shared" si="130"/>
        <v>0.12114395083081245</v>
      </c>
      <c r="V480" s="9">
        <f t="shared" si="131"/>
        <v>0.52556240767286044</v>
      </c>
      <c r="W480" s="9">
        <f t="shared" si="132"/>
        <v>10.129999999999995</v>
      </c>
      <c r="X480">
        <f t="shared" si="133"/>
        <v>120.60499999999999</v>
      </c>
      <c r="Y480" s="9">
        <f t="shared" si="134"/>
        <v>6.2572017944111904</v>
      </c>
      <c r="Z480" s="10">
        <f t="shared" si="135"/>
        <v>0.36468616645000396</v>
      </c>
      <c r="AA480">
        <f t="shared" si="136"/>
        <v>4.25</v>
      </c>
    </row>
    <row r="481" spans="1:27">
      <c r="A481" s="1">
        <f t="shared" si="119"/>
        <v>10004002</v>
      </c>
      <c r="B481" s="1">
        <v>2</v>
      </c>
      <c r="C481" s="1">
        <v>4</v>
      </c>
      <c r="D481" s="2">
        <v>10</v>
      </c>
      <c r="E481" s="5">
        <v>133.62</v>
      </c>
      <c r="F481" s="5">
        <v>91.35</v>
      </c>
      <c r="G481" s="5">
        <v>29.79</v>
      </c>
      <c r="H481" s="5">
        <v>138.01</v>
      </c>
      <c r="I481" s="5">
        <v>107.41</v>
      </c>
      <c r="J481" s="5">
        <v>23.55</v>
      </c>
      <c r="K481" s="6">
        <f t="shared" si="120"/>
        <v>135.815</v>
      </c>
      <c r="L481" s="6">
        <f t="shared" si="121"/>
        <v>-4.3899999999999864</v>
      </c>
      <c r="M481" s="6">
        <f t="shared" si="122"/>
        <v>99.38</v>
      </c>
      <c r="N481" s="5">
        <f t="shared" si="123"/>
        <v>18.98714433504944</v>
      </c>
      <c r="O481" s="6">
        <f t="shared" si="124"/>
        <v>-16.060000000000002</v>
      </c>
      <c r="P481" s="6">
        <f t="shared" si="125"/>
        <v>37.974288670098879</v>
      </c>
      <c r="Q481" s="6">
        <f t="shared" si="126"/>
        <v>0.23081195850397609</v>
      </c>
      <c r="R481" s="9">
        <f t="shared" si="127"/>
        <v>0.30731319555141595</v>
      </c>
      <c r="S481" s="9">
        <f t="shared" si="128"/>
        <v>11.670000000000016</v>
      </c>
      <c r="T481">
        <f t="shared" si="129"/>
        <v>16.060000000000002</v>
      </c>
      <c r="U481" s="9">
        <f t="shared" si="130"/>
        <v>0.42291773098163959</v>
      </c>
      <c r="V481" s="9">
        <f t="shared" si="131"/>
        <v>1.9189299537130806</v>
      </c>
      <c r="W481" s="9">
        <f t="shared" si="132"/>
        <v>36.435000000000002</v>
      </c>
      <c r="X481">
        <f t="shared" si="133"/>
        <v>99.38</v>
      </c>
      <c r="Y481" s="9">
        <f t="shared" si="134"/>
        <v>5.2340677590230804</v>
      </c>
      <c r="Z481" s="10">
        <f t="shared" si="135"/>
        <v>0.36529440181858797</v>
      </c>
      <c r="AA481">
        <f t="shared" si="136"/>
        <v>4.3899999999999864</v>
      </c>
    </row>
    <row r="482" spans="1:27">
      <c r="A482" s="1">
        <f t="shared" si="119"/>
        <v>5004007</v>
      </c>
      <c r="B482" s="1">
        <v>7</v>
      </c>
      <c r="C482" s="1">
        <v>4</v>
      </c>
      <c r="D482" s="2">
        <v>5</v>
      </c>
      <c r="E482" s="5">
        <v>443.81</v>
      </c>
      <c r="F482" s="5">
        <v>464.74</v>
      </c>
      <c r="G482" s="5">
        <v>30.76</v>
      </c>
      <c r="H482" s="5">
        <v>445.75</v>
      </c>
      <c r="I482" s="5">
        <v>454.2</v>
      </c>
      <c r="J482" s="5">
        <v>31.4</v>
      </c>
      <c r="K482" s="6">
        <f t="shared" si="120"/>
        <v>444.78</v>
      </c>
      <c r="L482" s="6">
        <f t="shared" si="121"/>
        <v>-1.9399999999999977</v>
      </c>
      <c r="M482" s="6">
        <f t="shared" si="122"/>
        <v>459.47</v>
      </c>
      <c r="N482" s="5">
        <f t="shared" si="123"/>
        <v>21.978043589000364</v>
      </c>
      <c r="O482" s="6">
        <f t="shared" si="124"/>
        <v>10.54000000000002</v>
      </c>
      <c r="P482" s="6">
        <f t="shared" si="125"/>
        <v>43.956087178000729</v>
      </c>
      <c r="Q482" s="6">
        <f t="shared" si="126"/>
        <v>-2.0589837908024679E-2</v>
      </c>
      <c r="R482" s="9">
        <f t="shared" si="127"/>
        <v>0.28391972082187616</v>
      </c>
      <c r="S482" s="9">
        <f t="shared" si="128"/>
        <v>12.480000000000018</v>
      </c>
      <c r="T482">
        <f t="shared" si="129"/>
        <v>10.54000000000002</v>
      </c>
      <c r="U482" s="9">
        <f t="shared" si="130"/>
        <v>0.23978476421975772</v>
      </c>
      <c r="V482" s="9">
        <f t="shared" si="131"/>
        <v>0.66839434276816834</v>
      </c>
      <c r="W482" s="9">
        <f t="shared" si="132"/>
        <v>14.690000000000055</v>
      </c>
      <c r="X482">
        <f t="shared" si="133"/>
        <v>459.47</v>
      </c>
      <c r="Y482" s="9">
        <f t="shared" si="134"/>
        <v>20.9058644432736</v>
      </c>
      <c r="Z482" s="10">
        <f t="shared" si="135"/>
        <v>0.36537651812890221</v>
      </c>
      <c r="AA482">
        <f t="shared" si="136"/>
        <v>1.9399999999999977</v>
      </c>
    </row>
    <row r="483" spans="1:27">
      <c r="A483" s="1">
        <f t="shared" si="119"/>
        <v>5009003</v>
      </c>
      <c r="B483" s="1">
        <v>3</v>
      </c>
      <c r="C483" s="1">
        <v>9</v>
      </c>
      <c r="D483" s="2">
        <v>5</v>
      </c>
      <c r="E483" s="5">
        <v>308.49</v>
      </c>
      <c r="F483" s="5">
        <v>308.23</v>
      </c>
      <c r="G483" s="5">
        <v>22.75</v>
      </c>
      <c r="H483" s="5">
        <v>299.76</v>
      </c>
      <c r="I483" s="5">
        <v>350.75</v>
      </c>
      <c r="J483" s="5">
        <v>26.61</v>
      </c>
      <c r="K483" s="6">
        <f t="shared" si="120"/>
        <v>304.125</v>
      </c>
      <c r="L483" s="6">
        <f t="shared" si="121"/>
        <v>8.7300000000000182</v>
      </c>
      <c r="M483" s="6">
        <f t="shared" si="122"/>
        <v>329.49</v>
      </c>
      <c r="N483" s="5">
        <f t="shared" si="123"/>
        <v>17.50467508981529</v>
      </c>
      <c r="O483" s="6">
        <f t="shared" si="124"/>
        <v>-42.519999999999982</v>
      </c>
      <c r="P483" s="6">
        <f t="shared" si="125"/>
        <v>35.00935017963058</v>
      </c>
      <c r="Q483" s="6">
        <f t="shared" si="126"/>
        <v>-0.15545129924858112</v>
      </c>
      <c r="R483" s="9">
        <f t="shared" si="127"/>
        <v>1.4638946377764728</v>
      </c>
      <c r="S483" s="9">
        <f t="shared" si="128"/>
        <v>51.25</v>
      </c>
      <c r="T483">
        <f t="shared" si="129"/>
        <v>42.519999999999982</v>
      </c>
      <c r="U483" s="9">
        <f t="shared" si="130"/>
        <v>1.214532682892792</v>
      </c>
      <c r="V483" s="9">
        <f t="shared" si="131"/>
        <v>1.4490414629151316</v>
      </c>
      <c r="W483" s="9">
        <f t="shared" si="132"/>
        <v>25.365000000000009</v>
      </c>
      <c r="X483">
        <f t="shared" si="133"/>
        <v>329.49</v>
      </c>
      <c r="Y483" s="9">
        <f t="shared" si="134"/>
        <v>18.822971481013465</v>
      </c>
      <c r="Z483" s="10">
        <f t="shared" si="135"/>
        <v>0.36541072781186928</v>
      </c>
      <c r="AA483">
        <f t="shared" si="136"/>
        <v>8.7300000000000182</v>
      </c>
    </row>
    <row r="484" spans="1:27">
      <c r="A484" s="1">
        <f t="shared" si="119"/>
        <v>4005007</v>
      </c>
      <c r="B484" s="1">
        <v>7</v>
      </c>
      <c r="C484" s="1">
        <v>5</v>
      </c>
      <c r="D484" s="2">
        <v>4</v>
      </c>
      <c r="E484" s="5">
        <v>363.18</v>
      </c>
      <c r="F484" s="5">
        <v>362.71</v>
      </c>
      <c r="G484" s="5">
        <v>17.86</v>
      </c>
      <c r="H484" s="5">
        <v>367.11</v>
      </c>
      <c r="I484" s="5">
        <v>329.35</v>
      </c>
      <c r="J484" s="5">
        <v>38.35</v>
      </c>
      <c r="K484" s="6">
        <f t="shared" si="120"/>
        <v>365.14499999999998</v>
      </c>
      <c r="L484" s="6">
        <f t="shared" si="121"/>
        <v>-3.9300000000000068</v>
      </c>
      <c r="M484" s="6">
        <f t="shared" si="122"/>
        <v>346.03</v>
      </c>
      <c r="N484" s="5">
        <f t="shared" si="123"/>
        <v>21.152435438974869</v>
      </c>
      <c r="O484" s="6">
        <f t="shared" si="124"/>
        <v>33.359999999999957</v>
      </c>
      <c r="P484" s="6">
        <f t="shared" si="125"/>
        <v>42.304870877949739</v>
      </c>
      <c r="Q484" s="6">
        <f t="shared" si="126"/>
        <v>-0.64353888839936002</v>
      </c>
      <c r="R484" s="9">
        <f t="shared" si="127"/>
        <v>0.88145878302246183</v>
      </c>
      <c r="S484" s="9">
        <f t="shared" si="128"/>
        <v>37.289999999999964</v>
      </c>
      <c r="T484">
        <f t="shared" si="129"/>
        <v>33.359999999999957</v>
      </c>
      <c r="U484" s="9">
        <f t="shared" si="130"/>
        <v>0.78856167877793826</v>
      </c>
      <c r="V484" s="9">
        <f t="shared" si="131"/>
        <v>0.90367844663311248</v>
      </c>
      <c r="W484" s="9">
        <f t="shared" si="132"/>
        <v>19.115000000000009</v>
      </c>
      <c r="X484">
        <f t="shared" si="133"/>
        <v>346.03</v>
      </c>
      <c r="Y484" s="9">
        <f t="shared" si="134"/>
        <v>16.358872764240427</v>
      </c>
      <c r="Z484" s="10">
        <f t="shared" si="135"/>
        <v>0.36573350953939127</v>
      </c>
      <c r="AA484">
        <f t="shared" si="136"/>
        <v>3.9300000000000068</v>
      </c>
    </row>
    <row r="485" spans="1:27">
      <c r="A485" s="1">
        <f t="shared" si="119"/>
        <v>4008005</v>
      </c>
      <c r="B485" s="1">
        <v>5</v>
      </c>
      <c r="C485" s="1">
        <v>8</v>
      </c>
      <c r="D485" s="2">
        <v>4</v>
      </c>
      <c r="E485" s="5">
        <v>1235.6099999999999</v>
      </c>
      <c r="F485" s="5">
        <v>1221.8499999999999</v>
      </c>
      <c r="G485" s="5">
        <v>34.92</v>
      </c>
      <c r="H485" s="5">
        <v>1259.2</v>
      </c>
      <c r="I485" s="5">
        <v>1238.8699999999999</v>
      </c>
      <c r="J485" s="5">
        <v>40.57</v>
      </c>
      <c r="K485" s="6">
        <f t="shared" si="120"/>
        <v>1247.405</v>
      </c>
      <c r="L485" s="6">
        <f t="shared" si="121"/>
        <v>-23.590000000000146</v>
      </c>
      <c r="M485" s="6">
        <f t="shared" si="122"/>
        <v>1230.3599999999999</v>
      </c>
      <c r="N485" s="5">
        <f t="shared" si="123"/>
        <v>26.764394725082052</v>
      </c>
      <c r="O485" s="6">
        <f t="shared" si="124"/>
        <v>-17.019999999999982</v>
      </c>
      <c r="P485" s="6">
        <f t="shared" si="125"/>
        <v>53.528789450164105</v>
      </c>
      <c r="Q485" s="6">
        <f t="shared" si="126"/>
        <v>-0.14885486365922151</v>
      </c>
      <c r="R485" s="9">
        <f t="shared" si="127"/>
        <v>0.12273769064247018</v>
      </c>
      <c r="S485" s="9">
        <f t="shared" si="128"/>
        <v>6.5700000000001637</v>
      </c>
      <c r="T485">
        <f t="shared" si="129"/>
        <v>17.019999999999982</v>
      </c>
      <c r="U485" s="9">
        <f t="shared" si="130"/>
        <v>0.31795974044669534</v>
      </c>
      <c r="V485" s="9">
        <f t="shared" si="131"/>
        <v>0.6368535576867157</v>
      </c>
      <c r="W485" s="9">
        <f t="shared" si="132"/>
        <v>17.045000000000073</v>
      </c>
      <c r="X485">
        <f t="shared" si="133"/>
        <v>1230.3599999999999</v>
      </c>
      <c r="Y485" s="9">
        <f t="shared" si="134"/>
        <v>45.970028937249879</v>
      </c>
      <c r="Z485" s="10">
        <f t="shared" si="135"/>
        <v>0.36575401569907612</v>
      </c>
      <c r="AA485">
        <f t="shared" si="136"/>
        <v>23.590000000000146</v>
      </c>
    </row>
    <row r="486" spans="1:27">
      <c r="A486" s="1">
        <f t="shared" si="119"/>
        <v>11001001</v>
      </c>
      <c r="B486" s="1">
        <v>1</v>
      </c>
      <c r="C486" s="1">
        <v>1</v>
      </c>
      <c r="D486" s="2">
        <v>11</v>
      </c>
      <c r="E486" s="5">
        <v>883.36</v>
      </c>
      <c r="F486" s="5">
        <v>845.29</v>
      </c>
      <c r="G486" s="5">
        <v>46.28</v>
      </c>
      <c r="H486" s="5">
        <v>903.38</v>
      </c>
      <c r="I486" s="5">
        <v>950.04</v>
      </c>
      <c r="J486" s="5">
        <v>40.01</v>
      </c>
      <c r="K486" s="6">
        <f t="shared" si="120"/>
        <v>893.37</v>
      </c>
      <c r="L486" s="6">
        <f t="shared" si="121"/>
        <v>-20.019999999999982</v>
      </c>
      <c r="M486" s="6">
        <f t="shared" si="122"/>
        <v>897.66499999999996</v>
      </c>
      <c r="N486" s="5">
        <f t="shared" si="123"/>
        <v>30.588553823284943</v>
      </c>
      <c r="O486" s="6">
        <f t="shared" si="124"/>
        <v>-104.75</v>
      </c>
      <c r="P486" s="6">
        <f t="shared" si="125"/>
        <v>61.177107646569887</v>
      </c>
      <c r="Q486" s="6">
        <f t="shared" si="126"/>
        <v>0.14456066221731009</v>
      </c>
      <c r="R486" s="9">
        <f t="shared" si="127"/>
        <v>1.3849951928015136</v>
      </c>
      <c r="S486" s="9">
        <f t="shared" si="128"/>
        <v>84.730000000000018</v>
      </c>
      <c r="T486">
        <f t="shared" si="129"/>
        <v>104.75</v>
      </c>
      <c r="U486" s="9">
        <f t="shared" si="130"/>
        <v>1.712241785034327</v>
      </c>
      <c r="V486" s="9">
        <f t="shared" si="131"/>
        <v>0.14041199936462748</v>
      </c>
      <c r="W486" s="9">
        <f t="shared" si="132"/>
        <v>4.2949999999999591</v>
      </c>
      <c r="X486">
        <f t="shared" si="133"/>
        <v>897.66499999999996</v>
      </c>
      <c r="Y486" s="9">
        <f t="shared" si="134"/>
        <v>29.346434786879982</v>
      </c>
      <c r="Z486" s="10">
        <f t="shared" si="135"/>
        <v>0.36617618710123678</v>
      </c>
      <c r="AA486">
        <f t="shared" si="136"/>
        <v>20.019999999999982</v>
      </c>
    </row>
    <row r="487" spans="1:27">
      <c r="A487" s="1">
        <f t="shared" si="119"/>
        <v>9001005</v>
      </c>
      <c r="B487" s="1">
        <v>5</v>
      </c>
      <c r="C487" s="1">
        <v>1</v>
      </c>
      <c r="D487" s="2">
        <v>9</v>
      </c>
      <c r="E487" s="5">
        <v>12.63</v>
      </c>
      <c r="F487" s="5">
        <v>24.92</v>
      </c>
      <c r="G487" s="5">
        <v>48.39</v>
      </c>
      <c r="H487" s="5">
        <v>14.91</v>
      </c>
      <c r="I487" s="5">
        <v>32.04</v>
      </c>
      <c r="J487" s="5">
        <v>23.58</v>
      </c>
      <c r="K487" s="6">
        <f t="shared" si="120"/>
        <v>13.77</v>
      </c>
      <c r="L487" s="6">
        <f t="shared" si="121"/>
        <v>-2.2799999999999994</v>
      </c>
      <c r="M487" s="6">
        <f t="shared" si="122"/>
        <v>28.48</v>
      </c>
      <c r="N487" s="5">
        <f t="shared" si="123"/>
        <v>26.914719485812963</v>
      </c>
      <c r="O487" s="6">
        <f t="shared" si="124"/>
        <v>-7.1199999999999974</v>
      </c>
      <c r="P487" s="6">
        <f t="shared" si="125"/>
        <v>53.829438971625926</v>
      </c>
      <c r="Q487" s="6">
        <f t="shared" si="126"/>
        <v>0.61622393087264893</v>
      </c>
      <c r="R487" s="9">
        <f t="shared" si="127"/>
        <v>8.991362519217809E-2</v>
      </c>
      <c r="S487" s="9">
        <f t="shared" si="128"/>
        <v>4.8399999999999981</v>
      </c>
      <c r="T487">
        <f t="shared" si="129"/>
        <v>7.1199999999999974</v>
      </c>
      <c r="U487" s="9">
        <f t="shared" si="130"/>
        <v>0.13226963044799753</v>
      </c>
      <c r="V487" s="9">
        <f t="shared" si="131"/>
        <v>0.546541085362372</v>
      </c>
      <c r="W487" s="9">
        <f t="shared" si="132"/>
        <v>14.71</v>
      </c>
      <c r="X487">
        <f t="shared" si="133"/>
        <v>28.48</v>
      </c>
      <c r="Y487" s="9">
        <f t="shared" si="134"/>
        <v>1.0581570435839807</v>
      </c>
      <c r="Z487" s="10">
        <f t="shared" si="135"/>
        <v>0.36621987930750016</v>
      </c>
      <c r="AA487">
        <f t="shared" si="136"/>
        <v>2.2799999999999994</v>
      </c>
    </row>
    <row r="488" spans="1:27">
      <c r="A488" s="1">
        <f t="shared" si="119"/>
        <v>4001008</v>
      </c>
      <c r="B488" s="1">
        <v>8</v>
      </c>
      <c r="C488" s="1">
        <v>1</v>
      </c>
      <c r="D488" s="2">
        <v>4</v>
      </c>
      <c r="E488" s="5">
        <v>637.92999999999995</v>
      </c>
      <c r="F488" s="5">
        <v>679.85</v>
      </c>
      <c r="G488" s="5">
        <v>21.45</v>
      </c>
      <c r="H488" s="5">
        <v>668.93</v>
      </c>
      <c r="I488" s="5">
        <v>714.11</v>
      </c>
      <c r="J488" s="5">
        <v>28.85</v>
      </c>
      <c r="K488" s="6">
        <f t="shared" si="120"/>
        <v>653.42999999999995</v>
      </c>
      <c r="L488" s="6">
        <f t="shared" si="121"/>
        <v>-31</v>
      </c>
      <c r="M488" s="6">
        <f t="shared" si="122"/>
        <v>696.98</v>
      </c>
      <c r="N488" s="5">
        <f t="shared" si="123"/>
        <v>17.975156466634722</v>
      </c>
      <c r="O488" s="6">
        <f t="shared" si="124"/>
        <v>-34.259999999999991</v>
      </c>
      <c r="P488" s="6">
        <f t="shared" si="125"/>
        <v>35.950312933269444</v>
      </c>
      <c r="Q488" s="6">
        <f t="shared" si="126"/>
        <v>-0.28800123798286176</v>
      </c>
      <c r="R488" s="9">
        <f t="shared" si="127"/>
        <v>9.0680712739584918E-2</v>
      </c>
      <c r="S488" s="9">
        <f t="shared" si="128"/>
        <v>3.2599999999999909</v>
      </c>
      <c r="T488">
        <f t="shared" si="129"/>
        <v>34.259999999999991</v>
      </c>
      <c r="U488" s="9">
        <f t="shared" si="130"/>
        <v>0.95298196885220465</v>
      </c>
      <c r="V488" s="9">
        <f t="shared" si="131"/>
        <v>2.422788367980945</v>
      </c>
      <c r="W488" s="9">
        <f t="shared" si="132"/>
        <v>43.550000000000068</v>
      </c>
      <c r="X488">
        <f t="shared" si="133"/>
        <v>696.98</v>
      </c>
      <c r="Y488" s="9">
        <f t="shared" si="134"/>
        <v>38.774627708733789</v>
      </c>
      <c r="Z488" s="10">
        <f t="shared" si="135"/>
        <v>0.36629086802703664</v>
      </c>
      <c r="AA488">
        <f t="shared" si="136"/>
        <v>31</v>
      </c>
    </row>
    <row r="489" spans="1:27">
      <c r="A489" s="1">
        <f t="shared" si="119"/>
        <v>9004004</v>
      </c>
      <c r="B489" s="1">
        <v>4</v>
      </c>
      <c r="C489" s="1">
        <v>4</v>
      </c>
      <c r="D489" s="2">
        <v>9</v>
      </c>
      <c r="E489" s="5">
        <v>1004.8</v>
      </c>
      <c r="F489" s="5">
        <v>1046.58</v>
      </c>
      <c r="G489" s="5">
        <v>49.46</v>
      </c>
      <c r="H489" s="5">
        <v>1015.26</v>
      </c>
      <c r="I489" s="5">
        <v>1027.6300000000001</v>
      </c>
      <c r="J489" s="5">
        <v>40.83</v>
      </c>
      <c r="K489" s="6">
        <f t="shared" si="120"/>
        <v>1010.03</v>
      </c>
      <c r="L489" s="6">
        <f t="shared" si="121"/>
        <v>-10.460000000000036</v>
      </c>
      <c r="M489" s="6">
        <f t="shared" si="122"/>
        <v>1037.105</v>
      </c>
      <c r="N489" s="5">
        <f t="shared" si="123"/>
        <v>32.067820708616921</v>
      </c>
      <c r="O489" s="6">
        <f t="shared" si="124"/>
        <v>18.949999999999818</v>
      </c>
      <c r="P489" s="6">
        <f t="shared" si="125"/>
        <v>64.135641417233842</v>
      </c>
      <c r="Q489" s="6">
        <f t="shared" si="126"/>
        <v>0.18943122329675069</v>
      </c>
      <c r="R489" s="9">
        <f t="shared" si="127"/>
        <v>0.4585593805583601</v>
      </c>
      <c r="S489" s="9">
        <f t="shared" si="128"/>
        <v>29.409999999999854</v>
      </c>
      <c r="T489">
        <f t="shared" si="129"/>
        <v>18.949999999999818</v>
      </c>
      <c r="U489" s="9">
        <f t="shared" si="130"/>
        <v>0.29546753694596678</v>
      </c>
      <c r="V489" s="9">
        <f t="shared" si="131"/>
        <v>0.84430433380603076</v>
      </c>
      <c r="W489" s="9">
        <f t="shared" si="132"/>
        <v>27.075000000000045</v>
      </c>
      <c r="X489">
        <f t="shared" si="133"/>
        <v>1037.105</v>
      </c>
      <c r="Y489" s="9">
        <f t="shared" si="134"/>
        <v>32.340987852701829</v>
      </c>
      <c r="Z489" s="10">
        <f t="shared" si="135"/>
        <v>0.36679694655217621</v>
      </c>
      <c r="AA489">
        <f t="shared" si="136"/>
        <v>10.460000000000036</v>
      </c>
    </row>
    <row r="490" spans="1:27">
      <c r="A490" s="1">
        <f t="shared" si="119"/>
        <v>1004008</v>
      </c>
      <c r="B490" s="1">
        <v>8</v>
      </c>
      <c r="C490" s="1">
        <v>4</v>
      </c>
      <c r="D490" s="2">
        <v>1</v>
      </c>
      <c r="E490" s="5">
        <v>172.79</v>
      </c>
      <c r="F490" s="5">
        <v>185.24</v>
      </c>
      <c r="G490" s="5">
        <v>18.350000000000001</v>
      </c>
      <c r="H490" s="5">
        <v>170.51</v>
      </c>
      <c r="I490" s="5">
        <v>175.09</v>
      </c>
      <c r="J490" s="5">
        <v>27.32</v>
      </c>
      <c r="K490" s="6">
        <f t="shared" si="120"/>
        <v>171.64999999999998</v>
      </c>
      <c r="L490" s="6">
        <f t="shared" si="121"/>
        <v>2.2800000000000011</v>
      </c>
      <c r="M490" s="6">
        <f t="shared" si="122"/>
        <v>180.16500000000002</v>
      </c>
      <c r="N490" s="5">
        <f t="shared" si="123"/>
        <v>16.455279547914099</v>
      </c>
      <c r="O490" s="6">
        <f t="shared" si="124"/>
        <v>10.150000000000006</v>
      </c>
      <c r="P490" s="6">
        <f t="shared" si="125"/>
        <v>32.910559095828198</v>
      </c>
      <c r="Q490" s="6">
        <f t="shared" si="126"/>
        <v>-0.37822735360166859</v>
      </c>
      <c r="R490" s="9">
        <f t="shared" si="127"/>
        <v>0.23913297787145829</v>
      </c>
      <c r="S490" s="9">
        <f t="shared" si="128"/>
        <v>7.8700000000000045</v>
      </c>
      <c r="T490">
        <f t="shared" si="129"/>
        <v>10.150000000000006</v>
      </c>
      <c r="U490" s="9">
        <f t="shared" si="130"/>
        <v>0.30841165506928864</v>
      </c>
      <c r="V490" s="9">
        <f t="shared" si="131"/>
        <v>0.51746310205221768</v>
      </c>
      <c r="W490" s="9">
        <f t="shared" si="132"/>
        <v>8.5150000000000432</v>
      </c>
      <c r="X490">
        <f t="shared" si="133"/>
        <v>180.16500000000002</v>
      </c>
      <c r="Y490" s="9">
        <f t="shared" si="134"/>
        <v>10.948765681883421</v>
      </c>
      <c r="Z490" s="10">
        <f t="shared" si="135"/>
        <v>0.36688417790905076</v>
      </c>
      <c r="AA490">
        <f t="shared" si="136"/>
        <v>2.2800000000000011</v>
      </c>
    </row>
    <row r="491" spans="1:27">
      <c r="A491" s="1">
        <f t="shared" si="119"/>
        <v>10003003</v>
      </c>
      <c r="B491" s="1">
        <v>3</v>
      </c>
      <c r="C491" s="1">
        <v>3</v>
      </c>
      <c r="D491" s="2">
        <v>10</v>
      </c>
      <c r="E491" s="5">
        <v>976.89</v>
      </c>
      <c r="F491" s="5">
        <v>941.31</v>
      </c>
      <c r="G491" s="5">
        <v>47.68</v>
      </c>
      <c r="H491" s="5">
        <v>990.64</v>
      </c>
      <c r="I491" s="5">
        <v>982.81</v>
      </c>
      <c r="J491" s="5">
        <v>40.32</v>
      </c>
      <c r="K491" s="6">
        <f t="shared" si="120"/>
        <v>983.76499999999999</v>
      </c>
      <c r="L491" s="6">
        <f t="shared" si="121"/>
        <v>-13.75</v>
      </c>
      <c r="M491" s="6">
        <f t="shared" si="122"/>
        <v>962.06</v>
      </c>
      <c r="N491" s="5">
        <f t="shared" si="123"/>
        <v>31.221326044868754</v>
      </c>
      <c r="O491" s="6">
        <f t="shared" si="124"/>
        <v>-41.5</v>
      </c>
      <c r="P491" s="6">
        <f t="shared" si="125"/>
        <v>62.442652089737507</v>
      </c>
      <c r="Q491" s="6">
        <f t="shared" si="126"/>
        <v>0.16611077553378675</v>
      </c>
      <c r="R491" s="9">
        <f t="shared" si="127"/>
        <v>0.44440777371403051</v>
      </c>
      <c r="S491" s="9">
        <f t="shared" si="128"/>
        <v>27.75</v>
      </c>
      <c r="T491">
        <f t="shared" si="129"/>
        <v>41.5</v>
      </c>
      <c r="U491" s="9">
        <f t="shared" si="130"/>
        <v>0.6646098237525141</v>
      </c>
      <c r="V491" s="9">
        <f t="shared" si="131"/>
        <v>0.69519789033967927</v>
      </c>
      <c r="W491" s="9">
        <f t="shared" si="132"/>
        <v>21.705000000000041</v>
      </c>
      <c r="X491">
        <f t="shared" si="133"/>
        <v>962.06</v>
      </c>
      <c r="Y491" s="9">
        <f t="shared" si="134"/>
        <v>30.814194074185238</v>
      </c>
      <c r="Z491" s="10">
        <f t="shared" si="135"/>
        <v>0.36699999999999999</v>
      </c>
      <c r="AA491">
        <f t="shared" si="136"/>
        <v>13.75</v>
      </c>
    </row>
    <row r="492" spans="1:27">
      <c r="A492" s="1">
        <f t="shared" si="119"/>
        <v>9006002</v>
      </c>
      <c r="B492" s="1">
        <v>2</v>
      </c>
      <c r="C492" s="1">
        <v>6</v>
      </c>
      <c r="D492" s="2">
        <v>9</v>
      </c>
      <c r="E492" s="5">
        <v>190.17</v>
      </c>
      <c r="F492" s="5">
        <v>232.12</v>
      </c>
      <c r="G492" s="5">
        <v>23.86</v>
      </c>
      <c r="H492" s="5">
        <v>199.38</v>
      </c>
      <c r="I492" s="5">
        <v>254.26</v>
      </c>
      <c r="J492" s="5">
        <v>29.72</v>
      </c>
      <c r="K492" s="6">
        <f t="shared" si="120"/>
        <v>194.77499999999998</v>
      </c>
      <c r="L492" s="6">
        <f t="shared" si="121"/>
        <v>-9.210000000000008</v>
      </c>
      <c r="M492" s="6">
        <f t="shared" si="122"/>
        <v>243.19</v>
      </c>
      <c r="N492" s="5">
        <f t="shared" si="123"/>
        <v>19.056350647487573</v>
      </c>
      <c r="O492" s="6">
        <f t="shared" si="124"/>
        <v>-22.139999999999986</v>
      </c>
      <c r="P492" s="6">
        <f t="shared" si="125"/>
        <v>38.112701294975146</v>
      </c>
      <c r="Q492" s="6">
        <f t="shared" si="126"/>
        <v>-0.21615279867931358</v>
      </c>
      <c r="R492" s="9">
        <f t="shared" si="127"/>
        <v>0.33925698154868639</v>
      </c>
      <c r="S492" s="9">
        <f t="shared" si="128"/>
        <v>12.929999999999978</v>
      </c>
      <c r="T492">
        <f t="shared" si="129"/>
        <v>22.139999999999986</v>
      </c>
      <c r="U492" s="9">
        <f t="shared" si="130"/>
        <v>0.58090870622489743</v>
      </c>
      <c r="V492" s="9">
        <f t="shared" si="131"/>
        <v>2.5406228556349086</v>
      </c>
      <c r="W492" s="9">
        <f t="shared" si="132"/>
        <v>48.41500000000002</v>
      </c>
      <c r="X492">
        <f t="shared" si="133"/>
        <v>243.19</v>
      </c>
      <c r="Y492" s="9">
        <f t="shared" si="134"/>
        <v>12.761624956353469</v>
      </c>
      <c r="Z492" s="10">
        <f t="shared" si="135"/>
        <v>0.36756496024512458</v>
      </c>
      <c r="AA492">
        <f t="shared" si="136"/>
        <v>9.210000000000008</v>
      </c>
    </row>
    <row r="493" spans="1:27">
      <c r="A493" s="1">
        <f t="shared" si="119"/>
        <v>3003008</v>
      </c>
      <c r="B493" s="1">
        <v>8</v>
      </c>
      <c r="C493" s="1">
        <v>3</v>
      </c>
      <c r="D493" s="2">
        <v>3</v>
      </c>
      <c r="E493" s="5">
        <v>1717.36</v>
      </c>
      <c r="F493" s="5">
        <v>1677.93</v>
      </c>
      <c r="G493" s="5">
        <v>36.74</v>
      </c>
      <c r="H493" s="5">
        <v>1718.98</v>
      </c>
      <c r="I493" s="5">
        <v>1673.01</v>
      </c>
      <c r="J493" s="5">
        <v>49.37</v>
      </c>
      <c r="K493" s="6">
        <f t="shared" si="120"/>
        <v>1718.17</v>
      </c>
      <c r="L493" s="6">
        <f t="shared" si="121"/>
        <v>-1.6200000000001182</v>
      </c>
      <c r="M493" s="6">
        <f t="shared" si="122"/>
        <v>1675.47</v>
      </c>
      <c r="N493" s="5">
        <f t="shared" si="123"/>
        <v>30.770214900127037</v>
      </c>
      <c r="O493" s="6">
        <f t="shared" si="124"/>
        <v>4.9200000000000728</v>
      </c>
      <c r="P493" s="6">
        <f t="shared" si="125"/>
        <v>61.540429800254074</v>
      </c>
      <c r="Q493" s="6">
        <f t="shared" si="126"/>
        <v>-0.28716789828540656</v>
      </c>
      <c r="R493" s="9">
        <f t="shared" si="127"/>
        <v>0.10627160098211062</v>
      </c>
      <c r="S493" s="9">
        <f t="shared" si="128"/>
        <v>6.540000000000191</v>
      </c>
      <c r="T493">
        <f t="shared" si="129"/>
        <v>4.9200000000000728</v>
      </c>
      <c r="U493" s="9">
        <f t="shared" si="130"/>
        <v>7.9947442940669231E-2</v>
      </c>
      <c r="V493" s="9">
        <f t="shared" si="131"/>
        <v>1.3877056152709468</v>
      </c>
      <c r="W493" s="9">
        <f t="shared" si="132"/>
        <v>42.700000000000045</v>
      </c>
      <c r="X493">
        <f t="shared" si="133"/>
        <v>1675.47</v>
      </c>
      <c r="Y493" s="9">
        <f t="shared" si="134"/>
        <v>54.451033424309387</v>
      </c>
      <c r="Z493" s="10">
        <f t="shared" si="135"/>
        <v>0.36808287110377741</v>
      </c>
      <c r="AA493">
        <f t="shared" si="136"/>
        <v>1.6200000000001182</v>
      </c>
    </row>
    <row r="494" spans="1:27">
      <c r="A494" s="1">
        <f t="shared" si="119"/>
        <v>8001006</v>
      </c>
      <c r="B494" s="1">
        <v>6</v>
      </c>
      <c r="C494" s="1">
        <v>1</v>
      </c>
      <c r="D494" s="2">
        <v>8</v>
      </c>
      <c r="E494" s="5">
        <v>107.34</v>
      </c>
      <c r="F494" s="5">
        <v>117.5</v>
      </c>
      <c r="G494" s="5">
        <v>20.41</v>
      </c>
      <c r="H494" s="5">
        <v>103.93</v>
      </c>
      <c r="I494" s="5">
        <v>105.56</v>
      </c>
      <c r="J494" s="5">
        <v>23.74</v>
      </c>
      <c r="K494" s="6">
        <f t="shared" si="120"/>
        <v>105.63500000000001</v>
      </c>
      <c r="L494" s="6">
        <f t="shared" si="121"/>
        <v>3.4099999999999966</v>
      </c>
      <c r="M494" s="6">
        <f t="shared" si="122"/>
        <v>111.53</v>
      </c>
      <c r="N494" s="5">
        <f t="shared" si="123"/>
        <v>15.653719206629459</v>
      </c>
      <c r="O494" s="6">
        <f t="shared" si="124"/>
        <v>11.939999999999998</v>
      </c>
      <c r="P494" s="6">
        <f t="shared" si="125"/>
        <v>31.307438413258918</v>
      </c>
      <c r="Q494" s="6">
        <f t="shared" si="126"/>
        <v>-0.14999606695140366</v>
      </c>
      <c r="R494" s="9">
        <f t="shared" si="127"/>
        <v>0.27245921200590739</v>
      </c>
      <c r="S494" s="9">
        <f t="shared" si="128"/>
        <v>8.5300000000000011</v>
      </c>
      <c r="T494">
        <f t="shared" si="129"/>
        <v>11.939999999999998</v>
      </c>
      <c r="U494" s="9">
        <f t="shared" si="130"/>
        <v>0.38137901422632281</v>
      </c>
      <c r="V494" s="9">
        <f t="shared" si="131"/>
        <v>0.3765878205802633</v>
      </c>
      <c r="W494" s="9">
        <f t="shared" si="132"/>
        <v>5.894999999999996</v>
      </c>
      <c r="X494">
        <f t="shared" si="133"/>
        <v>111.53</v>
      </c>
      <c r="Y494" s="9">
        <f t="shared" si="134"/>
        <v>7.1248243645999647</v>
      </c>
      <c r="Z494" s="10">
        <f t="shared" si="135"/>
        <v>0.36820782175287914</v>
      </c>
      <c r="AA494">
        <f t="shared" si="136"/>
        <v>3.4099999999999966</v>
      </c>
    </row>
    <row r="495" spans="1:27">
      <c r="A495" s="1">
        <f t="shared" si="119"/>
        <v>4010002</v>
      </c>
      <c r="B495" s="1">
        <v>2</v>
      </c>
      <c r="C495" s="1">
        <v>10</v>
      </c>
      <c r="D495" s="2">
        <v>4</v>
      </c>
      <c r="E495" s="5">
        <v>29.99</v>
      </c>
      <c r="F495" s="5">
        <v>-2.72</v>
      </c>
      <c r="G495" s="5">
        <v>16.489999999999998</v>
      </c>
      <c r="H495" s="5">
        <v>32.86</v>
      </c>
      <c r="I495" s="5">
        <v>25.04</v>
      </c>
      <c r="J495" s="5">
        <v>17.43</v>
      </c>
      <c r="K495" s="6">
        <f t="shared" si="120"/>
        <v>31.424999999999997</v>
      </c>
      <c r="L495" s="6">
        <f t="shared" si="121"/>
        <v>-2.870000000000001</v>
      </c>
      <c r="M495" s="6">
        <f t="shared" si="122"/>
        <v>11.16</v>
      </c>
      <c r="N495" s="5">
        <f t="shared" si="123"/>
        <v>11.99713507467512</v>
      </c>
      <c r="O495" s="6">
        <f t="shared" si="124"/>
        <v>-27.759999999999998</v>
      </c>
      <c r="P495" s="6">
        <f t="shared" si="125"/>
        <v>23.994270149350239</v>
      </c>
      <c r="Q495" s="6">
        <f t="shared" si="126"/>
        <v>-5.538199661296634E-2</v>
      </c>
      <c r="R495" s="9">
        <f t="shared" si="127"/>
        <v>1.0373309896518779</v>
      </c>
      <c r="S495" s="9">
        <f t="shared" si="128"/>
        <v>24.889999999999997</v>
      </c>
      <c r="T495">
        <f t="shared" si="129"/>
        <v>27.759999999999998</v>
      </c>
      <c r="U495" s="9">
        <f t="shared" si="130"/>
        <v>1.1569428795795955</v>
      </c>
      <c r="V495" s="9">
        <f t="shared" si="131"/>
        <v>1.6891532748328892</v>
      </c>
      <c r="W495" s="9">
        <f t="shared" si="132"/>
        <v>20.264999999999997</v>
      </c>
      <c r="X495">
        <f t="shared" si="133"/>
        <v>11.16</v>
      </c>
      <c r="Y495" s="9">
        <f t="shared" si="134"/>
        <v>0.93022208473402646</v>
      </c>
      <c r="Z495" s="10">
        <f t="shared" si="135"/>
        <v>0.36861361884770344</v>
      </c>
      <c r="AA495">
        <f t="shared" si="136"/>
        <v>2.870000000000001</v>
      </c>
    </row>
    <row r="496" spans="1:27">
      <c r="A496" s="1">
        <f t="shared" si="119"/>
        <v>7004006</v>
      </c>
      <c r="B496" s="1">
        <v>6</v>
      </c>
      <c r="C496" s="1">
        <v>4</v>
      </c>
      <c r="D496" s="2">
        <v>7</v>
      </c>
      <c r="E496" s="5">
        <v>259.98</v>
      </c>
      <c r="F496" s="5">
        <v>300.95999999999998</v>
      </c>
      <c r="G496" s="5">
        <v>21.38</v>
      </c>
      <c r="H496" s="5">
        <v>265.49</v>
      </c>
      <c r="I496" s="5">
        <v>214.15</v>
      </c>
      <c r="J496" s="5">
        <v>25.94</v>
      </c>
      <c r="K496" s="6">
        <f t="shared" si="120"/>
        <v>262.73500000000001</v>
      </c>
      <c r="L496" s="6">
        <f t="shared" si="121"/>
        <v>-5.5099999999999909</v>
      </c>
      <c r="M496" s="6">
        <f t="shared" si="122"/>
        <v>257.55500000000001</v>
      </c>
      <c r="N496" s="5">
        <f t="shared" si="123"/>
        <v>16.807647069117081</v>
      </c>
      <c r="O496" s="6">
        <f t="shared" si="124"/>
        <v>86.809999999999974</v>
      </c>
      <c r="P496" s="6">
        <f t="shared" si="125"/>
        <v>33.615294138234162</v>
      </c>
      <c r="Q496" s="6">
        <f t="shared" si="126"/>
        <v>-0.19095707211050042</v>
      </c>
      <c r="R496" s="9">
        <f t="shared" si="127"/>
        <v>2.7463689480257991</v>
      </c>
      <c r="S496" s="9">
        <f t="shared" si="128"/>
        <v>92.319999999999965</v>
      </c>
      <c r="T496">
        <f t="shared" si="129"/>
        <v>86.809999999999974</v>
      </c>
      <c r="U496" s="9">
        <f t="shared" si="130"/>
        <v>2.5824554633678471</v>
      </c>
      <c r="V496" s="9">
        <f t="shared" si="131"/>
        <v>0.30819304919353691</v>
      </c>
      <c r="W496" s="9">
        <f t="shared" si="132"/>
        <v>5.1800000000000068</v>
      </c>
      <c r="X496">
        <f t="shared" si="133"/>
        <v>257.55500000000001</v>
      </c>
      <c r="Y496" s="9">
        <f t="shared" si="134"/>
        <v>15.323679688231909</v>
      </c>
      <c r="Z496" s="10">
        <f t="shared" si="135"/>
        <v>0.36879804771717545</v>
      </c>
      <c r="AA496">
        <f t="shared" si="136"/>
        <v>5.5099999999999909</v>
      </c>
    </row>
    <row r="497" spans="1:27">
      <c r="A497" s="1">
        <f t="shared" si="119"/>
        <v>6009002</v>
      </c>
      <c r="B497" s="1">
        <v>2</v>
      </c>
      <c r="C497" s="1">
        <v>9</v>
      </c>
      <c r="D497" s="2">
        <v>6</v>
      </c>
      <c r="E497" s="5">
        <v>69.260000000000005</v>
      </c>
      <c r="F497" s="5">
        <v>67.09</v>
      </c>
      <c r="G497" s="5">
        <v>18.29</v>
      </c>
      <c r="H497" s="5">
        <v>77.400000000000006</v>
      </c>
      <c r="I497" s="5">
        <v>61.13</v>
      </c>
      <c r="J497" s="5">
        <v>22.76</v>
      </c>
      <c r="K497" s="6">
        <f t="shared" si="120"/>
        <v>73.330000000000013</v>
      </c>
      <c r="L497" s="6">
        <f t="shared" si="121"/>
        <v>-8.14</v>
      </c>
      <c r="M497" s="6">
        <f t="shared" si="122"/>
        <v>64.11</v>
      </c>
      <c r="N497" s="5">
        <f t="shared" si="123"/>
        <v>14.599158366152482</v>
      </c>
      <c r="O497" s="6">
        <f t="shared" si="124"/>
        <v>5.9600000000000009</v>
      </c>
      <c r="P497" s="6">
        <f t="shared" si="125"/>
        <v>29.198316732304963</v>
      </c>
      <c r="Q497" s="6">
        <f t="shared" si="126"/>
        <v>-0.21523111420825519</v>
      </c>
      <c r="R497" s="9">
        <f t="shared" si="127"/>
        <v>0.48290454991878995</v>
      </c>
      <c r="S497" s="9">
        <f t="shared" si="128"/>
        <v>14.100000000000001</v>
      </c>
      <c r="T497">
        <f t="shared" si="129"/>
        <v>5.9600000000000009</v>
      </c>
      <c r="U497" s="9">
        <f t="shared" si="130"/>
        <v>0.20412135585219773</v>
      </c>
      <c r="V497" s="9">
        <f t="shared" si="131"/>
        <v>0.63154325535478706</v>
      </c>
      <c r="W497" s="9">
        <f t="shared" si="132"/>
        <v>9.2200000000000131</v>
      </c>
      <c r="X497">
        <f t="shared" si="133"/>
        <v>64.11</v>
      </c>
      <c r="Y497" s="9">
        <f t="shared" si="134"/>
        <v>4.3913490347934214</v>
      </c>
      <c r="Z497" s="10">
        <f t="shared" si="135"/>
        <v>0.36933589048452903</v>
      </c>
      <c r="AA497">
        <f t="shared" si="136"/>
        <v>8.14</v>
      </c>
    </row>
    <row r="498" spans="1:27">
      <c r="A498" s="1">
        <f t="shared" si="119"/>
        <v>4009004</v>
      </c>
      <c r="B498" s="1">
        <v>4</v>
      </c>
      <c r="C498" s="1">
        <v>9</v>
      </c>
      <c r="D498" s="2">
        <v>4</v>
      </c>
      <c r="E498" s="5">
        <v>93.79</v>
      </c>
      <c r="F498" s="5">
        <v>87.01</v>
      </c>
      <c r="G498" s="5">
        <v>15.34</v>
      </c>
      <c r="H498" s="5">
        <v>96.44</v>
      </c>
      <c r="I498" s="5">
        <v>75.17</v>
      </c>
      <c r="J498" s="5">
        <v>19.309999999999999</v>
      </c>
      <c r="K498" s="6">
        <f t="shared" si="120"/>
        <v>95.115000000000009</v>
      </c>
      <c r="L498" s="6">
        <f t="shared" si="121"/>
        <v>-2.6499999999999915</v>
      </c>
      <c r="M498" s="6">
        <f t="shared" si="122"/>
        <v>81.09</v>
      </c>
      <c r="N498" s="5">
        <f t="shared" si="123"/>
        <v>12.330771468160457</v>
      </c>
      <c r="O498" s="6">
        <f t="shared" si="124"/>
        <v>11.840000000000003</v>
      </c>
      <c r="P498" s="6">
        <f t="shared" si="125"/>
        <v>24.661542936320913</v>
      </c>
      <c r="Q498" s="6">
        <f t="shared" si="126"/>
        <v>-0.22617950886209062</v>
      </c>
      <c r="R498" s="9">
        <f t="shared" si="127"/>
        <v>0.58755447854235754</v>
      </c>
      <c r="S498" s="9">
        <f t="shared" si="128"/>
        <v>14.489999999999995</v>
      </c>
      <c r="T498">
        <f t="shared" si="129"/>
        <v>11.840000000000003</v>
      </c>
      <c r="U498" s="9">
        <f t="shared" si="130"/>
        <v>0.48009972573785492</v>
      </c>
      <c r="V498" s="9">
        <f t="shared" si="131"/>
        <v>1.1373984211948338</v>
      </c>
      <c r="W498" s="9">
        <f t="shared" si="132"/>
        <v>14.025000000000006</v>
      </c>
      <c r="X498">
        <f t="shared" si="133"/>
        <v>81.09</v>
      </c>
      <c r="Y498" s="9">
        <f t="shared" si="134"/>
        <v>6.5762308716355822</v>
      </c>
      <c r="Z498" s="10">
        <f t="shared" si="135"/>
        <v>0.36935755034925166</v>
      </c>
      <c r="AA498">
        <f t="shared" si="136"/>
        <v>2.6499999999999915</v>
      </c>
    </row>
    <row r="499" spans="1:27">
      <c r="A499" s="1">
        <f t="shared" si="119"/>
        <v>1009005</v>
      </c>
      <c r="B499" s="1">
        <v>5</v>
      </c>
      <c r="C499" s="1">
        <v>9</v>
      </c>
      <c r="D499" s="2">
        <v>1</v>
      </c>
      <c r="E499" s="5">
        <v>1101.68</v>
      </c>
      <c r="F499" s="5">
        <v>1130.67</v>
      </c>
      <c r="G499" s="5">
        <v>44.81</v>
      </c>
      <c r="H499" s="5">
        <v>1131.8699999999999</v>
      </c>
      <c r="I499" s="5">
        <v>1140.75</v>
      </c>
      <c r="J499" s="5">
        <v>33.549999999999997</v>
      </c>
      <c r="K499" s="6">
        <f t="shared" si="120"/>
        <v>1116.7750000000001</v>
      </c>
      <c r="L499" s="6">
        <f t="shared" si="121"/>
        <v>-30.189999999999827</v>
      </c>
      <c r="M499" s="6">
        <f t="shared" si="122"/>
        <v>1135.71</v>
      </c>
      <c r="N499" s="5">
        <f t="shared" si="123"/>
        <v>27.98900945013953</v>
      </c>
      <c r="O499" s="6">
        <f t="shared" si="124"/>
        <v>-10.079999999999927</v>
      </c>
      <c r="P499" s="6">
        <f t="shared" si="125"/>
        <v>55.978018900279061</v>
      </c>
      <c r="Q499" s="6">
        <f t="shared" si="126"/>
        <v>0.28157738347311262</v>
      </c>
      <c r="R499" s="9">
        <f t="shared" si="127"/>
        <v>0.35924815481277506</v>
      </c>
      <c r="S499" s="9">
        <f t="shared" si="128"/>
        <v>20.1099999999999</v>
      </c>
      <c r="T499">
        <f t="shared" si="129"/>
        <v>10.079999999999927</v>
      </c>
      <c r="U499" s="9">
        <f t="shared" si="130"/>
        <v>0.1800706812786059</v>
      </c>
      <c r="V499" s="9">
        <f t="shared" si="131"/>
        <v>0.67651554563698757</v>
      </c>
      <c r="W499" s="9">
        <f t="shared" si="132"/>
        <v>18.934999999999945</v>
      </c>
      <c r="X499">
        <f t="shared" si="133"/>
        <v>1135.71</v>
      </c>
      <c r="Y499" s="9">
        <f t="shared" si="134"/>
        <v>40.576998697406147</v>
      </c>
      <c r="Z499" s="10">
        <f t="shared" si="135"/>
        <v>0.36937379441427626</v>
      </c>
      <c r="AA499">
        <f t="shared" si="136"/>
        <v>30.189999999999827</v>
      </c>
    </row>
    <row r="500" spans="1:27">
      <c r="A500" s="1">
        <f t="shared" si="119"/>
        <v>7007004</v>
      </c>
      <c r="B500" s="1">
        <v>4</v>
      </c>
      <c r="C500" s="1">
        <v>7</v>
      </c>
      <c r="D500" s="2">
        <v>7</v>
      </c>
      <c r="E500" s="5">
        <v>255.71</v>
      </c>
      <c r="F500" s="5">
        <v>261.37</v>
      </c>
      <c r="G500" s="5">
        <v>19.55</v>
      </c>
      <c r="H500" s="5">
        <v>249.1</v>
      </c>
      <c r="I500" s="5">
        <v>237.63</v>
      </c>
      <c r="J500" s="5">
        <v>45.77</v>
      </c>
      <c r="K500" s="6">
        <f t="shared" si="120"/>
        <v>252.405</v>
      </c>
      <c r="L500" s="6">
        <f t="shared" si="121"/>
        <v>6.6100000000000136</v>
      </c>
      <c r="M500" s="6">
        <f t="shared" si="122"/>
        <v>249.5</v>
      </c>
      <c r="N500" s="5">
        <f t="shared" si="123"/>
        <v>24.885213481101584</v>
      </c>
      <c r="O500" s="6">
        <f t="shared" si="124"/>
        <v>23.740000000000009</v>
      </c>
      <c r="P500" s="6">
        <f t="shared" si="125"/>
        <v>49.770426962203167</v>
      </c>
      <c r="Q500" s="6">
        <f t="shared" si="126"/>
        <v>-0.69141075470892244</v>
      </c>
      <c r="R500" s="9">
        <f t="shared" si="127"/>
        <v>0.34418029029586023</v>
      </c>
      <c r="S500" s="9">
        <f t="shared" si="128"/>
        <v>17.129999999999995</v>
      </c>
      <c r="T500">
        <f t="shared" si="129"/>
        <v>23.740000000000009</v>
      </c>
      <c r="U500" s="9">
        <f t="shared" si="130"/>
        <v>0.47699008123898001</v>
      </c>
      <c r="V500" s="9">
        <f t="shared" si="131"/>
        <v>0.11673598871097193</v>
      </c>
      <c r="W500" s="9">
        <f t="shared" si="132"/>
        <v>2.9050000000000011</v>
      </c>
      <c r="X500">
        <f t="shared" si="133"/>
        <v>249.5</v>
      </c>
      <c r="Y500" s="9">
        <f t="shared" si="134"/>
        <v>10.026034142302061</v>
      </c>
      <c r="Z500" s="10">
        <f t="shared" si="135"/>
        <v>0.36956866750307715</v>
      </c>
      <c r="AA500">
        <f t="shared" si="136"/>
        <v>6.6100000000000136</v>
      </c>
    </row>
    <row r="501" spans="1:27">
      <c r="A501" s="1">
        <f t="shared" si="119"/>
        <v>4007006</v>
      </c>
      <c r="B501" s="1">
        <v>6</v>
      </c>
      <c r="C501" s="1">
        <v>7</v>
      </c>
      <c r="D501" s="2">
        <v>4</v>
      </c>
      <c r="E501" s="5">
        <v>2646.32</v>
      </c>
      <c r="F501" s="5">
        <v>2636.8</v>
      </c>
      <c r="G501" s="5">
        <v>65.27</v>
      </c>
      <c r="H501" s="5">
        <v>2660.82</v>
      </c>
      <c r="I501" s="5">
        <v>2641.6</v>
      </c>
      <c r="J501" s="5">
        <v>66.400000000000006</v>
      </c>
      <c r="K501" s="6">
        <f t="shared" si="120"/>
        <v>2653.57</v>
      </c>
      <c r="L501" s="6">
        <f t="shared" si="121"/>
        <v>-14.5</v>
      </c>
      <c r="M501" s="6">
        <f t="shared" si="122"/>
        <v>2639.2</v>
      </c>
      <c r="N501" s="5">
        <f t="shared" si="123"/>
        <v>46.554089240366416</v>
      </c>
      <c r="O501" s="6">
        <f t="shared" si="124"/>
        <v>-4.7999999999997272</v>
      </c>
      <c r="P501" s="6">
        <f t="shared" si="125"/>
        <v>93.108178480732832</v>
      </c>
      <c r="Q501" s="6">
        <f t="shared" si="126"/>
        <v>-1.7162858352304342E-2</v>
      </c>
      <c r="R501" s="9">
        <f t="shared" si="127"/>
        <v>0.10417989223156722</v>
      </c>
      <c r="S501" s="9">
        <f t="shared" si="128"/>
        <v>9.7000000000002728</v>
      </c>
      <c r="T501">
        <f t="shared" si="129"/>
        <v>4.7999999999997272</v>
      </c>
      <c r="U501" s="9">
        <f t="shared" si="130"/>
        <v>5.1552936362008264E-2</v>
      </c>
      <c r="V501" s="9">
        <f t="shared" si="131"/>
        <v>0.30867320646754948</v>
      </c>
      <c r="W501" s="9">
        <f t="shared" si="132"/>
        <v>14.370000000000346</v>
      </c>
      <c r="X501">
        <f t="shared" si="133"/>
        <v>2639.2</v>
      </c>
      <c r="Y501" s="9">
        <f t="shared" si="134"/>
        <v>56.691045686091641</v>
      </c>
      <c r="Z501" s="10">
        <f t="shared" si="135"/>
        <v>0.3700932314971459</v>
      </c>
      <c r="AA501">
        <f t="shared" si="136"/>
        <v>14.5</v>
      </c>
    </row>
    <row r="502" spans="1:27">
      <c r="A502" s="1">
        <f t="shared" ref="A502:A565" si="137">1000000*D502+1000*C502+ABS(B502)</f>
        <v>3010003</v>
      </c>
      <c r="B502" s="1">
        <v>3</v>
      </c>
      <c r="C502" s="1">
        <v>10</v>
      </c>
      <c r="D502" s="2">
        <v>3</v>
      </c>
      <c r="E502" s="5">
        <v>917.61</v>
      </c>
      <c r="F502" s="5">
        <v>897.36</v>
      </c>
      <c r="G502" s="5">
        <v>32.700000000000003</v>
      </c>
      <c r="H502" s="5">
        <v>922.72</v>
      </c>
      <c r="I502" s="5">
        <v>925.01</v>
      </c>
      <c r="J502" s="5">
        <v>37.299999999999997</v>
      </c>
      <c r="K502" s="6">
        <f t="shared" ref="K502:K565" si="138" xml:space="preserve"> 0.5*(E502+H502)</f>
        <v>920.16499999999996</v>
      </c>
      <c r="L502" s="6">
        <f t="shared" ref="L502:L565" si="139">E502-H502</f>
        <v>-5.1100000000000136</v>
      </c>
      <c r="M502" s="6">
        <f t="shared" ref="M502:M565" si="140">0.5*(F502+I502)</f>
        <v>911.18499999999995</v>
      </c>
      <c r="N502" s="5">
        <f t="shared" ref="N502:N565" si="141">0.5*P502</f>
        <v>24.802116845140457</v>
      </c>
      <c r="O502" s="6">
        <f t="shared" ref="O502:O565" si="142">F502-I502</f>
        <v>-27.649999999999977</v>
      </c>
      <c r="P502" s="6">
        <f t="shared" ref="P502:P565" si="143">SQRT(G502*G502+J502*J502)</f>
        <v>49.604233690280914</v>
      </c>
      <c r="Q502" s="6">
        <f t="shared" ref="Q502:Q565" si="144">(G502*G502-J502*J502)/(G502*G502+J502*J502)</f>
        <v>-0.13086345495777399</v>
      </c>
      <c r="R502" s="9">
        <f t="shared" ref="R502:R565" si="145">ABS(O502-L502)/P502</f>
        <v>0.45439669808700794</v>
      </c>
      <c r="S502" s="9">
        <f t="shared" ref="S502:S565" si="146">ABS(O502-L502)</f>
        <v>22.539999999999964</v>
      </c>
      <c r="T502">
        <f t="shared" ref="T502:T565" si="147">ABS(O502)</f>
        <v>27.649999999999977</v>
      </c>
      <c r="U502" s="9">
        <f t="shared" ref="U502:U565" si="148">ABS(O502)/P502</f>
        <v>0.55741209858499463</v>
      </c>
      <c r="V502" s="9">
        <f t="shared" ref="V502:V565" si="149">ABS(M502-K502)/N502</f>
        <v>0.36206586946063407</v>
      </c>
      <c r="W502" s="9">
        <f t="shared" ref="W502:W565" si="150">ABS(M502-K502)</f>
        <v>8.9800000000000182</v>
      </c>
      <c r="X502">
        <f t="shared" ref="X502:X565" si="151">ABS(M502)</f>
        <v>911.18499999999995</v>
      </c>
      <c r="Y502" s="9">
        <f t="shared" ref="Y502:Y565" si="152">ABS(M502)/N502</f>
        <v>36.73819479559991</v>
      </c>
      <c r="Z502" s="10">
        <f t="shared" ref="Z502:Z565" si="153">SQRT(0.001808*B502*B502+0.001113*C502*C502+0.001084*D502*D502)</f>
        <v>0.3705779270275012</v>
      </c>
      <c r="AA502">
        <f t="shared" si="136"/>
        <v>5.1100000000000136</v>
      </c>
    </row>
    <row r="503" spans="1:27">
      <c r="A503" s="1">
        <f t="shared" si="137"/>
        <v>1008006</v>
      </c>
      <c r="B503" s="1">
        <v>6</v>
      </c>
      <c r="C503" s="1">
        <v>8</v>
      </c>
      <c r="D503" s="2">
        <v>1</v>
      </c>
      <c r="E503" s="5">
        <v>213.76</v>
      </c>
      <c r="F503" s="5">
        <v>220.89</v>
      </c>
      <c r="G503" s="5">
        <v>29.54</v>
      </c>
      <c r="H503" s="5">
        <v>206.76</v>
      </c>
      <c r="I503" s="5">
        <v>195.35</v>
      </c>
      <c r="J503" s="5">
        <v>22.72</v>
      </c>
      <c r="K503" s="6">
        <f t="shared" si="138"/>
        <v>210.26</v>
      </c>
      <c r="L503" s="6">
        <f t="shared" si="139"/>
        <v>7</v>
      </c>
      <c r="M503" s="6">
        <f t="shared" si="140"/>
        <v>208.12</v>
      </c>
      <c r="N503" s="5">
        <f t="shared" si="141"/>
        <v>18.63337060222868</v>
      </c>
      <c r="O503" s="6">
        <f t="shared" si="142"/>
        <v>25.539999999999992</v>
      </c>
      <c r="P503" s="6">
        <f t="shared" si="143"/>
        <v>37.266741204457361</v>
      </c>
      <c r="Q503" s="6">
        <f t="shared" si="144"/>
        <v>0.25663208070218385</v>
      </c>
      <c r="R503" s="9">
        <f t="shared" si="145"/>
        <v>0.49749453267951638</v>
      </c>
      <c r="S503" s="9">
        <f t="shared" si="146"/>
        <v>18.539999999999992</v>
      </c>
      <c r="T503">
        <f t="shared" si="147"/>
        <v>25.539999999999992</v>
      </c>
      <c r="U503" s="9">
        <f t="shared" si="148"/>
        <v>0.68532957738052047</v>
      </c>
      <c r="V503" s="9">
        <f t="shared" si="149"/>
        <v>0.11484771304575607</v>
      </c>
      <c r="W503" s="9">
        <f t="shared" si="150"/>
        <v>2.1399999999999864</v>
      </c>
      <c r="X503">
        <f t="shared" si="151"/>
        <v>208.12</v>
      </c>
      <c r="Y503" s="9">
        <f t="shared" si="152"/>
        <v>11.169208429477994</v>
      </c>
      <c r="Z503" s="10">
        <f t="shared" si="153"/>
        <v>0.37068045537902317</v>
      </c>
      <c r="AA503">
        <f t="shared" ref="AA503:AA566" si="154">ABS(L503)</f>
        <v>7</v>
      </c>
    </row>
    <row r="504" spans="1:27">
      <c r="A504" s="1">
        <f t="shared" si="137"/>
        <v>11002001</v>
      </c>
      <c r="B504" s="1">
        <v>1</v>
      </c>
      <c r="C504" s="1">
        <v>2</v>
      </c>
      <c r="D504" s="2">
        <v>11</v>
      </c>
      <c r="E504" s="5">
        <v>1398.82</v>
      </c>
      <c r="F504" s="5">
        <v>1448.8</v>
      </c>
      <c r="G504" s="5">
        <v>94.3</v>
      </c>
      <c r="H504" s="5">
        <v>1406.53</v>
      </c>
      <c r="I504" s="5">
        <v>1429.87</v>
      </c>
      <c r="J504" s="5">
        <v>53.84</v>
      </c>
      <c r="K504" s="6">
        <f t="shared" si="138"/>
        <v>1402.675</v>
      </c>
      <c r="L504" s="6">
        <f t="shared" si="139"/>
        <v>-7.7100000000000364</v>
      </c>
      <c r="M504" s="6">
        <f t="shared" si="140"/>
        <v>1439.335</v>
      </c>
      <c r="N504" s="5">
        <f t="shared" si="141"/>
        <v>54.293727998729281</v>
      </c>
      <c r="O504" s="6">
        <f t="shared" si="142"/>
        <v>18.930000000000064</v>
      </c>
      <c r="P504" s="6">
        <f t="shared" si="143"/>
        <v>108.58745599745856</v>
      </c>
      <c r="Q504" s="6">
        <f t="shared" si="144"/>
        <v>0.50832199468561201</v>
      </c>
      <c r="R504" s="9">
        <f t="shared" si="145"/>
        <v>0.24533220486004936</v>
      </c>
      <c r="S504" s="9">
        <f t="shared" si="146"/>
        <v>26.6400000000001</v>
      </c>
      <c r="T504">
        <f t="shared" si="147"/>
        <v>18.930000000000064</v>
      </c>
      <c r="U504" s="9">
        <f t="shared" si="148"/>
        <v>0.17432952845348096</v>
      </c>
      <c r="V504" s="9">
        <f t="shared" si="149"/>
        <v>0.67521611337608078</v>
      </c>
      <c r="W504" s="9">
        <f t="shared" si="150"/>
        <v>36.660000000000082</v>
      </c>
      <c r="X504">
        <f t="shared" si="151"/>
        <v>1439.335</v>
      </c>
      <c r="Y504" s="9">
        <f t="shared" si="152"/>
        <v>26.510152333501338</v>
      </c>
      <c r="Z504" s="10">
        <f t="shared" si="153"/>
        <v>0.37070743181112509</v>
      </c>
      <c r="AA504">
        <f t="shared" si="154"/>
        <v>7.7100000000000364</v>
      </c>
    </row>
    <row r="505" spans="1:27">
      <c r="A505" s="1">
        <f t="shared" si="137"/>
        <v>9002005</v>
      </c>
      <c r="B505" s="1">
        <v>5</v>
      </c>
      <c r="C505" s="1">
        <v>2</v>
      </c>
      <c r="D505" s="2">
        <v>9</v>
      </c>
      <c r="E505" s="5">
        <v>1440.96</v>
      </c>
      <c r="F505" s="5">
        <v>1409.21</v>
      </c>
      <c r="G505" s="5">
        <v>51.36</v>
      </c>
      <c r="H505" s="5">
        <v>1469.48</v>
      </c>
      <c r="I505" s="5">
        <v>1400.29</v>
      </c>
      <c r="J505" s="5">
        <v>58.21</v>
      </c>
      <c r="K505" s="6">
        <f t="shared" si="138"/>
        <v>1455.22</v>
      </c>
      <c r="L505" s="6">
        <f t="shared" si="139"/>
        <v>-28.519999999999982</v>
      </c>
      <c r="M505" s="6">
        <f t="shared" si="140"/>
        <v>1404.75</v>
      </c>
      <c r="N505" s="5">
        <f t="shared" si="141"/>
        <v>38.814474426430152</v>
      </c>
      <c r="O505" s="6">
        <f t="shared" si="142"/>
        <v>8.9200000000000728</v>
      </c>
      <c r="P505" s="6">
        <f t="shared" si="143"/>
        <v>77.628948852860304</v>
      </c>
      <c r="Q505" s="6">
        <f t="shared" si="144"/>
        <v>-0.1245474447914465</v>
      </c>
      <c r="R505" s="9">
        <f t="shared" si="145"/>
        <v>0.48229430583898142</v>
      </c>
      <c r="S505" s="9">
        <f t="shared" si="146"/>
        <v>37.440000000000055</v>
      </c>
      <c r="T505">
        <f t="shared" si="147"/>
        <v>8.9200000000000728</v>
      </c>
      <c r="U505" s="9">
        <f t="shared" si="148"/>
        <v>0.11490558782274955</v>
      </c>
      <c r="V505" s="9">
        <f t="shared" si="149"/>
        <v>1.3002881204964407</v>
      </c>
      <c r="W505" s="9">
        <f t="shared" si="150"/>
        <v>50.470000000000027</v>
      </c>
      <c r="X505">
        <f t="shared" si="151"/>
        <v>1404.75</v>
      </c>
      <c r="Y505" s="9">
        <f t="shared" si="152"/>
        <v>36.191395626458771</v>
      </c>
      <c r="Z505" s="10">
        <f t="shared" si="153"/>
        <v>0.3707505900197598</v>
      </c>
      <c r="AA505">
        <f t="shared" si="154"/>
        <v>28.519999999999982</v>
      </c>
    </row>
    <row r="506" spans="1:27">
      <c r="A506" s="1">
        <f t="shared" si="137"/>
        <v>4002008</v>
      </c>
      <c r="B506" s="1">
        <v>8</v>
      </c>
      <c r="C506" s="1">
        <v>2</v>
      </c>
      <c r="D506" s="2">
        <v>4</v>
      </c>
      <c r="E506" s="5">
        <v>649.47</v>
      </c>
      <c r="F506" s="5">
        <v>645.89</v>
      </c>
      <c r="G506" s="5">
        <v>22.09</v>
      </c>
      <c r="H506" s="5">
        <v>642.86</v>
      </c>
      <c r="I506" s="5">
        <v>616.29999999999995</v>
      </c>
      <c r="J506" s="5">
        <v>23.86</v>
      </c>
      <c r="K506" s="6">
        <f t="shared" si="138"/>
        <v>646.16499999999996</v>
      </c>
      <c r="L506" s="6">
        <f t="shared" si="139"/>
        <v>6.6100000000000136</v>
      </c>
      <c r="M506" s="6">
        <f t="shared" si="140"/>
        <v>631.09500000000003</v>
      </c>
      <c r="N506" s="5">
        <f t="shared" si="141"/>
        <v>16.257826576759882</v>
      </c>
      <c r="O506" s="6">
        <f t="shared" si="142"/>
        <v>29.590000000000032</v>
      </c>
      <c r="P506" s="6">
        <f t="shared" si="143"/>
        <v>32.515653153519764</v>
      </c>
      <c r="Q506" s="6">
        <f t="shared" si="144"/>
        <v>-7.6926118143966715E-2</v>
      </c>
      <c r="R506" s="9">
        <f t="shared" si="145"/>
        <v>0.70673653367816391</v>
      </c>
      <c r="S506" s="9">
        <f t="shared" si="146"/>
        <v>22.980000000000018</v>
      </c>
      <c r="T506">
        <f t="shared" si="147"/>
        <v>29.590000000000032</v>
      </c>
      <c r="U506" s="9">
        <f t="shared" si="148"/>
        <v>0.91002323897027315</v>
      </c>
      <c r="V506" s="9">
        <f t="shared" si="149"/>
        <v>0.92693816906265247</v>
      </c>
      <c r="W506" s="9">
        <f t="shared" si="150"/>
        <v>15.069999999999936</v>
      </c>
      <c r="X506">
        <f t="shared" si="151"/>
        <v>631.09500000000003</v>
      </c>
      <c r="Y506" s="9">
        <f t="shared" si="152"/>
        <v>38.817919296920849</v>
      </c>
      <c r="Z506" s="10">
        <f t="shared" si="153"/>
        <v>0.3708207113956824</v>
      </c>
      <c r="AA506">
        <f t="shared" si="154"/>
        <v>6.6100000000000136</v>
      </c>
    </row>
    <row r="507" spans="1:27">
      <c r="A507" s="1">
        <f t="shared" si="137"/>
        <v>1011001</v>
      </c>
      <c r="B507" s="1">
        <v>1</v>
      </c>
      <c r="C507" s="1">
        <v>11</v>
      </c>
      <c r="D507" s="2">
        <v>1</v>
      </c>
      <c r="E507" s="5">
        <v>347.19</v>
      </c>
      <c r="F507" s="5">
        <v>320.04000000000002</v>
      </c>
      <c r="G507" s="5">
        <v>21.79</v>
      </c>
      <c r="H507" s="5">
        <v>351.65</v>
      </c>
      <c r="I507" s="5">
        <v>327.39999999999998</v>
      </c>
      <c r="J507" s="5">
        <v>17.89</v>
      </c>
      <c r="K507" s="6">
        <f t="shared" si="138"/>
        <v>349.41999999999996</v>
      </c>
      <c r="L507" s="6">
        <f t="shared" si="139"/>
        <v>-4.4599999999999795</v>
      </c>
      <c r="M507" s="6">
        <f t="shared" si="140"/>
        <v>323.72000000000003</v>
      </c>
      <c r="N507" s="5">
        <f t="shared" si="141"/>
        <v>14.096597107103543</v>
      </c>
      <c r="O507" s="6">
        <f t="shared" si="142"/>
        <v>-7.3599999999999568</v>
      </c>
      <c r="P507" s="6">
        <f t="shared" si="143"/>
        <v>28.193194214207086</v>
      </c>
      <c r="Q507" s="6">
        <f t="shared" si="144"/>
        <v>0.1946918197278954</v>
      </c>
      <c r="R507" s="9">
        <f t="shared" si="145"/>
        <v>0.10286170406823261</v>
      </c>
      <c r="S507" s="9">
        <f t="shared" si="146"/>
        <v>2.8999999999999773</v>
      </c>
      <c r="T507">
        <f t="shared" si="147"/>
        <v>7.3599999999999568</v>
      </c>
      <c r="U507" s="9">
        <f t="shared" si="148"/>
        <v>0.2610559110145495</v>
      </c>
      <c r="V507" s="9">
        <f t="shared" si="149"/>
        <v>1.8231350307266152</v>
      </c>
      <c r="W507" s="9">
        <f t="shared" si="150"/>
        <v>25.699999999999932</v>
      </c>
      <c r="X507">
        <f t="shared" si="151"/>
        <v>323.72000000000003</v>
      </c>
      <c r="Y507" s="9">
        <f t="shared" si="152"/>
        <v>22.964407476530017</v>
      </c>
      <c r="Z507" s="10">
        <f t="shared" si="153"/>
        <v>0.37089755998118945</v>
      </c>
      <c r="AA507">
        <f t="shared" si="154"/>
        <v>4.4599999999999795</v>
      </c>
    </row>
    <row r="508" spans="1:27">
      <c r="A508" s="1">
        <f t="shared" si="137"/>
        <v>6003007</v>
      </c>
      <c r="B508" s="1">
        <v>7</v>
      </c>
      <c r="C508" s="1">
        <v>3</v>
      </c>
      <c r="D508" s="2">
        <v>6</v>
      </c>
      <c r="E508" s="5">
        <v>1396.75</v>
      </c>
      <c r="F508" s="5">
        <v>1408.96</v>
      </c>
      <c r="G508" s="5">
        <v>41.25</v>
      </c>
      <c r="H508" s="5">
        <v>1385.1</v>
      </c>
      <c r="I508" s="5">
        <v>1426.98</v>
      </c>
      <c r="J508" s="5">
        <v>69.28</v>
      </c>
      <c r="K508" s="6">
        <f t="shared" si="138"/>
        <v>1390.925</v>
      </c>
      <c r="L508" s="6">
        <f t="shared" si="139"/>
        <v>11.650000000000091</v>
      </c>
      <c r="M508" s="6">
        <f t="shared" si="140"/>
        <v>1417.97</v>
      </c>
      <c r="N508" s="5">
        <f t="shared" si="141"/>
        <v>40.315260448123112</v>
      </c>
      <c r="O508" s="6">
        <f t="shared" si="142"/>
        <v>-18.019999999999982</v>
      </c>
      <c r="P508" s="6">
        <f t="shared" si="143"/>
        <v>80.630520896246225</v>
      </c>
      <c r="Q508" s="6">
        <f t="shared" si="144"/>
        <v>-0.47654546044918622</v>
      </c>
      <c r="R508" s="9">
        <f t="shared" si="145"/>
        <v>0.36797480247186853</v>
      </c>
      <c r="S508" s="9">
        <f t="shared" si="146"/>
        <v>29.670000000000073</v>
      </c>
      <c r="T508">
        <f t="shared" si="147"/>
        <v>18.019999999999982</v>
      </c>
      <c r="U508" s="9">
        <f t="shared" si="148"/>
        <v>0.22348857231355065</v>
      </c>
      <c r="V508" s="9">
        <f t="shared" si="149"/>
        <v>0.67083778448612652</v>
      </c>
      <c r="W508" s="9">
        <f t="shared" si="150"/>
        <v>27.045000000000073</v>
      </c>
      <c r="X508">
        <f t="shared" si="151"/>
        <v>1417.97</v>
      </c>
      <c r="Y508" s="9">
        <f t="shared" si="152"/>
        <v>35.172041163534487</v>
      </c>
      <c r="Z508" s="10">
        <f t="shared" si="153"/>
        <v>0.37098921817217273</v>
      </c>
      <c r="AA508">
        <f t="shared" si="154"/>
        <v>11.650000000000091</v>
      </c>
    </row>
    <row r="509" spans="1:27">
      <c r="A509" s="1">
        <f t="shared" si="137"/>
        <v>2004008</v>
      </c>
      <c r="B509" s="1">
        <v>8</v>
      </c>
      <c r="C509" s="1">
        <v>4</v>
      </c>
      <c r="D509" s="2">
        <v>2</v>
      </c>
      <c r="E509" s="5">
        <v>688.23</v>
      </c>
      <c r="F509" s="5">
        <v>693.52</v>
      </c>
      <c r="G509" s="5">
        <v>30.14</v>
      </c>
      <c r="H509" s="5">
        <v>662.62</v>
      </c>
      <c r="I509" s="5">
        <v>702.97</v>
      </c>
      <c r="J509" s="5">
        <v>28.68</v>
      </c>
      <c r="K509" s="6">
        <f t="shared" si="138"/>
        <v>675.42499999999995</v>
      </c>
      <c r="L509" s="6">
        <f t="shared" si="139"/>
        <v>25.610000000000014</v>
      </c>
      <c r="M509" s="6">
        <f t="shared" si="140"/>
        <v>698.245</v>
      </c>
      <c r="N509" s="5">
        <f t="shared" si="141"/>
        <v>20.802415725102698</v>
      </c>
      <c r="O509" s="6">
        <f t="shared" si="142"/>
        <v>-9.4500000000000455</v>
      </c>
      <c r="P509" s="6">
        <f t="shared" si="143"/>
        <v>41.604831450205396</v>
      </c>
      <c r="Q509" s="6">
        <f t="shared" si="144"/>
        <v>4.9612412057572684E-2</v>
      </c>
      <c r="R509" s="9">
        <f t="shared" si="145"/>
        <v>0.84269059092239096</v>
      </c>
      <c r="S509" s="9">
        <f t="shared" si="146"/>
        <v>35.060000000000059</v>
      </c>
      <c r="T509">
        <f t="shared" si="147"/>
        <v>9.4500000000000455</v>
      </c>
      <c r="U509" s="9">
        <f t="shared" si="148"/>
        <v>0.22713708169471247</v>
      </c>
      <c r="V509" s="9">
        <f t="shared" si="149"/>
        <v>1.0969879797403863</v>
      </c>
      <c r="W509" s="9">
        <f t="shared" si="150"/>
        <v>22.82000000000005</v>
      </c>
      <c r="X509">
        <f t="shared" si="151"/>
        <v>698.245</v>
      </c>
      <c r="Y509" s="9">
        <f t="shared" si="152"/>
        <v>33.565572827073808</v>
      </c>
      <c r="Z509" s="10">
        <f t="shared" si="153"/>
        <v>0.37128964434791339</v>
      </c>
      <c r="AA509">
        <f t="shared" si="154"/>
        <v>25.610000000000014</v>
      </c>
    </row>
    <row r="510" spans="1:27">
      <c r="A510" s="1">
        <f t="shared" si="137"/>
        <v>10005001</v>
      </c>
      <c r="B510" s="1">
        <v>1</v>
      </c>
      <c r="C510" s="1">
        <v>5</v>
      </c>
      <c r="D510" s="2">
        <v>10</v>
      </c>
      <c r="E510" s="5">
        <v>657.46</v>
      </c>
      <c r="F510" s="5">
        <v>690.36</v>
      </c>
      <c r="G510" s="5">
        <v>46.5</v>
      </c>
      <c r="H510" s="5">
        <v>633.24</v>
      </c>
      <c r="I510" s="5">
        <v>606.82000000000005</v>
      </c>
      <c r="J510" s="5">
        <v>69.41</v>
      </c>
      <c r="K510" s="6">
        <f t="shared" si="138"/>
        <v>645.35</v>
      </c>
      <c r="L510" s="6">
        <f t="shared" si="139"/>
        <v>24.220000000000027</v>
      </c>
      <c r="M510" s="6">
        <f t="shared" si="140"/>
        <v>648.59</v>
      </c>
      <c r="N510" s="5">
        <f t="shared" si="141"/>
        <v>41.773191462946663</v>
      </c>
      <c r="O510" s="6">
        <f t="shared" si="142"/>
        <v>83.539999999999964</v>
      </c>
      <c r="P510" s="6">
        <f t="shared" si="143"/>
        <v>83.546382925893326</v>
      </c>
      <c r="Q510" s="6">
        <f t="shared" si="144"/>
        <v>-0.38044395742743825</v>
      </c>
      <c r="R510" s="9">
        <f t="shared" si="145"/>
        <v>0.71002475418495981</v>
      </c>
      <c r="S510" s="9">
        <f t="shared" si="146"/>
        <v>59.319999999999936</v>
      </c>
      <c r="T510">
        <f t="shared" si="147"/>
        <v>83.539999999999964</v>
      </c>
      <c r="U510" s="9">
        <f t="shared" si="148"/>
        <v>0.99992360021260263</v>
      </c>
      <c r="V510" s="9">
        <f t="shared" si="149"/>
        <v>7.756170612135127E-2</v>
      </c>
      <c r="W510" s="9">
        <f t="shared" si="150"/>
        <v>3.2400000000000091</v>
      </c>
      <c r="X510">
        <f t="shared" si="151"/>
        <v>648.59</v>
      </c>
      <c r="Y510" s="9">
        <f t="shared" si="152"/>
        <v>15.526465115199718</v>
      </c>
      <c r="Z510" s="10">
        <f t="shared" si="153"/>
        <v>0.37152792627203679</v>
      </c>
      <c r="AA510">
        <f t="shared" si="154"/>
        <v>24.220000000000027</v>
      </c>
    </row>
    <row r="511" spans="1:27">
      <c r="A511" s="1">
        <f t="shared" si="137"/>
        <v>8006004</v>
      </c>
      <c r="B511" s="1">
        <v>4</v>
      </c>
      <c r="C511" s="1">
        <v>6</v>
      </c>
      <c r="D511" s="2">
        <v>8</v>
      </c>
      <c r="E511" s="5">
        <v>50.17</v>
      </c>
      <c r="F511" s="5">
        <v>44.16</v>
      </c>
      <c r="G511" s="5">
        <v>19.97</v>
      </c>
      <c r="H511" s="5">
        <v>55.12</v>
      </c>
      <c r="I511" s="5">
        <v>82.96</v>
      </c>
      <c r="J511" s="5">
        <v>26.12</v>
      </c>
      <c r="K511" s="6">
        <f t="shared" si="138"/>
        <v>52.644999999999996</v>
      </c>
      <c r="L511" s="6">
        <f t="shared" si="139"/>
        <v>-4.9499999999999957</v>
      </c>
      <c r="M511" s="6">
        <f t="shared" si="140"/>
        <v>63.559999999999995</v>
      </c>
      <c r="N511" s="5">
        <f t="shared" si="141"/>
        <v>16.439702704124549</v>
      </c>
      <c r="O511" s="6">
        <f t="shared" si="142"/>
        <v>-38.799999999999997</v>
      </c>
      <c r="P511" s="6">
        <f t="shared" si="143"/>
        <v>32.879405408249099</v>
      </c>
      <c r="Q511" s="6">
        <f t="shared" si="144"/>
        <v>-0.26220074033215512</v>
      </c>
      <c r="R511" s="9">
        <f t="shared" si="145"/>
        <v>1.0295198340632823</v>
      </c>
      <c r="S511" s="9">
        <f t="shared" si="146"/>
        <v>33.85</v>
      </c>
      <c r="T511">
        <f t="shared" si="147"/>
        <v>38.799999999999997</v>
      </c>
      <c r="U511" s="9">
        <f t="shared" si="148"/>
        <v>1.1800700018214285</v>
      </c>
      <c r="V511" s="9">
        <f t="shared" si="149"/>
        <v>0.66394144690107681</v>
      </c>
      <c r="W511" s="9">
        <f t="shared" si="150"/>
        <v>10.914999999999999</v>
      </c>
      <c r="X511">
        <f t="shared" si="151"/>
        <v>63.559999999999995</v>
      </c>
      <c r="Y511" s="9">
        <f t="shared" si="152"/>
        <v>3.8662499647304118</v>
      </c>
      <c r="Z511" s="10">
        <f t="shared" si="153"/>
        <v>0.37198387061806859</v>
      </c>
      <c r="AA511">
        <f t="shared" si="154"/>
        <v>4.9499999999999957</v>
      </c>
    </row>
    <row r="512" spans="1:27">
      <c r="A512" s="1">
        <f t="shared" si="137"/>
        <v>7006005</v>
      </c>
      <c r="B512" s="1">
        <v>5</v>
      </c>
      <c r="C512" s="1">
        <v>6</v>
      </c>
      <c r="D512" s="2">
        <v>7</v>
      </c>
      <c r="E512" s="5">
        <v>140.28</v>
      </c>
      <c r="F512" s="5">
        <v>150.35</v>
      </c>
      <c r="G512" s="5">
        <v>20.34</v>
      </c>
      <c r="H512" s="5">
        <v>131.55000000000001</v>
      </c>
      <c r="I512" s="5">
        <v>108.39</v>
      </c>
      <c r="J512" s="5">
        <v>56.99</v>
      </c>
      <c r="K512" s="6">
        <f t="shared" si="138"/>
        <v>135.91500000000002</v>
      </c>
      <c r="L512" s="6">
        <f t="shared" si="139"/>
        <v>8.7299999999999898</v>
      </c>
      <c r="M512" s="6">
        <f t="shared" si="140"/>
        <v>129.37</v>
      </c>
      <c r="N512" s="5">
        <f t="shared" si="141"/>
        <v>30.255477603237402</v>
      </c>
      <c r="O512" s="6">
        <f t="shared" si="142"/>
        <v>41.959999999999994</v>
      </c>
      <c r="P512" s="6">
        <f t="shared" si="143"/>
        <v>60.510955206474804</v>
      </c>
      <c r="Q512" s="6">
        <f t="shared" si="144"/>
        <v>-0.77402318897844991</v>
      </c>
      <c r="R512" s="9">
        <f t="shared" si="145"/>
        <v>0.54915675825332733</v>
      </c>
      <c r="S512" s="9">
        <f t="shared" si="146"/>
        <v>33.230000000000004</v>
      </c>
      <c r="T512">
        <f t="shared" si="147"/>
        <v>41.959999999999994</v>
      </c>
      <c r="U512" s="9">
        <f t="shared" si="148"/>
        <v>0.69342815456845053</v>
      </c>
      <c r="V512" s="9">
        <f t="shared" si="149"/>
        <v>0.21632446480698381</v>
      </c>
      <c r="W512" s="9">
        <f t="shared" si="150"/>
        <v>6.5450000000000159</v>
      </c>
      <c r="X512">
        <f t="shared" si="151"/>
        <v>129.37</v>
      </c>
      <c r="Y512" s="9">
        <f t="shared" si="152"/>
        <v>4.2759199407302413</v>
      </c>
      <c r="Z512" s="10">
        <f t="shared" si="153"/>
        <v>0.372</v>
      </c>
      <c r="AA512">
        <f t="shared" si="154"/>
        <v>8.7299999999999898</v>
      </c>
    </row>
    <row r="513" spans="1:27">
      <c r="A513" s="1">
        <f t="shared" si="137"/>
        <v>3006007</v>
      </c>
      <c r="B513" s="1">
        <v>7</v>
      </c>
      <c r="C513" s="1">
        <v>6</v>
      </c>
      <c r="D513" s="2">
        <v>3</v>
      </c>
      <c r="E513" s="5">
        <v>407.41</v>
      </c>
      <c r="F513" s="5">
        <v>382.72</v>
      </c>
      <c r="G513" s="5">
        <v>21.09</v>
      </c>
      <c r="H513" s="5">
        <v>402.67</v>
      </c>
      <c r="I513" s="5">
        <v>355.99</v>
      </c>
      <c r="J513" s="5">
        <v>49.33</v>
      </c>
      <c r="K513" s="6">
        <f t="shared" si="138"/>
        <v>405.04</v>
      </c>
      <c r="L513" s="6">
        <f t="shared" si="139"/>
        <v>4.7400000000000091</v>
      </c>
      <c r="M513" s="6">
        <f t="shared" si="140"/>
        <v>369.35500000000002</v>
      </c>
      <c r="N513" s="5">
        <f t="shared" si="141"/>
        <v>26.824601581384204</v>
      </c>
      <c r="O513" s="6">
        <f t="shared" si="142"/>
        <v>26.730000000000018</v>
      </c>
      <c r="P513" s="6">
        <f t="shared" si="143"/>
        <v>53.649203162768409</v>
      </c>
      <c r="Q513" s="6">
        <f t="shared" si="144"/>
        <v>-0.69093017704935344</v>
      </c>
      <c r="R513" s="9">
        <f t="shared" si="145"/>
        <v>0.40988493218219274</v>
      </c>
      <c r="S513" s="9">
        <f t="shared" si="146"/>
        <v>21.990000000000009</v>
      </c>
      <c r="T513">
        <f t="shared" si="147"/>
        <v>26.730000000000018</v>
      </c>
      <c r="U513" s="9">
        <f t="shared" si="148"/>
        <v>0.49823666381218801</v>
      </c>
      <c r="V513" s="9">
        <f t="shared" si="149"/>
        <v>1.3303086680237874</v>
      </c>
      <c r="W513" s="9">
        <f t="shared" si="150"/>
        <v>35.685000000000002</v>
      </c>
      <c r="X513">
        <f t="shared" si="151"/>
        <v>369.35500000000002</v>
      </c>
      <c r="Y513" s="9">
        <f t="shared" si="152"/>
        <v>13.769263222023987</v>
      </c>
      <c r="Z513" s="10">
        <f t="shared" si="153"/>
        <v>0.37204300826651748</v>
      </c>
      <c r="AA513">
        <f t="shared" si="154"/>
        <v>4.7400000000000091</v>
      </c>
    </row>
    <row r="514" spans="1:27">
      <c r="A514" s="1">
        <f t="shared" si="137"/>
        <v>10001004</v>
      </c>
      <c r="B514" s="1">
        <v>4</v>
      </c>
      <c r="C514" s="1">
        <v>1</v>
      </c>
      <c r="D514" s="2">
        <v>10</v>
      </c>
      <c r="E514" s="5">
        <v>1248.03</v>
      </c>
      <c r="F514" s="5">
        <v>1239.31</v>
      </c>
      <c r="G514" s="5">
        <v>58.16</v>
      </c>
      <c r="H514" s="5">
        <v>1255.8</v>
      </c>
      <c r="I514" s="5">
        <v>1284.05</v>
      </c>
      <c r="J514" s="5">
        <v>61.8</v>
      </c>
      <c r="K514" s="6">
        <f t="shared" si="138"/>
        <v>1251.915</v>
      </c>
      <c r="L514" s="6">
        <f t="shared" si="139"/>
        <v>-7.7699999999999818</v>
      </c>
      <c r="M514" s="6">
        <f t="shared" si="140"/>
        <v>1261.6799999999998</v>
      </c>
      <c r="N514" s="5">
        <f t="shared" si="141"/>
        <v>42.431785255866856</v>
      </c>
      <c r="O514" s="6">
        <f t="shared" si="142"/>
        <v>-44.740000000000009</v>
      </c>
      <c r="P514" s="6">
        <f t="shared" si="143"/>
        <v>84.863570511733712</v>
      </c>
      <c r="Q514" s="6">
        <f t="shared" si="144"/>
        <v>-6.0631071099527929E-2</v>
      </c>
      <c r="R514" s="9">
        <f t="shared" si="145"/>
        <v>0.43564040231948936</v>
      </c>
      <c r="S514" s="9">
        <f t="shared" si="146"/>
        <v>36.970000000000027</v>
      </c>
      <c r="T514">
        <f t="shared" si="147"/>
        <v>44.740000000000009</v>
      </c>
      <c r="U514" s="9">
        <f t="shared" si="148"/>
        <v>0.52719912360762622</v>
      </c>
      <c r="V514" s="9">
        <f t="shared" si="149"/>
        <v>0.23013408323774709</v>
      </c>
      <c r="W514" s="9">
        <f t="shared" si="150"/>
        <v>9.7649999999998727</v>
      </c>
      <c r="X514">
        <f t="shared" si="151"/>
        <v>1261.6799999999998</v>
      </c>
      <c r="Y514" s="9">
        <f t="shared" si="152"/>
        <v>29.734313378331233</v>
      </c>
      <c r="Z514" s="10">
        <f t="shared" si="153"/>
        <v>0.37207660501568757</v>
      </c>
      <c r="AA514">
        <f t="shared" si="154"/>
        <v>7.7699999999999818</v>
      </c>
    </row>
    <row r="515" spans="1:27">
      <c r="A515" s="1">
        <f t="shared" si="137"/>
        <v>6007005</v>
      </c>
      <c r="B515" s="1">
        <v>5</v>
      </c>
      <c r="C515" s="1">
        <v>7</v>
      </c>
      <c r="D515" s="2">
        <v>6</v>
      </c>
      <c r="E515" s="5">
        <v>1563.58</v>
      </c>
      <c r="F515" s="5">
        <v>1565.16</v>
      </c>
      <c r="G515" s="5">
        <v>37.619999999999997</v>
      </c>
      <c r="H515" s="5">
        <v>1594.53</v>
      </c>
      <c r="I515" s="5">
        <v>1503.41</v>
      </c>
      <c r="J515" s="5">
        <v>52.94</v>
      </c>
      <c r="K515" s="6">
        <f t="shared" si="138"/>
        <v>1579.0549999999998</v>
      </c>
      <c r="L515" s="6">
        <f t="shared" si="139"/>
        <v>-30.950000000000045</v>
      </c>
      <c r="M515" s="6">
        <f t="shared" si="140"/>
        <v>1534.2850000000001</v>
      </c>
      <c r="N515" s="5">
        <f t="shared" si="141"/>
        <v>32.472711620682368</v>
      </c>
      <c r="O515" s="6">
        <f t="shared" si="142"/>
        <v>61.75</v>
      </c>
      <c r="P515" s="6">
        <f t="shared" si="143"/>
        <v>64.945423241364736</v>
      </c>
      <c r="Q515" s="6">
        <f t="shared" si="144"/>
        <v>-0.32892590355218754</v>
      </c>
      <c r="R515" s="9">
        <f t="shared" si="145"/>
        <v>1.4273523117323839</v>
      </c>
      <c r="S515" s="9">
        <f t="shared" si="146"/>
        <v>92.700000000000045</v>
      </c>
      <c r="T515">
        <f t="shared" si="147"/>
        <v>61.75</v>
      </c>
      <c r="U515" s="9">
        <f t="shared" si="148"/>
        <v>0.95079833063079455</v>
      </c>
      <c r="V515" s="9">
        <f t="shared" si="149"/>
        <v>1.3786960732741844</v>
      </c>
      <c r="W515" s="9">
        <f t="shared" si="150"/>
        <v>44.769999999999754</v>
      </c>
      <c r="X515">
        <f t="shared" si="151"/>
        <v>1534.2850000000001</v>
      </c>
      <c r="Y515" s="9">
        <f t="shared" si="152"/>
        <v>47.248441027105059</v>
      </c>
      <c r="Z515" s="10">
        <f t="shared" si="153"/>
        <v>0.37250637578436158</v>
      </c>
      <c r="AA515">
        <f t="shared" si="154"/>
        <v>30.950000000000045</v>
      </c>
    </row>
    <row r="516" spans="1:27">
      <c r="A516" s="1">
        <f t="shared" si="137"/>
        <v>8002006</v>
      </c>
      <c r="B516" s="1">
        <v>6</v>
      </c>
      <c r="C516" s="1">
        <v>2</v>
      </c>
      <c r="D516" s="2">
        <v>8</v>
      </c>
      <c r="E516" s="5">
        <v>370.91</v>
      </c>
      <c r="F516" s="5">
        <v>381.22</v>
      </c>
      <c r="G516" s="5">
        <v>25.5</v>
      </c>
      <c r="H516" s="5">
        <v>377.21</v>
      </c>
      <c r="I516" s="5">
        <v>464.55</v>
      </c>
      <c r="J516" s="5">
        <v>53.74</v>
      </c>
      <c r="K516" s="6">
        <f t="shared" si="138"/>
        <v>374.06</v>
      </c>
      <c r="L516" s="6">
        <f t="shared" si="139"/>
        <v>-6.2999999999999545</v>
      </c>
      <c r="M516" s="6">
        <f t="shared" si="140"/>
        <v>422.88499999999999</v>
      </c>
      <c r="N516" s="5">
        <f t="shared" si="141"/>
        <v>29.74154333587953</v>
      </c>
      <c r="O516" s="6">
        <f t="shared" si="142"/>
        <v>-83.329999999999984</v>
      </c>
      <c r="P516" s="6">
        <f t="shared" si="143"/>
        <v>59.483086671759061</v>
      </c>
      <c r="Q516" s="6">
        <f t="shared" si="144"/>
        <v>-0.63244412981197196</v>
      </c>
      <c r="R516" s="9">
        <f t="shared" si="145"/>
        <v>1.2949899595000633</v>
      </c>
      <c r="S516" s="9">
        <f t="shared" si="146"/>
        <v>77.03000000000003</v>
      </c>
      <c r="T516">
        <f t="shared" si="147"/>
        <v>83.329999999999984</v>
      </c>
      <c r="U516" s="9">
        <f t="shared" si="148"/>
        <v>1.4009024188646011</v>
      </c>
      <c r="V516" s="9">
        <f t="shared" si="149"/>
        <v>1.6416431201503456</v>
      </c>
      <c r="W516" s="9">
        <f t="shared" si="150"/>
        <v>48.824999999999989</v>
      </c>
      <c r="X516">
        <f t="shared" si="151"/>
        <v>422.88499999999999</v>
      </c>
      <c r="Y516" s="9">
        <f t="shared" si="152"/>
        <v>14.218663612181855</v>
      </c>
      <c r="Z516" s="10">
        <f t="shared" si="153"/>
        <v>0.37271436784755158</v>
      </c>
      <c r="AA516">
        <f t="shared" si="154"/>
        <v>6.2999999999999545</v>
      </c>
    </row>
    <row r="517" spans="1:27">
      <c r="A517" s="1">
        <f t="shared" si="137"/>
        <v>6008004</v>
      </c>
      <c r="B517" s="1">
        <v>4</v>
      </c>
      <c r="C517" s="1">
        <v>8</v>
      </c>
      <c r="D517" s="2">
        <v>6</v>
      </c>
      <c r="E517" s="5">
        <v>9.3000000000000007</v>
      </c>
      <c r="F517" s="5">
        <v>8.94</v>
      </c>
      <c r="G517" s="5">
        <v>12.49</v>
      </c>
      <c r="H517" s="5">
        <v>12.1</v>
      </c>
      <c r="I517" s="5">
        <v>16.84</v>
      </c>
      <c r="J517" s="5">
        <v>15.23</v>
      </c>
      <c r="K517" s="6">
        <f t="shared" si="138"/>
        <v>10.7</v>
      </c>
      <c r="L517" s="6">
        <f t="shared" si="139"/>
        <v>-2.7999999999999989</v>
      </c>
      <c r="M517" s="6">
        <f t="shared" si="140"/>
        <v>12.89</v>
      </c>
      <c r="N517" s="5">
        <f t="shared" si="141"/>
        <v>9.8482612678584029</v>
      </c>
      <c r="O517" s="6">
        <f t="shared" si="142"/>
        <v>-7.9</v>
      </c>
      <c r="P517" s="6">
        <f t="shared" si="143"/>
        <v>19.696522535716806</v>
      </c>
      <c r="Q517" s="6">
        <f t="shared" si="144"/>
        <v>-0.19577835459449985</v>
      </c>
      <c r="R517" s="9">
        <f t="shared" si="145"/>
        <v>0.25892895513671949</v>
      </c>
      <c r="S517" s="9">
        <f t="shared" si="146"/>
        <v>5.1000000000000014</v>
      </c>
      <c r="T517">
        <f t="shared" si="147"/>
        <v>7.9</v>
      </c>
      <c r="U517" s="9">
        <f t="shared" si="148"/>
        <v>0.40108602854511444</v>
      </c>
      <c r="V517" s="9">
        <f t="shared" si="149"/>
        <v>0.222374279117418</v>
      </c>
      <c r="W517" s="9">
        <f t="shared" si="150"/>
        <v>2.1900000000000013</v>
      </c>
      <c r="X517">
        <f t="shared" si="151"/>
        <v>12.89</v>
      </c>
      <c r="Y517" s="9">
        <f t="shared" si="152"/>
        <v>1.3088604830244366</v>
      </c>
      <c r="Z517" s="10">
        <f t="shared" si="153"/>
        <v>0.37307371925666383</v>
      </c>
      <c r="AA517">
        <f t="shared" si="154"/>
        <v>2.7999999999999989</v>
      </c>
    </row>
    <row r="518" spans="1:27">
      <c r="A518" s="1">
        <f t="shared" si="137"/>
        <v>11001002</v>
      </c>
      <c r="B518" s="1">
        <v>2</v>
      </c>
      <c r="C518" s="1">
        <v>1</v>
      </c>
      <c r="D518" s="2">
        <v>11</v>
      </c>
      <c r="E518" s="5">
        <v>1658.57</v>
      </c>
      <c r="F518" s="5">
        <v>1754.96</v>
      </c>
      <c r="G518" s="5">
        <v>65.66</v>
      </c>
      <c r="H518" s="5">
        <v>1648.71</v>
      </c>
      <c r="I518" s="5">
        <v>1611.37</v>
      </c>
      <c r="J518" s="5">
        <v>53.22</v>
      </c>
      <c r="K518" s="6">
        <f t="shared" si="138"/>
        <v>1653.6399999999999</v>
      </c>
      <c r="L518" s="6">
        <f t="shared" si="139"/>
        <v>9.8599999999999</v>
      </c>
      <c r="M518" s="6">
        <f t="shared" si="140"/>
        <v>1683.165</v>
      </c>
      <c r="N518" s="5">
        <f t="shared" si="141"/>
        <v>42.259921911901351</v>
      </c>
      <c r="O518" s="6">
        <f t="shared" si="142"/>
        <v>143.59000000000015</v>
      </c>
      <c r="P518" s="6">
        <f t="shared" si="143"/>
        <v>84.519843823802702</v>
      </c>
      <c r="Q518" s="6">
        <f t="shared" si="144"/>
        <v>0.20701976201368388</v>
      </c>
      <c r="R518" s="9">
        <f t="shared" si="145"/>
        <v>1.5822319818619783</v>
      </c>
      <c r="S518" s="9">
        <f t="shared" si="146"/>
        <v>133.73000000000025</v>
      </c>
      <c r="T518">
        <f t="shared" si="147"/>
        <v>143.59000000000015</v>
      </c>
      <c r="U518" s="9">
        <f t="shared" si="148"/>
        <v>1.6988909764118842</v>
      </c>
      <c r="V518" s="9">
        <f t="shared" si="149"/>
        <v>0.69865249778621064</v>
      </c>
      <c r="W518" s="9">
        <f t="shared" si="150"/>
        <v>29.525000000000091</v>
      </c>
      <c r="X518">
        <f t="shared" si="151"/>
        <v>1683.165</v>
      </c>
      <c r="Y518" s="9">
        <f t="shared" si="152"/>
        <v>39.828871513507991</v>
      </c>
      <c r="Z518" s="10">
        <f t="shared" si="153"/>
        <v>0.37350903603527447</v>
      </c>
      <c r="AA518">
        <f t="shared" si="154"/>
        <v>9.8599999999999</v>
      </c>
    </row>
    <row r="519" spans="1:27">
      <c r="A519" s="1">
        <f t="shared" si="137"/>
        <v>2009005</v>
      </c>
      <c r="B519" s="1">
        <v>5</v>
      </c>
      <c r="C519" s="1">
        <v>9</v>
      </c>
      <c r="D519" s="2">
        <v>2</v>
      </c>
      <c r="E519" s="5">
        <v>1938.43</v>
      </c>
      <c r="F519" s="5">
        <v>1943.27</v>
      </c>
      <c r="G519" s="5">
        <v>49.82</v>
      </c>
      <c r="H519" s="5">
        <v>1947.27</v>
      </c>
      <c r="I519" s="5">
        <v>1940.37</v>
      </c>
      <c r="J519" s="5">
        <v>57.13</v>
      </c>
      <c r="K519" s="6">
        <f t="shared" si="138"/>
        <v>1942.85</v>
      </c>
      <c r="L519" s="6">
        <f t="shared" si="139"/>
        <v>-8.8399999999999181</v>
      </c>
      <c r="M519" s="6">
        <f t="shared" si="140"/>
        <v>1941.82</v>
      </c>
      <c r="N519" s="5">
        <f t="shared" si="141"/>
        <v>37.900756258945549</v>
      </c>
      <c r="O519" s="6">
        <f t="shared" si="142"/>
        <v>2.9000000000000909</v>
      </c>
      <c r="P519" s="6">
        <f t="shared" si="143"/>
        <v>75.801512517891098</v>
      </c>
      <c r="Q519" s="6">
        <f t="shared" si="144"/>
        <v>-0.13606374582867733</v>
      </c>
      <c r="R519" s="9">
        <f t="shared" si="145"/>
        <v>0.15487817604205548</v>
      </c>
      <c r="S519" s="9">
        <f t="shared" si="146"/>
        <v>11.740000000000009</v>
      </c>
      <c r="T519">
        <f t="shared" si="147"/>
        <v>2.9000000000000909</v>
      </c>
      <c r="U519" s="9">
        <f t="shared" si="148"/>
        <v>3.8257811799146051E-2</v>
      </c>
      <c r="V519" s="9">
        <f t="shared" si="149"/>
        <v>2.7176238726288379E-2</v>
      </c>
      <c r="W519" s="9">
        <f t="shared" si="150"/>
        <v>1.0299999999999727</v>
      </c>
      <c r="X519">
        <f t="shared" si="151"/>
        <v>1941.82</v>
      </c>
      <c r="Y519" s="9">
        <f t="shared" si="152"/>
        <v>51.234333867458929</v>
      </c>
      <c r="Z519" s="10">
        <f t="shared" si="153"/>
        <v>0.37374991638795052</v>
      </c>
      <c r="AA519">
        <f t="shared" si="154"/>
        <v>8.8399999999999181</v>
      </c>
    </row>
    <row r="520" spans="1:27">
      <c r="A520" s="1">
        <f t="shared" si="137"/>
        <v>8007003</v>
      </c>
      <c r="B520" s="1">
        <v>3</v>
      </c>
      <c r="C520" s="1">
        <v>7</v>
      </c>
      <c r="D520" s="2">
        <v>8</v>
      </c>
      <c r="E520" s="5">
        <v>159.28</v>
      </c>
      <c r="F520" s="5">
        <v>147.31</v>
      </c>
      <c r="G520" s="5">
        <v>19.989999999999998</v>
      </c>
      <c r="H520" s="5">
        <v>176.32</v>
      </c>
      <c r="I520" s="5">
        <v>119.33</v>
      </c>
      <c r="J520" s="5">
        <v>25.28</v>
      </c>
      <c r="K520" s="6">
        <f t="shared" si="138"/>
        <v>167.8</v>
      </c>
      <c r="L520" s="6">
        <f t="shared" si="139"/>
        <v>-17.039999999999992</v>
      </c>
      <c r="M520" s="6">
        <f t="shared" si="140"/>
        <v>133.32</v>
      </c>
      <c r="N520" s="5">
        <f t="shared" si="141"/>
        <v>16.114267746317235</v>
      </c>
      <c r="O520" s="6">
        <f t="shared" si="142"/>
        <v>27.980000000000004</v>
      </c>
      <c r="P520" s="6">
        <f t="shared" si="143"/>
        <v>32.228535492634471</v>
      </c>
      <c r="Q520" s="6">
        <f t="shared" si="144"/>
        <v>-0.23056056325417362</v>
      </c>
      <c r="R520" s="9">
        <f t="shared" si="145"/>
        <v>1.3968987207094439</v>
      </c>
      <c r="S520" s="9">
        <f t="shared" si="146"/>
        <v>45.019999999999996</v>
      </c>
      <c r="T520">
        <f t="shared" si="147"/>
        <v>27.980000000000004</v>
      </c>
      <c r="U520" s="9">
        <f t="shared" si="148"/>
        <v>0.86817472690915698</v>
      </c>
      <c r="V520" s="9">
        <f t="shared" si="149"/>
        <v>2.1397186979147778</v>
      </c>
      <c r="W520" s="9">
        <f t="shared" si="150"/>
        <v>34.480000000000018</v>
      </c>
      <c r="X520">
        <f t="shared" si="151"/>
        <v>133.32</v>
      </c>
      <c r="Y520" s="9">
        <f t="shared" si="152"/>
        <v>8.2734134804523798</v>
      </c>
      <c r="Z520" s="10">
        <f t="shared" si="153"/>
        <v>0.37441287371029325</v>
      </c>
      <c r="AA520">
        <f t="shared" si="154"/>
        <v>17.039999999999992</v>
      </c>
    </row>
    <row r="521" spans="1:27">
      <c r="A521" s="1">
        <f t="shared" si="137"/>
        <v>5010001</v>
      </c>
      <c r="B521" s="1">
        <v>1</v>
      </c>
      <c r="C521" s="1">
        <v>10</v>
      </c>
      <c r="D521" s="2">
        <v>5</v>
      </c>
      <c r="E521" s="5">
        <v>652.32000000000005</v>
      </c>
      <c r="F521" s="5">
        <v>709.11</v>
      </c>
      <c r="G521" s="5">
        <v>32.14</v>
      </c>
      <c r="H521" s="5">
        <v>639.34</v>
      </c>
      <c r="I521" s="5">
        <v>661.51</v>
      </c>
      <c r="J521" s="5">
        <v>32.33</v>
      </c>
      <c r="K521" s="6">
        <f t="shared" si="138"/>
        <v>645.83000000000004</v>
      </c>
      <c r="L521" s="6">
        <f t="shared" si="139"/>
        <v>12.980000000000018</v>
      </c>
      <c r="M521" s="6">
        <f t="shared" si="140"/>
        <v>685.31</v>
      </c>
      <c r="N521" s="5">
        <f t="shared" si="141"/>
        <v>22.793686077508394</v>
      </c>
      <c r="O521" s="6">
        <f t="shared" si="142"/>
        <v>47.600000000000023</v>
      </c>
      <c r="P521" s="6">
        <f t="shared" si="143"/>
        <v>45.587372155016787</v>
      </c>
      <c r="Q521" s="6">
        <f t="shared" si="144"/>
        <v>-5.8941631698646805E-3</v>
      </c>
      <c r="R521" s="9">
        <f t="shared" si="145"/>
        <v>0.75942083001136862</v>
      </c>
      <c r="S521" s="9">
        <f t="shared" si="146"/>
        <v>34.620000000000005</v>
      </c>
      <c r="T521">
        <f t="shared" si="147"/>
        <v>47.600000000000023</v>
      </c>
      <c r="U521" s="9">
        <f t="shared" si="148"/>
        <v>1.0441488015176534</v>
      </c>
      <c r="V521" s="9">
        <f t="shared" si="149"/>
        <v>1.732058600164573</v>
      </c>
      <c r="W521" s="9">
        <f t="shared" si="150"/>
        <v>39.479999999999905</v>
      </c>
      <c r="X521">
        <f t="shared" si="151"/>
        <v>685.31</v>
      </c>
      <c r="Y521" s="9">
        <f t="shared" si="152"/>
        <v>30.065782149918601</v>
      </c>
      <c r="Z521" s="10">
        <f t="shared" si="153"/>
        <v>0.37444358720640414</v>
      </c>
      <c r="AA521">
        <f t="shared" si="154"/>
        <v>12.980000000000018</v>
      </c>
    </row>
    <row r="522" spans="1:27">
      <c r="A522" s="1">
        <f t="shared" si="137"/>
        <v>7008003</v>
      </c>
      <c r="B522" s="1">
        <v>3</v>
      </c>
      <c r="C522" s="1">
        <v>8</v>
      </c>
      <c r="D522" s="2">
        <v>7</v>
      </c>
      <c r="E522" s="5">
        <v>710.12</v>
      </c>
      <c r="F522" s="5">
        <v>679.81</v>
      </c>
      <c r="G522" s="5">
        <v>29.01</v>
      </c>
      <c r="H522" s="5">
        <v>714.32</v>
      </c>
      <c r="I522" s="5">
        <v>734.83</v>
      </c>
      <c r="J522" s="5">
        <v>38.89</v>
      </c>
      <c r="K522" s="6">
        <f t="shared" si="138"/>
        <v>712.22</v>
      </c>
      <c r="L522" s="6">
        <f t="shared" si="139"/>
        <v>-4.2000000000000455</v>
      </c>
      <c r="M522" s="6">
        <f t="shared" si="140"/>
        <v>707.31999999999994</v>
      </c>
      <c r="N522" s="5">
        <f t="shared" si="141"/>
        <v>24.259081804553116</v>
      </c>
      <c r="O522" s="6">
        <f t="shared" si="142"/>
        <v>-55.020000000000095</v>
      </c>
      <c r="P522" s="6">
        <f t="shared" si="143"/>
        <v>48.518163609106232</v>
      </c>
      <c r="Q522" s="6">
        <f t="shared" si="144"/>
        <v>-0.28498238029522527</v>
      </c>
      <c r="R522" s="9">
        <f t="shared" si="145"/>
        <v>1.0474427764710739</v>
      </c>
      <c r="S522" s="9">
        <f t="shared" si="146"/>
        <v>50.82000000000005</v>
      </c>
      <c r="T522">
        <f t="shared" si="147"/>
        <v>55.020000000000095</v>
      </c>
      <c r="U522" s="9">
        <f t="shared" si="148"/>
        <v>1.1340082951876924</v>
      </c>
      <c r="V522" s="9">
        <f t="shared" si="149"/>
        <v>0.20198621033877812</v>
      </c>
      <c r="W522" s="9">
        <f t="shared" si="150"/>
        <v>4.9000000000000909</v>
      </c>
      <c r="X522">
        <f t="shared" si="151"/>
        <v>707.31999999999994</v>
      </c>
      <c r="Y522" s="9">
        <f t="shared" si="152"/>
        <v>29.156915570779976</v>
      </c>
      <c r="Z522" s="10">
        <f t="shared" si="153"/>
        <v>0.37499333327407303</v>
      </c>
      <c r="AA522">
        <f t="shared" si="154"/>
        <v>4.2000000000000455</v>
      </c>
    </row>
    <row r="523" spans="1:27">
      <c r="A523" s="1">
        <f t="shared" si="137"/>
        <v>2008006</v>
      </c>
      <c r="B523" s="1">
        <v>6</v>
      </c>
      <c r="C523" s="1">
        <v>8</v>
      </c>
      <c r="D523" s="2">
        <v>2</v>
      </c>
      <c r="E523" s="5">
        <v>113.24</v>
      </c>
      <c r="F523" s="5">
        <v>86.51</v>
      </c>
      <c r="G523" s="5">
        <v>21.51</v>
      </c>
      <c r="H523" s="5">
        <v>119.25</v>
      </c>
      <c r="I523" s="5">
        <v>106.2</v>
      </c>
      <c r="J523" s="5">
        <v>21.28</v>
      </c>
      <c r="K523" s="6">
        <f t="shared" si="138"/>
        <v>116.245</v>
      </c>
      <c r="L523" s="6">
        <f t="shared" si="139"/>
        <v>-6.0100000000000051</v>
      </c>
      <c r="M523" s="6">
        <f t="shared" si="140"/>
        <v>96.355000000000004</v>
      </c>
      <c r="N523" s="5">
        <f t="shared" si="141"/>
        <v>15.128768125660464</v>
      </c>
      <c r="O523" s="6">
        <f t="shared" si="142"/>
        <v>-19.689999999999998</v>
      </c>
      <c r="P523" s="6">
        <f t="shared" si="143"/>
        <v>30.257536251320928</v>
      </c>
      <c r="Q523" s="6">
        <f t="shared" si="144"/>
        <v>1.0749864694159712E-2</v>
      </c>
      <c r="R523" s="9">
        <f t="shared" si="145"/>
        <v>0.4521187675815071</v>
      </c>
      <c r="S523" s="9">
        <f t="shared" si="146"/>
        <v>13.679999999999993</v>
      </c>
      <c r="T523">
        <f t="shared" si="147"/>
        <v>19.689999999999998</v>
      </c>
      <c r="U523" s="9">
        <f t="shared" si="148"/>
        <v>0.6507469688362485</v>
      </c>
      <c r="V523" s="9">
        <f t="shared" si="149"/>
        <v>1.3147137846778043</v>
      </c>
      <c r="W523" s="9">
        <f t="shared" si="150"/>
        <v>19.89</v>
      </c>
      <c r="X523">
        <f t="shared" si="151"/>
        <v>96.355000000000004</v>
      </c>
      <c r="Y523" s="9">
        <f t="shared" si="152"/>
        <v>6.3689917909818918</v>
      </c>
      <c r="Z523" s="10">
        <f t="shared" si="153"/>
        <v>0.37504133105565846</v>
      </c>
      <c r="AA523">
        <f t="shared" si="154"/>
        <v>6.0100000000000051</v>
      </c>
    </row>
    <row r="524" spans="1:27">
      <c r="A524" s="1">
        <f t="shared" si="137"/>
        <v>2011001</v>
      </c>
      <c r="B524" s="1">
        <v>1</v>
      </c>
      <c r="C524" s="1">
        <v>11</v>
      </c>
      <c r="D524" s="2">
        <v>2</v>
      </c>
      <c r="E524" s="5">
        <v>388.63</v>
      </c>
      <c r="F524" s="5">
        <v>389.28</v>
      </c>
      <c r="G524" s="5">
        <v>21.62</v>
      </c>
      <c r="H524" s="5">
        <v>392.3</v>
      </c>
      <c r="I524" s="5">
        <v>413.81</v>
      </c>
      <c r="J524" s="5">
        <v>25.56</v>
      </c>
      <c r="K524" s="6">
        <f t="shared" si="138"/>
        <v>390.46500000000003</v>
      </c>
      <c r="L524" s="6">
        <f t="shared" si="139"/>
        <v>-3.6700000000000159</v>
      </c>
      <c r="M524" s="6">
        <f t="shared" si="140"/>
        <v>401.54499999999996</v>
      </c>
      <c r="N524" s="5">
        <f t="shared" si="141"/>
        <v>16.738712614774172</v>
      </c>
      <c r="O524" s="6">
        <f t="shared" si="142"/>
        <v>-24.53000000000003</v>
      </c>
      <c r="P524" s="6">
        <f t="shared" si="143"/>
        <v>33.477425229548345</v>
      </c>
      <c r="Q524" s="6">
        <f t="shared" si="144"/>
        <v>-0.16586320799330431</v>
      </c>
      <c r="R524" s="9">
        <f t="shared" si="145"/>
        <v>0.62310646224932043</v>
      </c>
      <c r="S524" s="9">
        <f t="shared" si="146"/>
        <v>20.860000000000014</v>
      </c>
      <c r="T524">
        <f t="shared" si="147"/>
        <v>24.53000000000003</v>
      </c>
      <c r="U524" s="9">
        <f t="shared" si="148"/>
        <v>0.73273257521456558</v>
      </c>
      <c r="V524" s="9">
        <f t="shared" si="149"/>
        <v>0.66193860035689556</v>
      </c>
      <c r="W524" s="9">
        <f t="shared" si="150"/>
        <v>11.079999999999927</v>
      </c>
      <c r="X524">
        <f t="shared" si="151"/>
        <v>401.54499999999996</v>
      </c>
      <c r="Y524" s="9">
        <f t="shared" si="152"/>
        <v>23.989001379089473</v>
      </c>
      <c r="Z524" s="10">
        <f t="shared" si="153"/>
        <v>0.37525591267826819</v>
      </c>
      <c r="AA524">
        <f t="shared" si="154"/>
        <v>3.6700000000000159</v>
      </c>
    </row>
    <row r="525" spans="1:27">
      <c r="A525" s="1">
        <f t="shared" si="137"/>
        <v>1010004</v>
      </c>
      <c r="B525" s="1">
        <v>4</v>
      </c>
      <c r="C525" s="1">
        <v>10</v>
      </c>
      <c r="D525" s="2">
        <v>1</v>
      </c>
      <c r="E525" s="5">
        <v>966.74</v>
      </c>
      <c r="F525" s="5">
        <v>951.23</v>
      </c>
      <c r="G525" s="5">
        <v>36.07</v>
      </c>
      <c r="H525" s="5">
        <v>971.49</v>
      </c>
      <c r="I525" s="5">
        <v>970.34</v>
      </c>
      <c r="J525" s="5">
        <v>34.909999999999997</v>
      </c>
      <c r="K525" s="6">
        <f t="shared" si="138"/>
        <v>969.11500000000001</v>
      </c>
      <c r="L525" s="6">
        <f t="shared" si="139"/>
        <v>-4.75</v>
      </c>
      <c r="M525" s="6">
        <f t="shared" si="140"/>
        <v>960.78500000000008</v>
      </c>
      <c r="N525" s="5">
        <f t="shared" si="141"/>
        <v>25.098570676434942</v>
      </c>
      <c r="O525" s="6">
        <f t="shared" si="142"/>
        <v>-19.110000000000014</v>
      </c>
      <c r="P525" s="6">
        <f t="shared" si="143"/>
        <v>50.197141352869885</v>
      </c>
      <c r="Q525" s="6">
        <f t="shared" si="144"/>
        <v>3.2676536152551568E-2</v>
      </c>
      <c r="R525" s="9">
        <f t="shared" si="145"/>
        <v>0.28607206731263435</v>
      </c>
      <c r="S525" s="9">
        <f t="shared" si="146"/>
        <v>14.360000000000014</v>
      </c>
      <c r="T525">
        <f t="shared" si="147"/>
        <v>19.110000000000014</v>
      </c>
      <c r="U525" s="9">
        <f t="shared" si="148"/>
        <v>0.38069896980114487</v>
      </c>
      <c r="V525" s="9">
        <f t="shared" si="149"/>
        <v>0.33189140957022573</v>
      </c>
      <c r="W525" s="9">
        <f t="shared" si="150"/>
        <v>8.3299999999999272</v>
      </c>
      <c r="X525">
        <f t="shared" si="151"/>
        <v>960.78500000000008</v>
      </c>
      <c r="Y525" s="9">
        <f t="shared" si="152"/>
        <v>38.280466739967842</v>
      </c>
      <c r="Z525" s="10">
        <f t="shared" si="153"/>
        <v>0.37591488398306339</v>
      </c>
      <c r="AA525">
        <f t="shared" si="154"/>
        <v>4.75</v>
      </c>
    </row>
    <row r="526" spans="1:27">
      <c r="A526" s="1">
        <f t="shared" si="137"/>
        <v>10002004</v>
      </c>
      <c r="B526" s="1">
        <v>4</v>
      </c>
      <c r="C526" s="1">
        <v>2</v>
      </c>
      <c r="D526" s="2">
        <v>10</v>
      </c>
      <c r="E526" s="5">
        <v>475.03</v>
      </c>
      <c r="F526" s="5">
        <v>471.29</v>
      </c>
      <c r="G526" s="5">
        <v>50.79</v>
      </c>
      <c r="H526" s="5">
        <v>473.55</v>
      </c>
      <c r="I526" s="5">
        <v>476.43</v>
      </c>
      <c r="J526" s="5">
        <v>29.62</v>
      </c>
      <c r="K526" s="6">
        <f t="shared" si="138"/>
        <v>474.28999999999996</v>
      </c>
      <c r="L526" s="6">
        <f t="shared" si="139"/>
        <v>1.4799999999999613</v>
      </c>
      <c r="M526" s="6">
        <f t="shared" si="140"/>
        <v>473.86</v>
      </c>
      <c r="N526" s="5">
        <f t="shared" si="141"/>
        <v>29.397995254778852</v>
      </c>
      <c r="O526" s="6">
        <f t="shared" si="142"/>
        <v>-5.1399999999999864</v>
      </c>
      <c r="P526" s="6">
        <f t="shared" si="143"/>
        <v>58.795990509557704</v>
      </c>
      <c r="Q526" s="6">
        <f t="shared" si="144"/>
        <v>0.49241978918812829</v>
      </c>
      <c r="R526" s="9">
        <f t="shared" si="145"/>
        <v>0.11259271155443533</v>
      </c>
      <c r="S526" s="9">
        <f t="shared" si="146"/>
        <v>6.6199999999999477</v>
      </c>
      <c r="T526">
        <f t="shared" si="147"/>
        <v>5.1399999999999864</v>
      </c>
      <c r="U526" s="9">
        <f t="shared" si="148"/>
        <v>8.74209270981572E-2</v>
      </c>
      <c r="V526" s="9">
        <f t="shared" si="149"/>
        <v>1.4626847724592731E-2</v>
      </c>
      <c r="W526" s="9">
        <f t="shared" si="150"/>
        <v>0.42999999999994998</v>
      </c>
      <c r="X526">
        <f t="shared" si="151"/>
        <v>473.86</v>
      </c>
      <c r="Y526" s="9">
        <f t="shared" si="152"/>
        <v>16.118786192503066</v>
      </c>
      <c r="Z526" s="10">
        <f t="shared" si="153"/>
        <v>0.37653685078621452</v>
      </c>
      <c r="AA526">
        <f t="shared" si="154"/>
        <v>1.4799999999999613</v>
      </c>
    </row>
    <row r="527" spans="1:27">
      <c r="A527" s="1">
        <f t="shared" si="137"/>
        <v>8005005</v>
      </c>
      <c r="B527" s="1">
        <v>5</v>
      </c>
      <c r="C527" s="1">
        <v>5</v>
      </c>
      <c r="D527" s="2">
        <v>8</v>
      </c>
      <c r="E527" s="5">
        <v>111.4</v>
      </c>
      <c r="F527" s="5">
        <v>85.56</v>
      </c>
      <c r="G527" s="5">
        <v>19.05</v>
      </c>
      <c r="H527" s="5">
        <v>104.14</v>
      </c>
      <c r="I527" s="5">
        <v>120.21</v>
      </c>
      <c r="J527" s="5">
        <v>25.12</v>
      </c>
      <c r="K527" s="6">
        <f t="shared" si="138"/>
        <v>107.77000000000001</v>
      </c>
      <c r="L527" s="6">
        <f t="shared" si="139"/>
        <v>7.2600000000000051</v>
      </c>
      <c r="M527" s="6">
        <f t="shared" si="140"/>
        <v>102.88499999999999</v>
      </c>
      <c r="N527" s="5">
        <f t="shared" si="141"/>
        <v>15.763223813674664</v>
      </c>
      <c r="O527" s="6">
        <f t="shared" si="142"/>
        <v>-34.649999999999991</v>
      </c>
      <c r="P527" s="6">
        <f t="shared" si="143"/>
        <v>31.526447627349327</v>
      </c>
      <c r="Q527" s="6">
        <f t="shared" si="144"/>
        <v>-0.26975283346122797</v>
      </c>
      <c r="R527" s="9">
        <f t="shared" si="145"/>
        <v>1.3293600501834812</v>
      </c>
      <c r="S527" s="9">
        <f t="shared" si="146"/>
        <v>41.91</v>
      </c>
      <c r="T527">
        <f t="shared" si="147"/>
        <v>34.649999999999991</v>
      </c>
      <c r="U527" s="9">
        <f t="shared" si="148"/>
        <v>1.0990772068446104</v>
      </c>
      <c r="V527" s="9">
        <f t="shared" si="149"/>
        <v>0.3098985371102998</v>
      </c>
      <c r="W527" s="9">
        <f t="shared" si="150"/>
        <v>4.8850000000000193</v>
      </c>
      <c r="X527">
        <f t="shared" si="151"/>
        <v>102.88499999999999</v>
      </c>
      <c r="Y527" s="9">
        <f t="shared" si="152"/>
        <v>6.5269009192616307</v>
      </c>
      <c r="Z527" s="10">
        <f t="shared" si="153"/>
        <v>0.37736057027728798</v>
      </c>
      <c r="AA527">
        <f t="shared" si="154"/>
        <v>7.2600000000000051</v>
      </c>
    </row>
    <row r="528" spans="1:27">
      <c r="A528" s="1">
        <f t="shared" si="137"/>
        <v>8008001</v>
      </c>
      <c r="B528" s="1">
        <v>1</v>
      </c>
      <c r="C528" s="1">
        <v>8</v>
      </c>
      <c r="D528" s="2">
        <v>8</v>
      </c>
      <c r="E528" s="5">
        <v>3369.01</v>
      </c>
      <c r="F528" s="5">
        <v>3675.03</v>
      </c>
      <c r="G528" s="5">
        <v>104.52</v>
      </c>
      <c r="H528" s="5">
        <v>3341.34</v>
      </c>
      <c r="I528" s="5">
        <v>3710.12</v>
      </c>
      <c r="J528" s="5">
        <v>120.55</v>
      </c>
      <c r="K528" s="6">
        <f t="shared" si="138"/>
        <v>3355.1750000000002</v>
      </c>
      <c r="L528" s="6">
        <f t="shared" si="139"/>
        <v>27.670000000000073</v>
      </c>
      <c r="M528" s="6">
        <f t="shared" si="140"/>
        <v>3692.5749999999998</v>
      </c>
      <c r="N528" s="5">
        <f t="shared" si="141"/>
        <v>79.775831083104364</v>
      </c>
      <c r="O528" s="6">
        <f t="shared" si="142"/>
        <v>-35.089999999999691</v>
      </c>
      <c r="P528" s="6">
        <f t="shared" si="143"/>
        <v>159.55166216620873</v>
      </c>
      <c r="Q528" s="6">
        <f t="shared" si="144"/>
        <v>-0.14172565325537123</v>
      </c>
      <c r="R528" s="9">
        <f t="shared" si="145"/>
        <v>0.39335221675485393</v>
      </c>
      <c r="S528" s="9">
        <f t="shared" si="146"/>
        <v>62.759999999999764</v>
      </c>
      <c r="T528">
        <f t="shared" si="147"/>
        <v>35.089999999999691</v>
      </c>
      <c r="U528" s="9">
        <f t="shared" si="148"/>
        <v>0.2199287649128068</v>
      </c>
      <c r="V528" s="9">
        <f t="shared" si="149"/>
        <v>4.229351113227791</v>
      </c>
      <c r="W528" s="9">
        <f t="shared" si="150"/>
        <v>337.39999999999964</v>
      </c>
      <c r="X528">
        <f t="shared" si="151"/>
        <v>3692.5749999999998</v>
      </c>
      <c r="Y528" s="9">
        <f t="shared" si="152"/>
        <v>46.286888520827283</v>
      </c>
      <c r="Z528" s="10">
        <f t="shared" si="153"/>
        <v>0.3773804446443933</v>
      </c>
      <c r="AA528">
        <f t="shared" si="154"/>
        <v>27.670000000000073</v>
      </c>
    </row>
    <row r="529" spans="1:27">
      <c r="A529" s="1">
        <f t="shared" si="137"/>
        <v>10004003</v>
      </c>
      <c r="B529" s="1">
        <v>3</v>
      </c>
      <c r="C529" s="1">
        <v>4</v>
      </c>
      <c r="D529" s="2">
        <v>10</v>
      </c>
      <c r="E529" s="5">
        <v>436.95</v>
      </c>
      <c r="F529" s="5">
        <v>519.29</v>
      </c>
      <c r="G529" s="5">
        <v>45.28</v>
      </c>
      <c r="H529" s="5">
        <v>434.1</v>
      </c>
      <c r="I529" s="5">
        <v>513.91999999999996</v>
      </c>
      <c r="J529" s="5">
        <v>33.97</v>
      </c>
      <c r="K529" s="6">
        <f t="shared" si="138"/>
        <v>435.52499999999998</v>
      </c>
      <c r="L529" s="6">
        <f t="shared" si="139"/>
        <v>2.8499999999999659</v>
      </c>
      <c r="M529" s="6">
        <f t="shared" si="140"/>
        <v>516.60500000000002</v>
      </c>
      <c r="N529" s="5">
        <f t="shared" si="141"/>
        <v>28.30300028265555</v>
      </c>
      <c r="O529" s="6">
        <f t="shared" si="142"/>
        <v>5.3700000000000045</v>
      </c>
      <c r="P529" s="6">
        <f t="shared" si="143"/>
        <v>56.606000565311099</v>
      </c>
      <c r="Q529" s="6">
        <f t="shared" si="144"/>
        <v>0.27972863949331134</v>
      </c>
      <c r="R529" s="9">
        <f t="shared" si="145"/>
        <v>4.4518248504281856E-2</v>
      </c>
      <c r="S529" s="9">
        <f t="shared" si="146"/>
        <v>2.5200000000000387</v>
      </c>
      <c r="T529">
        <f t="shared" si="147"/>
        <v>5.3700000000000045</v>
      </c>
      <c r="U529" s="9">
        <f t="shared" si="148"/>
        <v>9.4866267646027819E-2</v>
      </c>
      <c r="V529" s="9">
        <f t="shared" si="149"/>
        <v>2.8647139593072373</v>
      </c>
      <c r="W529" s="9">
        <f t="shared" si="150"/>
        <v>81.080000000000041</v>
      </c>
      <c r="X529">
        <f t="shared" si="151"/>
        <v>516.60500000000002</v>
      </c>
      <c r="Y529" s="9">
        <f t="shared" si="152"/>
        <v>18.252658546471569</v>
      </c>
      <c r="Z529" s="10">
        <f t="shared" si="153"/>
        <v>0.37746523018683453</v>
      </c>
      <c r="AA529">
        <f t="shared" si="154"/>
        <v>2.8499999999999659</v>
      </c>
    </row>
    <row r="530" spans="1:27">
      <c r="A530" s="1">
        <f t="shared" si="137"/>
        <v>7001007</v>
      </c>
      <c r="B530" s="1">
        <v>7</v>
      </c>
      <c r="C530" s="1">
        <v>1</v>
      </c>
      <c r="D530" s="2">
        <v>7</v>
      </c>
      <c r="E530" s="5">
        <v>712.84</v>
      </c>
      <c r="F530" s="5">
        <v>715.21</v>
      </c>
      <c r="G530" s="5">
        <v>33.659999999999997</v>
      </c>
      <c r="H530" s="5">
        <v>719</v>
      </c>
      <c r="I530" s="5">
        <v>764.73</v>
      </c>
      <c r="J530" s="5">
        <v>37.11</v>
      </c>
      <c r="K530" s="6">
        <f t="shared" si="138"/>
        <v>715.92000000000007</v>
      </c>
      <c r="L530" s="6">
        <f t="shared" si="139"/>
        <v>-6.1599999999999682</v>
      </c>
      <c r="M530" s="6">
        <f t="shared" si="140"/>
        <v>739.97</v>
      </c>
      <c r="N530" s="5">
        <f t="shared" si="141"/>
        <v>25.05068711632477</v>
      </c>
      <c r="O530" s="6">
        <f t="shared" si="142"/>
        <v>-49.519999999999982</v>
      </c>
      <c r="P530" s="6">
        <f t="shared" si="143"/>
        <v>50.10137423264954</v>
      </c>
      <c r="Q530" s="6">
        <f t="shared" si="144"/>
        <v>-9.7267782290261381E-2</v>
      </c>
      <c r="R530" s="9">
        <f t="shared" si="145"/>
        <v>0.86544532288983844</v>
      </c>
      <c r="S530" s="9">
        <f t="shared" si="146"/>
        <v>43.360000000000014</v>
      </c>
      <c r="T530">
        <f t="shared" si="147"/>
        <v>49.519999999999982</v>
      </c>
      <c r="U530" s="9">
        <f t="shared" si="148"/>
        <v>0.98839604219337573</v>
      </c>
      <c r="V530" s="9">
        <f t="shared" si="149"/>
        <v>0.96005350625002628</v>
      </c>
      <c r="W530" s="9">
        <f t="shared" si="150"/>
        <v>24.049999999999955</v>
      </c>
      <c r="X530">
        <f t="shared" si="151"/>
        <v>739.97</v>
      </c>
      <c r="Y530" s="9">
        <f t="shared" si="152"/>
        <v>29.538910312674982</v>
      </c>
      <c r="Z530" s="10">
        <f t="shared" si="153"/>
        <v>0.37791665747886793</v>
      </c>
      <c r="AA530">
        <f t="shared" si="154"/>
        <v>6.1599999999999682</v>
      </c>
    </row>
    <row r="531" spans="1:27">
      <c r="A531" s="1">
        <f t="shared" si="137"/>
        <v>11002002</v>
      </c>
      <c r="B531" s="1">
        <v>2</v>
      </c>
      <c r="C531" s="1">
        <v>2</v>
      </c>
      <c r="D531" s="2">
        <v>11</v>
      </c>
      <c r="E531" s="5">
        <v>162.91999999999999</v>
      </c>
      <c r="F531" s="5">
        <v>175.76</v>
      </c>
      <c r="G531" s="5">
        <v>28.66</v>
      </c>
      <c r="H531" s="5">
        <v>162.30000000000001</v>
      </c>
      <c r="I531" s="5">
        <v>167.04</v>
      </c>
      <c r="J531" s="5">
        <v>23.63</v>
      </c>
      <c r="K531" s="6">
        <f t="shared" si="138"/>
        <v>162.61000000000001</v>
      </c>
      <c r="L531" s="6">
        <f t="shared" si="139"/>
        <v>0.61999999999997613</v>
      </c>
      <c r="M531" s="6">
        <f t="shared" si="140"/>
        <v>171.39999999999998</v>
      </c>
      <c r="N531" s="5">
        <f t="shared" si="141"/>
        <v>18.572644534368283</v>
      </c>
      <c r="O531" s="6">
        <f t="shared" si="142"/>
        <v>8.7199999999999989</v>
      </c>
      <c r="P531" s="6">
        <f t="shared" si="143"/>
        <v>37.145289068736567</v>
      </c>
      <c r="Q531" s="6">
        <f t="shared" si="144"/>
        <v>0.19062468631604129</v>
      </c>
      <c r="R531" s="9">
        <f t="shared" si="145"/>
        <v>0.21806264544101797</v>
      </c>
      <c r="S531" s="9">
        <f t="shared" si="146"/>
        <v>8.1000000000000227</v>
      </c>
      <c r="T531">
        <f t="shared" si="147"/>
        <v>8.7199999999999989</v>
      </c>
      <c r="U531" s="9">
        <f t="shared" si="148"/>
        <v>0.23475386027724335</v>
      </c>
      <c r="V531" s="9">
        <f t="shared" si="149"/>
        <v>0.47327670454976167</v>
      </c>
      <c r="W531" s="9">
        <f t="shared" si="150"/>
        <v>8.7899999999999636</v>
      </c>
      <c r="X531">
        <f t="shared" si="151"/>
        <v>171.39999999999998</v>
      </c>
      <c r="Y531" s="9">
        <f t="shared" si="152"/>
        <v>9.2286265255778694</v>
      </c>
      <c r="Z531" s="10">
        <f t="shared" si="153"/>
        <v>0.37795237795256692</v>
      </c>
      <c r="AA531">
        <f t="shared" si="154"/>
        <v>0.61999999999997613</v>
      </c>
    </row>
    <row r="532" spans="1:27">
      <c r="A532" s="1">
        <f t="shared" si="137"/>
        <v>1011002</v>
      </c>
      <c r="B532" s="1">
        <v>2</v>
      </c>
      <c r="C532" s="1">
        <v>11</v>
      </c>
      <c r="D532" s="2">
        <v>1</v>
      </c>
      <c r="E532" s="5">
        <v>352.19</v>
      </c>
      <c r="F532" s="5">
        <v>362.4</v>
      </c>
      <c r="G532" s="5">
        <v>25.5</v>
      </c>
      <c r="H532" s="5">
        <v>341.35</v>
      </c>
      <c r="I532" s="5">
        <v>358.21</v>
      </c>
      <c r="J532" s="5">
        <v>20.71</v>
      </c>
      <c r="K532" s="6">
        <f t="shared" si="138"/>
        <v>346.77</v>
      </c>
      <c r="L532" s="6">
        <f t="shared" si="139"/>
        <v>10.839999999999975</v>
      </c>
      <c r="M532" s="6">
        <f t="shared" si="140"/>
        <v>360.30499999999995</v>
      </c>
      <c r="N532" s="5">
        <f t="shared" si="141"/>
        <v>16.425240485301881</v>
      </c>
      <c r="O532" s="6">
        <f t="shared" si="142"/>
        <v>4.1899999999999977</v>
      </c>
      <c r="P532" s="6">
        <f t="shared" si="143"/>
        <v>32.850480970603762</v>
      </c>
      <c r="Q532" s="6">
        <f t="shared" si="144"/>
        <v>0.20511055835306558</v>
      </c>
      <c r="R532" s="9">
        <f t="shared" si="145"/>
        <v>0.20243234812758834</v>
      </c>
      <c r="S532" s="9">
        <f t="shared" si="146"/>
        <v>6.6499999999999773</v>
      </c>
      <c r="T532">
        <f t="shared" si="147"/>
        <v>4.1899999999999977</v>
      </c>
      <c r="U532" s="9">
        <f t="shared" si="148"/>
        <v>0.12754759979768385</v>
      </c>
      <c r="V532" s="9">
        <f t="shared" si="149"/>
        <v>0.82403664117501096</v>
      </c>
      <c r="W532" s="9">
        <f t="shared" si="150"/>
        <v>13.534999999999968</v>
      </c>
      <c r="X532">
        <f t="shared" si="151"/>
        <v>360.30499999999995</v>
      </c>
      <c r="Y532" s="9">
        <f t="shared" si="152"/>
        <v>21.936056298379235</v>
      </c>
      <c r="Z532" s="10">
        <f t="shared" si="153"/>
        <v>0.37813886338222363</v>
      </c>
      <c r="AA532">
        <f t="shared" si="154"/>
        <v>10.839999999999975</v>
      </c>
    </row>
    <row r="533" spans="1:27">
      <c r="A533" s="1">
        <f t="shared" si="137"/>
        <v>11003001</v>
      </c>
      <c r="B533" s="1">
        <v>1</v>
      </c>
      <c r="C533" s="1">
        <v>3</v>
      </c>
      <c r="D533" s="2">
        <v>11</v>
      </c>
      <c r="E533" s="5">
        <v>1798.52</v>
      </c>
      <c r="F533" s="5">
        <v>1792.79</v>
      </c>
      <c r="G533" s="5">
        <v>72.680000000000007</v>
      </c>
      <c r="H533" s="5">
        <v>1815.53</v>
      </c>
      <c r="I533" s="5">
        <v>1789.87</v>
      </c>
      <c r="J533" s="5">
        <v>61.92</v>
      </c>
      <c r="K533" s="6">
        <f t="shared" si="138"/>
        <v>1807.0250000000001</v>
      </c>
      <c r="L533" s="6">
        <f t="shared" si="139"/>
        <v>-17.009999999999991</v>
      </c>
      <c r="M533" s="6">
        <f t="shared" si="140"/>
        <v>1791.33</v>
      </c>
      <c r="N533" s="5">
        <f t="shared" si="141"/>
        <v>47.740100544510803</v>
      </c>
      <c r="O533" s="6">
        <f t="shared" si="142"/>
        <v>2.9200000000000728</v>
      </c>
      <c r="P533" s="6">
        <f t="shared" si="143"/>
        <v>95.480201089021605</v>
      </c>
      <c r="Q533" s="6">
        <f t="shared" si="144"/>
        <v>0.15886589772566334</v>
      </c>
      <c r="R533" s="9">
        <f t="shared" si="145"/>
        <v>0.20873437396113351</v>
      </c>
      <c r="S533" s="9">
        <f t="shared" si="146"/>
        <v>19.930000000000064</v>
      </c>
      <c r="T533">
        <f t="shared" si="147"/>
        <v>2.9200000000000728</v>
      </c>
      <c r="U533" s="9">
        <f t="shared" si="148"/>
        <v>3.0582256496062374E-2</v>
      </c>
      <c r="V533" s="9">
        <f t="shared" si="149"/>
        <v>0.32875925733266576</v>
      </c>
      <c r="W533" s="9">
        <f t="shared" si="150"/>
        <v>15.695000000000164</v>
      </c>
      <c r="X533">
        <f t="shared" si="151"/>
        <v>1791.33</v>
      </c>
      <c r="Y533" s="9">
        <f t="shared" si="152"/>
        <v>37.522543513075377</v>
      </c>
      <c r="Z533" s="10">
        <f t="shared" si="153"/>
        <v>0.37813886338222363</v>
      </c>
      <c r="AA533">
        <f t="shared" si="154"/>
        <v>17.009999999999991</v>
      </c>
    </row>
    <row r="534" spans="1:27">
      <c r="A534" s="1">
        <f t="shared" si="137"/>
        <v>9003005</v>
      </c>
      <c r="B534" s="1">
        <v>5</v>
      </c>
      <c r="C534" s="1">
        <v>3</v>
      </c>
      <c r="D534" s="2">
        <v>9</v>
      </c>
      <c r="E534" s="5">
        <v>588.88</v>
      </c>
      <c r="F534" s="5">
        <v>576.63</v>
      </c>
      <c r="G534" s="5">
        <v>34.840000000000003</v>
      </c>
      <c r="H534" s="5">
        <v>604.5</v>
      </c>
      <c r="I534" s="5">
        <v>595.66999999999996</v>
      </c>
      <c r="J534" s="5">
        <v>33.659999999999997</v>
      </c>
      <c r="K534" s="6">
        <f t="shared" si="138"/>
        <v>596.69000000000005</v>
      </c>
      <c r="L534" s="6">
        <f t="shared" si="139"/>
        <v>-15.620000000000005</v>
      </c>
      <c r="M534" s="6">
        <f t="shared" si="140"/>
        <v>586.15</v>
      </c>
      <c r="N534" s="5">
        <f t="shared" si="141"/>
        <v>24.222000330278259</v>
      </c>
      <c r="O534" s="6">
        <f t="shared" si="142"/>
        <v>-19.039999999999964</v>
      </c>
      <c r="P534" s="6">
        <f t="shared" si="143"/>
        <v>48.444000660556519</v>
      </c>
      <c r="Q534" s="6">
        <f t="shared" si="144"/>
        <v>3.4442334166744616E-2</v>
      </c>
      <c r="R534" s="9">
        <f t="shared" si="145"/>
        <v>7.0596976991302657E-2</v>
      </c>
      <c r="S534" s="9">
        <f t="shared" si="146"/>
        <v>3.4199999999999591</v>
      </c>
      <c r="T534">
        <f t="shared" si="147"/>
        <v>19.039999999999964</v>
      </c>
      <c r="U534" s="9">
        <f t="shared" si="148"/>
        <v>0.3930311233667883</v>
      </c>
      <c r="V534" s="9">
        <f t="shared" si="149"/>
        <v>0.43514160087037679</v>
      </c>
      <c r="W534" s="9">
        <f t="shared" si="150"/>
        <v>10.540000000000077</v>
      </c>
      <c r="X534">
        <f t="shared" si="151"/>
        <v>586.15</v>
      </c>
      <c r="Y534" s="9">
        <f t="shared" si="152"/>
        <v>24.199074890907919</v>
      </c>
      <c r="Z534" s="10">
        <f t="shared" si="153"/>
        <v>0.3781811735134365</v>
      </c>
      <c r="AA534">
        <f t="shared" si="154"/>
        <v>15.620000000000005</v>
      </c>
    </row>
    <row r="535" spans="1:27">
      <c r="A535" s="1">
        <f t="shared" si="137"/>
        <v>4003008</v>
      </c>
      <c r="B535" s="1">
        <v>8</v>
      </c>
      <c r="C535" s="1">
        <v>3</v>
      </c>
      <c r="D535" s="2">
        <v>4</v>
      </c>
      <c r="E535" s="5">
        <v>25.02</v>
      </c>
      <c r="F535" s="5">
        <v>15.71</v>
      </c>
      <c r="G535" s="5">
        <v>9.5299999999999994</v>
      </c>
      <c r="H535" s="5">
        <v>23.66</v>
      </c>
      <c r="I535" s="5">
        <v>-2.59</v>
      </c>
      <c r="J535" s="5">
        <v>11.95</v>
      </c>
      <c r="K535" s="6">
        <f t="shared" si="138"/>
        <v>24.34</v>
      </c>
      <c r="L535" s="6">
        <f t="shared" si="139"/>
        <v>1.3599999999999994</v>
      </c>
      <c r="M535" s="6">
        <f t="shared" si="140"/>
        <v>6.5600000000000005</v>
      </c>
      <c r="N535" s="5">
        <f t="shared" si="141"/>
        <v>7.6423720139757654</v>
      </c>
      <c r="O535" s="6">
        <f t="shared" si="142"/>
        <v>18.3</v>
      </c>
      <c r="P535" s="6">
        <f t="shared" si="143"/>
        <v>15.284744027951531</v>
      </c>
      <c r="Q535" s="6">
        <f t="shared" si="144"/>
        <v>-0.22250168433470274</v>
      </c>
      <c r="R535" s="9">
        <f t="shared" si="145"/>
        <v>1.1082946478541917</v>
      </c>
      <c r="S535" s="9">
        <f t="shared" si="146"/>
        <v>16.940000000000001</v>
      </c>
      <c r="T535">
        <f t="shared" si="147"/>
        <v>18.3</v>
      </c>
      <c r="U535" s="9">
        <f t="shared" si="148"/>
        <v>1.1972722583076569</v>
      </c>
      <c r="V535" s="9">
        <f t="shared" si="149"/>
        <v>2.3265028145038404</v>
      </c>
      <c r="W535" s="9">
        <f t="shared" si="150"/>
        <v>17.78</v>
      </c>
      <c r="X535">
        <f t="shared" si="151"/>
        <v>6.5600000000000005</v>
      </c>
      <c r="Y535" s="9">
        <f t="shared" si="152"/>
        <v>0.8583722420216644</v>
      </c>
      <c r="Z535" s="10">
        <f t="shared" si="153"/>
        <v>0.37824991738267438</v>
      </c>
      <c r="AA535">
        <f t="shared" si="154"/>
        <v>1.3599999999999994</v>
      </c>
    </row>
    <row r="536" spans="1:27">
      <c r="A536" s="1">
        <f t="shared" si="137"/>
        <v>3004008</v>
      </c>
      <c r="B536" s="1">
        <v>8</v>
      </c>
      <c r="C536" s="1">
        <v>4</v>
      </c>
      <c r="D536" s="2">
        <v>3</v>
      </c>
      <c r="E536" s="5">
        <v>763.89</v>
      </c>
      <c r="F536" s="5">
        <v>769.03</v>
      </c>
      <c r="G536" s="5">
        <v>30.23</v>
      </c>
      <c r="H536" s="5">
        <v>774.59</v>
      </c>
      <c r="I536" s="5">
        <v>832.56</v>
      </c>
      <c r="J536" s="5">
        <v>43.06</v>
      </c>
      <c r="K536" s="6">
        <f t="shared" si="138"/>
        <v>769.24</v>
      </c>
      <c r="L536" s="6">
        <f t="shared" si="139"/>
        <v>-10.700000000000045</v>
      </c>
      <c r="M536" s="6">
        <f t="shared" si="140"/>
        <v>800.79499999999996</v>
      </c>
      <c r="N536" s="5">
        <f t="shared" si="141"/>
        <v>26.3059712803006</v>
      </c>
      <c r="O536" s="6">
        <f t="shared" si="142"/>
        <v>-63.529999999999973</v>
      </c>
      <c r="P536" s="6">
        <f t="shared" si="143"/>
        <v>52.6119425606012</v>
      </c>
      <c r="Q536" s="6">
        <f t="shared" si="144"/>
        <v>-0.33970559785319199</v>
      </c>
      <c r="R536" s="9">
        <f t="shared" si="145"/>
        <v>1.0041446376770362</v>
      </c>
      <c r="S536" s="9">
        <f t="shared" si="146"/>
        <v>52.829999999999927</v>
      </c>
      <c r="T536">
        <f t="shared" si="147"/>
        <v>63.529999999999973</v>
      </c>
      <c r="U536" s="9">
        <f t="shared" si="148"/>
        <v>1.2075205154575461</v>
      </c>
      <c r="V536" s="9">
        <f t="shared" si="149"/>
        <v>1.1995375370773753</v>
      </c>
      <c r="W536" s="9">
        <f t="shared" si="150"/>
        <v>31.55499999999995</v>
      </c>
      <c r="X536">
        <f t="shared" si="151"/>
        <v>800.79499999999996</v>
      </c>
      <c r="Y536" s="9">
        <f t="shared" si="152"/>
        <v>30.441567485465956</v>
      </c>
      <c r="Z536" s="10">
        <f t="shared" si="153"/>
        <v>0.37851816336868166</v>
      </c>
      <c r="AA536">
        <f t="shared" si="154"/>
        <v>10.700000000000045</v>
      </c>
    </row>
    <row r="537" spans="1:27">
      <c r="A537" s="1">
        <f t="shared" si="137"/>
        <v>10005002</v>
      </c>
      <c r="B537" s="1">
        <v>2</v>
      </c>
      <c r="C537" s="1">
        <v>5</v>
      </c>
      <c r="D537" s="2">
        <v>10</v>
      </c>
      <c r="E537" s="5">
        <v>338.33</v>
      </c>
      <c r="F537" s="5">
        <v>341.84</v>
      </c>
      <c r="G537" s="5">
        <v>61.51</v>
      </c>
      <c r="H537" s="5">
        <v>348.14</v>
      </c>
      <c r="I537" s="5">
        <v>353.02</v>
      </c>
      <c r="J537" s="5">
        <v>41.79</v>
      </c>
      <c r="K537" s="6">
        <f t="shared" si="138"/>
        <v>343.23500000000001</v>
      </c>
      <c r="L537" s="6">
        <f t="shared" si="139"/>
        <v>-9.8100000000000023</v>
      </c>
      <c r="M537" s="6">
        <f t="shared" si="140"/>
        <v>347.42999999999995</v>
      </c>
      <c r="N537" s="5">
        <f t="shared" si="141"/>
        <v>37.181595581685301</v>
      </c>
      <c r="O537" s="6">
        <f t="shared" si="142"/>
        <v>-11.180000000000007</v>
      </c>
      <c r="P537" s="6">
        <f t="shared" si="143"/>
        <v>74.363191163370601</v>
      </c>
      <c r="Q537" s="6">
        <f t="shared" si="144"/>
        <v>0.36837588750954314</v>
      </c>
      <c r="R537" s="9">
        <f t="shared" si="145"/>
        <v>1.8423093180471677E-2</v>
      </c>
      <c r="S537" s="9">
        <f t="shared" si="146"/>
        <v>1.3700000000000045</v>
      </c>
      <c r="T537">
        <f t="shared" si="147"/>
        <v>11.180000000000007</v>
      </c>
      <c r="U537" s="9">
        <f t="shared" si="148"/>
        <v>0.15034319836326482</v>
      </c>
      <c r="V537" s="9">
        <f t="shared" si="149"/>
        <v>0.11282463633879891</v>
      </c>
      <c r="W537" s="9">
        <f t="shared" si="150"/>
        <v>4.1949999999999363</v>
      </c>
      <c r="X537">
        <f t="shared" si="151"/>
        <v>347.42999999999995</v>
      </c>
      <c r="Y537" s="9">
        <f t="shared" si="152"/>
        <v>9.3441390710821199</v>
      </c>
      <c r="Z537" s="10">
        <f t="shared" si="153"/>
        <v>0.37875717814980087</v>
      </c>
      <c r="AA537">
        <f t="shared" si="154"/>
        <v>9.8100000000000023</v>
      </c>
    </row>
    <row r="538" spans="1:27">
      <c r="A538" s="1">
        <f t="shared" si="137"/>
        <v>5005007</v>
      </c>
      <c r="B538" s="1">
        <v>7</v>
      </c>
      <c r="C538" s="1">
        <v>5</v>
      </c>
      <c r="D538" s="2">
        <v>5</v>
      </c>
      <c r="E538" s="5">
        <v>126.11</v>
      </c>
      <c r="F538" s="5">
        <v>135.72</v>
      </c>
      <c r="G538" s="5">
        <v>16.88</v>
      </c>
      <c r="H538" s="5">
        <v>125.99</v>
      </c>
      <c r="I538" s="5">
        <v>109.45</v>
      </c>
      <c r="J538" s="5">
        <v>36.770000000000003</v>
      </c>
      <c r="K538" s="6">
        <f t="shared" si="138"/>
        <v>126.05</v>
      </c>
      <c r="L538" s="6">
        <f t="shared" si="139"/>
        <v>0.12000000000000455</v>
      </c>
      <c r="M538" s="6">
        <f t="shared" si="140"/>
        <v>122.58500000000001</v>
      </c>
      <c r="N538" s="5">
        <f t="shared" si="141"/>
        <v>20.229726271010197</v>
      </c>
      <c r="O538" s="6">
        <f t="shared" si="142"/>
        <v>26.269999999999996</v>
      </c>
      <c r="P538" s="6">
        <f t="shared" si="143"/>
        <v>40.459452542020394</v>
      </c>
      <c r="Q538" s="6">
        <f t="shared" si="144"/>
        <v>-0.65187526959151831</v>
      </c>
      <c r="R538" s="9">
        <f t="shared" si="145"/>
        <v>0.64632609580767597</v>
      </c>
      <c r="S538" s="9">
        <f t="shared" si="146"/>
        <v>26.149999999999991</v>
      </c>
      <c r="T538">
        <f t="shared" si="147"/>
        <v>26.269999999999996</v>
      </c>
      <c r="U538" s="9">
        <f t="shared" si="148"/>
        <v>0.64929202817849518</v>
      </c>
      <c r="V538" s="9">
        <f t="shared" si="149"/>
        <v>0.1712825944148062</v>
      </c>
      <c r="W538" s="9">
        <f t="shared" si="150"/>
        <v>3.4649999999999892</v>
      </c>
      <c r="X538">
        <f t="shared" si="151"/>
        <v>122.58500000000001</v>
      </c>
      <c r="Y538" s="9">
        <f t="shared" si="152"/>
        <v>6.0596469946144538</v>
      </c>
      <c r="Z538" s="10">
        <f t="shared" si="153"/>
        <v>0.37883637628928929</v>
      </c>
      <c r="AA538">
        <f t="shared" si="154"/>
        <v>0.12000000000000455</v>
      </c>
    </row>
    <row r="539" spans="1:27">
      <c r="A539" s="1">
        <f t="shared" si="137"/>
        <v>5008005</v>
      </c>
      <c r="B539" s="1">
        <v>5</v>
      </c>
      <c r="C539" s="1">
        <v>8</v>
      </c>
      <c r="D539" s="2">
        <v>5</v>
      </c>
      <c r="E539" s="5">
        <v>329.08</v>
      </c>
      <c r="F539" s="5">
        <v>336.22</v>
      </c>
      <c r="G539" s="5">
        <v>15.2</v>
      </c>
      <c r="H539" s="5">
        <v>337.41</v>
      </c>
      <c r="I539" s="5">
        <v>348.4</v>
      </c>
      <c r="J539" s="5">
        <v>23.19</v>
      </c>
      <c r="K539" s="6">
        <f t="shared" si="138"/>
        <v>333.245</v>
      </c>
      <c r="L539" s="6">
        <f t="shared" si="139"/>
        <v>-8.3300000000000409</v>
      </c>
      <c r="M539" s="6">
        <f t="shared" si="140"/>
        <v>342.31</v>
      </c>
      <c r="N539" s="5">
        <f t="shared" si="141"/>
        <v>13.863766623829182</v>
      </c>
      <c r="O539" s="6">
        <f t="shared" si="142"/>
        <v>-12.17999999999995</v>
      </c>
      <c r="P539" s="6">
        <f t="shared" si="143"/>
        <v>27.727533247658364</v>
      </c>
      <c r="Q539" s="6">
        <f t="shared" si="144"/>
        <v>-0.3989720038381091</v>
      </c>
      <c r="R539" s="9">
        <f t="shared" si="145"/>
        <v>0.13885115439632725</v>
      </c>
      <c r="S539" s="9">
        <f t="shared" si="146"/>
        <v>3.8499999999999091</v>
      </c>
      <c r="T539">
        <f t="shared" si="147"/>
        <v>12.17999999999995</v>
      </c>
      <c r="U539" s="9">
        <f t="shared" si="148"/>
        <v>0.43927456118111663</v>
      </c>
      <c r="V539" s="9">
        <f t="shared" si="149"/>
        <v>0.65386270888453824</v>
      </c>
      <c r="W539" s="9">
        <f t="shared" si="150"/>
        <v>9.0649999999999977</v>
      </c>
      <c r="X539">
        <f t="shared" si="151"/>
        <v>342.31</v>
      </c>
      <c r="Y539" s="9">
        <f t="shared" si="152"/>
        <v>24.690981122809305</v>
      </c>
      <c r="Z539" s="10">
        <f t="shared" si="153"/>
        <v>0.37885617323728538</v>
      </c>
      <c r="AA539">
        <f t="shared" si="154"/>
        <v>8.3300000000000409</v>
      </c>
    </row>
    <row r="540" spans="1:27">
      <c r="A540" s="1">
        <f t="shared" si="137"/>
        <v>5001008</v>
      </c>
      <c r="B540" s="1">
        <v>8</v>
      </c>
      <c r="C540" s="1">
        <v>1</v>
      </c>
      <c r="D540" s="2">
        <v>5</v>
      </c>
      <c r="E540" s="5">
        <v>57.02</v>
      </c>
      <c r="F540" s="5">
        <v>61.97</v>
      </c>
      <c r="G540" s="5">
        <v>13.37</v>
      </c>
      <c r="H540" s="5">
        <v>57.93</v>
      </c>
      <c r="I540" s="5">
        <v>61.46</v>
      </c>
      <c r="J540" s="5">
        <v>14.72</v>
      </c>
      <c r="K540" s="6">
        <f t="shared" si="138"/>
        <v>57.475000000000001</v>
      </c>
      <c r="L540" s="6">
        <f t="shared" si="139"/>
        <v>-0.90999999999999659</v>
      </c>
      <c r="M540" s="6">
        <f t="shared" si="140"/>
        <v>61.715000000000003</v>
      </c>
      <c r="N540" s="5">
        <f t="shared" si="141"/>
        <v>9.9427775294431679</v>
      </c>
      <c r="O540" s="6">
        <f t="shared" si="142"/>
        <v>0.50999999999999801</v>
      </c>
      <c r="P540" s="6">
        <f t="shared" si="143"/>
        <v>19.885555058886336</v>
      </c>
      <c r="Q540" s="6">
        <f t="shared" si="144"/>
        <v>-9.5898115317474289E-2</v>
      </c>
      <c r="R540" s="9">
        <f t="shared" si="145"/>
        <v>7.1408617752685435E-2</v>
      </c>
      <c r="S540" s="9">
        <f t="shared" si="146"/>
        <v>1.4199999999999946</v>
      </c>
      <c r="T540">
        <f t="shared" si="147"/>
        <v>0.50999999999999801</v>
      </c>
      <c r="U540" s="9">
        <f t="shared" si="148"/>
        <v>2.564675708018984E-2</v>
      </c>
      <c r="V540" s="9">
        <f t="shared" si="149"/>
        <v>0.42644019615688389</v>
      </c>
      <c r="W540" s="9">
        <f t="shared" si="150"/>
        <v>4.240000000000002</v>
      </c>
      <c r="X540">
        <f t="shared" si="151"/>
        <v>61.715000000000003</v>
      </c>
      <c r="Y540" s="9">
        <f t="shared" si="152"/>
        <v>6.2070180909957733</v>
      </c>
      <c r="Z540" s="10">
        <f t="shared" si="153"/>
        <v>0.37937448517263256</v>
      </c>
      <c r="AA540">
        <f t="shared" si="154"/>
        <v>0.90999999999999659</v>
      </c>
    </row>
    <row r="541" spans="1:27">
      <c r="A541" s="1">
        <f t="shared" si="137"/>
        <v>9006003</v>
      </c>
      <c r="B541" s="1">
        <v>3</v>
      </c>
      <c r="C541" s="1">
        <v>6</v>
      </c>
      <c r="D541" s="2">
        <v>9</v>
      </c>
      <c r="E541" s="5">
        <v>1170.6600000000001</v>
      </c>
      <c r="F541" s="5">
        <v>1236.1199999999999</v>
      </c>
      <c r="G541" s="5">
        <v>49.61</v>
      </c>
      <c r="H541" s="5">
        <v>1161.44</v>
      </c>
      <c r="I541" s="5">
        <v>1270.06</v>
      </c>
      <c r="J541" s="5">
        <v>56.27</v>
      </c>
      <c r="K541" s="6">
        <f t="shared" si="138"/>
        <v>1166.0500000000002</v>
      </c>
      <c r="L541" s="6">
        <f t="shared" si="139"/>
        <v>9.2200000000000273</v>
      </c>
      <c r="M541" s="6">
        <f t="shared" si="140"/>
        <v>1253.0899999999999</v>
      </c>
      <c r="N541" s="5">
        <f t="shared" si="141"/>
        <v>37.508215766682369</v>
      </c>
      <c r="O541" s="6">
        <f t="shared" si="142"/>
        <v>-33.940000000000055</v>
      </c>
      <c r="P541" s="6">
        <f t="shared" si="143"/>
        <v>75.016431533364738</v>
      </c>
      <c r="Q541" s="6">
        <f t="shared" si="144"/>
        <v>-0.12530700768463252</v>
      </c>
      <c r="R541" s="9">
        <f t="shared" si="145"/>
        <v>0.57534061695275374</v>
      </c>
      <c r="S541" s="9">
        <f t="shared" si="146"/>
        <v>43.160000000000082</v>
      </c>
      <c r="T541">
        <f t="shared" si="147"/>
        <v>33.940000000000055</v>
      </c>
      <c r="U541" s="9">
        <f t="shared" si="148"/>
        <v>0.45243421082892626</v>
      </c>
      <c r="V541" s="9">
        <f t="shared" si="149"/>
        <v>2.3205582622598446</v>
      </c>
      <c r="W541" s="9">
        <f t="shared" si="150"/>
        <v>87.039999999999736</v>
      </c>
      <c r="X541">
        <f t="shared" si="151"/>
        <v>1253.0899999999999</v>
      </c>
      <c r="Y541" s="9">
        <f t="shared" si="152"/>
        <v>33.40841398041357</v>
      </c>
      <c r="Z541" s="10">
        <f t="shared" si="153"/>
        <v>0.37966300846935297</v>
      </c>
      <c r="AA541">
        <f t="shared" si="154"/>
        <v>9.2200000000000273</v>
      </c>
    </row>
    <row r="542" spans="1:27">
      <c r="A542" s="1">
        <f t="shared" si="137"/>
        <v>9007001</v>
      </c>
      <c r="B542" s="1">
        <v>1</v>
      </c>
      <c r="C542" s="1">
        <v>7</v>
      </c>
      <c r="D542" s="2">
        <v>9</v>
      </c>
      <c r="E542" s="5">
        <v>957.33</v>
      </c>
      <c r="F542" s="5">
        <v>983.08</v>
      </c>
      <c r="G542" s="5">
        <v>46.28</v>
      </c>
      <c r="H542" s="5">
        <v>946.67</v>
      </c>
      <c r="I542" s="5">
        <v>958.2</v>
      </c>
      <c r="J542" s="5">
        <v>42.34</v>
      </c>
      <c r="K542" s="6">
        <f t="shared" si="138"/>
        <v>952</v>
      </c>
      <c r="L542" s="6">
        <f t="shared" si="139"/>
        <v>10.660000000000082</v>
      </c>
      <c r="M542" s="6">
        <f t="shared" si="140"/>
        <v>970.6400000000001</v>
      </c>
      <c r="N542" s="5">
        <f t="shared" si="141"/>
        <v>31.362852229986991</v>
      </c>
      <c r="O542" s="6">
        <f t="shared" si="142"/>
        <v>24.879999999999995</v>
      </c>
      <c r="P542" s="6">
        <f t="shared" si="143"/>
        <v>62.725704459973983</v>
      </c>
      <c r="Q542" s="6">
        <f t="shared" si="144"/>
        <v>8.8743565278964529E-2</v>
      </c>
      <c r="R542" s="9">
        <f t="shared" si="145"/>
        <v>0.22670132001584556</v>
      </c>
      <c r="S542" s="9">
        <f t="shared" si="146"/>
        <v>14.219999999999914</v>
      </c>
      <c r="T542">
        <f t="shared" si="147"/>
        <v>24.879999999999995</v>
      </c>
      <c r="U542" s="9">
        <f t="shared" si="148"/>
        <v>0.39664759788989246</v>
      </c>
      <c r="V542" s="9">
        <f t="shared" si="149"/>
        <v>0.59433369973212513</v>
      </c>
      <c r="W542" s="9">
        <f t="shared" si="150"/>
        <v>18.6400000000001</v>
      </c>
      <c r="X542">
        <f t="shared" si="151"/>
        <v>970.6400000000001</v>
      </c>
      <c r="Y542" s="9">
        <f t="shared" si="152"/>
        <v>30.948715789055093</v>
      </c>
      <c r="Z542" s="10">
        <f t="shared" si="153"/>
        <v>0.3796695931991394</v>
      </c>
      <c r="AA542">
        <f t="shared" si="154"/>
        <v>10.660000000000082</v>
      </c>
    </row>
    <row r="543" spans="1:27">
      <c r="A543" s="1">
        <f t="shared" si="137"/>
        <v>6006006</v>
      </c>
      <c r="B543" s="1">
        <v>6</v>
      </c>
      <c r="C543" s="1">
        <v>6</v>
      </c>
      <c r="D543" s="2">
        <v>6</v>
      </c>
      <c r="E543" s="5">
        <v>240.59</v>
      </c>
      <c r="F543" s="5">
        <v>236.43</v>
      </c>
      <c r="G543" s="5">
        <v>17.37</v>
      </c>
      <c r="H543" s="5">
        <v>227.27</v>
      </c>
      <c r="I543" s="5">
        <v>209.63</v>
      </c>
      <c r="J543" s="5">
        <v>24.55</v>
      </c>
      <c r="K543" s="6">
        <f t="shared" si="138"/>
        <v>233.93</v>
      </c>
      <c r="L543" s="6">
        <f t="shared" si="139"/>
        <v>13.319999999999993</v>
      </c>
      <c r="M543" s="6">
        <f t="shared" si="140"/>
        <v>223.03</v>
      </c>
      <c r="N543" s="5">
        <f t="shared" si="141"/>
        <v>15.036783233125362</v>
      </c>
      <c r="O543" s="6">
        <f t="shared" si="142"/>
        <v>26.800000000000011</v>
      </c>
      <c r="P543" s="6">
        <f t="shared" si="143"/>
        <v>30.073566466250725</v>
      </c>
      <c r="Q543" s="6">
        <f t="shared" si="144"/>
        <v>-0.33279427663758648</v>
      </c>
      <c r="R543" s="9">
        <f t="shared" si="145"/>
        <v>0.44823416654381837</v>
      </c>
      <c r="S543" s="9">
        <f t="shared" si="146"/>
        <v>13.480000000000018</v>
      </c>
      <c r="T543">
        <f t="shared" si="147"/>
        <v>26.800000000000011</v>
      </c>
      <c r="U543" s="9">
        <f t="shared" si="148"/>
        <v>0.89114804624438582</v>
      </c>
      <c r="V543" s="9">
        <f t="shared" si="149"/>
        <v>0.72488908239282135</v>
      </c>
      <c r="W543" s="9">
        <f t="shared" si="150"/>
        <v>10.900000000000006</v>
      </c>
      <c r="X543">
        <f t="shared" si="151"/>
        <v>223.03</v>
      </c>
      <c r="Y543" s="9">
        <f t="shared" si="152"/>
        <v>14.832294683125767</v>
      </c>
      <c r="Z543" s="10">
        <f t="shared" si="153"/>
        <v>0.37971041597512178</v>
      </c>
      <c r="AA543">
        <f t="shared" si="154"/>
        <v>13.319999999999993</v>
      </c>
    </row>
    <row r="544" spans="1:27">
      <c r="A544" s="1">
        <f t="shared" si="137"/>
        <v>1007007</v>
      </c>
      <c r="B544" s="1">
        <v>7</v>
      </c>
      <c r="C544" s="1">
        <v>7</v>
      </c>
      <c r="D544" s="2">
        <v>1</v>
      </c>
      <c r="E544" s="5">
        <v>96.17</v>
      </c>
      <c r="F544" s="5">
        <v>75.8</v>
      </c>
      <c r="G544" s="5">
        <v>29.6</v>
      </c>
      <c r="H544" s="5">
        <v>95.97</v>
      </c>
      <c r="I544" s="5">
        <v>99.84</v>
      </c>
      <c r="J544" s="5">
        <v>15.79</v>
      </c>
      <c r="K544" s="6">
        <f t="shared" si="138"/>
        <v>96.07</v>
      </c>
      <c r="L544" s="6">
        <f t="shared" si="139"/>
        <v>0.20000000000000284</v>
      </c>
      <c r="M544" s="6">
        <f t="shared" si="140"/>
        <v>87.82</v>
      </c>
      <c r="N544" s="5">
        <f t="shared" si="141"/>
        <v>16.77411771152212</v>
      </c>
      <c r="O544" s="6">
        <f t="shared" si="142"/>
        <v>-24.040000000000006</v>
      </c>
      <c r="P544" s="6">
        <f t="shared" si="143"/>
        <v>33.54823542304424</v>
      </c>
      <c r="Q544" s="6">
        <f t="shared" si="144"/>
        <v>0.5569478058375058</v>
      </c>
      <c r="R544" s="9">
        <f t="shared" si="145"/>
        <v>0.72254172818131546</v>
      </c>
      <c r="S544" s="9">
        <f t="shared" si="146"/>
        <v>24.240000000000009</v>
      </c>
      <c r="T544">
        <f t="shared" si="147"/>
        <v>24.040000000000006</v>
      </c>
      <c r="U544" s="9">
        <f t="shared" si="148"/>
        <v>0.71658016276727809</v>
      </c>
      <c r="V544" s="9">
        <f t="shared" si="149"/>
        <v>0.49182914665807342</v>
      </c>
      <c r="W544" s="9">
        <f t="shared" si="150"/>
        <v>8.25</v>
      </c>
      <c r="X544">
        <f t="shared" si="151"/>
        <v>87.82</v>
      </c>
      <c r="Y544" s="9">
        <f t="shared" si="152"/>
        <v>5.2354467466075159</v>
      </c>
      <c r="Z544" s="10">
        <f t="shared" si="153"/>
        <v>0.37975386765640717</v>
      </c>
      <c r="AA544">
        <f t="shared" si="154"/>
        <v>0.20000000000000284</v>
      </c>
    </row>
    <row r="545" spans="1:27">
      <c r="A545" s="1">
        <f t="shared" si="137"/>
        <v>8003006</v>
      </c>
      <c r="B545" s="1">
        <v>6</v>
      </c>
      <c r="C545" s="1">
        <v>3</v>
      </c>
      <c r="D545" s="2">
        <v>8</v>
      </c>
      <c r="E545" s="5">
        <v>1099.5899999999999</v>
      </c>
      <c r="F545" s="5">
        <v>1076.57</v>
      </c>
      <c r="G545" s="5">
        <v>42.5</v>
      </c>
      <c r="H545" s="5">
        <v>1111.1600000000001</v>
      </c>
      <c r="I545" s="5">
        <v>1106.3699999999999</v>
      </c>
      <c r="J545" s="5">
        <v>53.77</v>
      </c>
      <c r="K545" s="6">
        <f t="shared" si="138"/>
        <v>1105.375</v>
      </c>
      <c r="L545" s="6">
        <f t="shared" si="139"/>
        <v>-11.570000000000164</v>
      </c>
      <c r="M545" s="6">
        <f t="shared" si="140"/>
        <v>1091.4699999999998</v>
      </c>
      <c r="N545" s="5">
        <f t="shared" si="141"/>
        <v>34.269019901362803</v>
      </c>
      <c r="O545" s="6">
        <f t="shared" si="142"/>
        <v>-29.799999999999955</v>
      </c>
      <c r="P545" s="6">
        <f t="shared" si="143"/>
        <v>68.538039802725606</v>
      </c>
      <c r="Q545" s="6">
        <f t="shared" si="144"/>
        <v>-0.23096784862313663</v>
      </c>
      <c r="R545" s="9">
        <f t="shared" si="145"/>
        <v>0.26598367931839839</v>
      </c>
      <c r="S545" s="9">
        <f t="shared" si="146"/>
        <v>18.229999999999791</v>
      </c>
      <c r="T545">
        <f t="shared" si="147"/>
        <v>29.799999999999955</v>
      </c>
      <c r="U545" s="9">
        <f t="shared" si="148"/>
        <v>0.43479504353748494</v>
      </c>
      <c r="V545" s="9">
        <f t="shared" si="149"/>
        <v>0.40576007250931706</v>
      </c>
      <c r="W545" s="9">
        <f t="shared" si="150"/>
        <v>13.9050000000002</v>
      </c>
      <c r="X545">
        <f t="shared" si="151"/>
        <v>1091.4699999999998</v>
      </c>
      <c r="Y545" s="9">
        <f t="shared" si="152"/>
        <v>31.850050078514048</v>
      </c>
      <c r="Z545" s="10">
        <f t="shared" si="153"/>
        <v>0.38010656400541148</v>
      </c>
      <c r="AA545">
        <f t="shared" si="154"/>
        <v>11.570000000000164</v>
      </c>
    </row>
    <row r="546" spans="1:27">
      <c r="A546" s="1">
        <f t="shared" si="137"/>
        <v>9005004</v>
      </c>
      <c r="B546" s="1">
        <v>4</v>
      </c>
      <c r="C546" s="1">
        <v>5</v>
      </c>
      <c r="D546" s="2">
        <v>9</v>
      </c>
      <c r="E546" s="5">
        <v>40</v>
      </c>
      <c r="F546" s="5">
        <v>44.88</v>
      </c>
      <c r="G546" s="5">
        <v>17.53</v>
      </c>
      <c r="H546" s="5">
        <v>39.270000000000003</v>
      </c>
      <c r="I546" s="5">
        <v>34.79</v>
      </c>
      <c r="J546" s="5">
        <v>20.260000000000002</v>
      </c>
      <c r="K546" s="6">
        <f t="shared" si="138"/>
        <v>39.635000000000005</v>
      </c>
      <c r="L546" s="6">
        <f t="shared" si="139"/>
        <v>0.72999999999999687</v>
      </c>
      <c r="M546" s="6">
        <f t="shared" si="140"/>
        <v>39.835000000000001</v>
      </c>
      <c r="N546" s="5">
        <f t="shared" si="141"/>
        <v>13.395600957030634</v>
      </c>
      <c r="O546" s="6">
        <f t="shared" si="142"/>
        <v>10.090000000000003</v>
      </c>
      <c r="P546" s="6">
        <f t="shared" si="143"/>
        <v>26.791201914061268</v>
      </c>
      <c r="Q546" s="6">
        <f t="shared" si="144"/>
        <v>-0.14373255443781668</v>
      </c>
      <c r="R546" s="9">
        <f t="shared" si="145"/>
        <v>0.34936842438141769</v>
      </c>
      <c r="S546" s="9">
        <f t="shared" si="146"/>
        <v>9.3600000000000065</v>
      </c>
      <c r="T546">
        <f t="shared" si="147"/>
        <v>10.090000000000003</v>
      </c>
      <c r="U546" s="9">
        <f t="shared" si="148"/>
        <v>0.37661617542825887</v>
      </c>
      <c r="V546" s="9">
        <f t="shared" si="149"/>
        <v>1.4930274546214102E-2</v>
      </c>
      <c r="W546" s="9">
        <f t="shared" si="150"/>
        <v>0.19999999999999574</v>
      </c>
      <c r="X546">
        <f t="shared" si="151"/>
        <v>39.835000000000001</v>
      </c>
      <c r="Y546" s="9">
        <f t="shared" si="152"/>
        <v>2.973737432742257</v>
      </c>
      <c r="Z546" s="10">
        <f t="shared" si="153"/>
        <v>0.3802065228267395</v>
      </c>
      <c r="AA546">
        <f t="shared" si="154"/>
        <v>0.72999999999999687</v>
      </c>
    </row>
    <row r="547" spans="1:27">
      <c r="A547" s="1">
        <f t="shared" si="137"/>
        <v>2010004</v>
      </c>
      <c r="B547" s="1">
        <v>4</v>
      </c>
      <c r="C547" s="1">
        <v>10</v>
      </c>
      <c r="D547" s="2">
        <v>2</v>
      </c>
      <c r="E547" s="5">
        <v>798.82</v>
      </c>
      <c r="F547" s="5">
        <v>828.01</v>
      </c>
      <c r="G547" s="5">
        <v>26.76</v>
      </c>
      <c r="H547" s="5">
        <v>792.45</v>
      </c>
      <c r="I547" s="5">
        <v>812.5</v>
      </c>
      <c r="J547" s="5">
        <v>31.93</v>
      </c>
      <c r="K547" s="6">
        <f t="shared" si="138"/>
        <v>795.63499999999999</v>
      </c>
      <c r="L547" s="6">
        <f t="shared" si="139"/>
        <v>6.3700000000000045</v>
      </c>
      <c r="M547" s="6">
        <f t="shared" si="140"/>
        <v>820.255</v>
      </c>
      <c r="N547" s="5">
        <f t="shared" si="141"/>
        <v>20.830401460365568</v>
      </c>
      <c r="O547" s="6">
        <f t="shared" si="142"/>
        <v>15.509999999999991</v>
      </c>
      <c r="P547" s="6">
        <f t="shared" si="143"/>
        <v>41.660802920731136</v>
      </c>
      <c r="Q547" s="6">
        <f t="shared" si="144"/>
        <v>-0.17482332707717257</v>
      </c>
      <c r="R547" s="9">
        <f t="shared" si="145"/>
        <v>0.21939087485641723</v>
      </c>
      <c r="S547" s="9">
        <f t="shared" si="146"/>
        <v>9.1399999999999864</v>
      </c>
      <c r="T547">
        <f t="shared" si="147"/>
        <v>15.509999999999991</v>
      </c>
      <c r="U547" s="9">
        <f t="shared" si="148"/>
        <v>0.3722923926721044</v>
      </c>
      <c r="V547" s="9">
        <f t="shared" si="149"/>
        <v>1.181926332377462</v>
      </c>
      <c r="W547" s="9">
        <f t="shared" si="150"/>
        <v>24.620000000000005</v>
      </c>
      <c r="X547">
        <f t="shared" si="151"/>
        <v>820.255</v>
      </c>
      <c r="Y547" s="9">
        <f t="shared" si="152"/>
        <v>39.377781631367789</v>
      </c>
      <c r="Z547" s="10">
        <f t="shared" si="153"/>
        <v>0.38021572823858829</v>
      </c>
      <c r="AA547">
        <f t="shared" si="154"/>
        <v>6.3700000000000045</v>
      </c>
    </row>
    <row r="548" spans="1:27">
      <c r="A548" s="1">
        <f t="shared" si="137"/>
        <v>1005008</v>
      </c>
      <c r="B548" s="1">
        <v>8</v>
      </c>
      <c r="C548" s="1">
        <v>5</v>
      </c>
      <c r="D548" s="2">
        <v>1</v>
      </c>
      <c r="E548" s="5">
        <v>275.44</v>
      </c>
      <c r="F548" s="5">
        <v>253.68</v>
      </c>
      <c r="G548" s="5">
        <v>23.18</v>
      </c>
      <c r="H548" s="5">
        <v>271.76</v>
      </c>
      <c r="I548" s="5">
        <v>240.15</v>
      </c>
      <c r="J548" s="5">
        <v>23.16</v>
      </c>
      <c r="K548" s="6">
        <f t="shared" si="138"/>
        <v>273.60000000000002</v>
      </c>
      <c r="L548" s="6">
        <f t="shared" si="139"/>
        <v>3.6800000000000068</v>
      </c>
      <c r="M548" s="6">
        <f t="shared" si="140"/>
        <v>246.91500000000002</v>
      </c>
      <c r="N548" s="5">
        <f t="shared" si="141"/>
        <v>16.383665646002424</v>
      </c>
      <c r="O548" s="6">
        <f t="shared" si="142"/>
        <v>13.530000000000001</v>
      </c>
      <c r="P548" s="6">
        <f t="shared" si="143"/>
        <v>32.767331292004847</v>
      </c>
      <c r="Q548" s="6">
        <f t="shared" si="144"/>
        <v>8.6318499242810478E-4</v>
      </c>
      <c r="R548" s="9">
        <f t="shared" si="145"/>
        <v>0.30060427906752879</v>
      </c>
      <c r="S548" s="9">
        <f t="shared" si="146"/>
        <v>9.8499999999999943</v>
      </c>
      <c r="T548">
        <f t="shared" si="147"/>
        <v>13.530000000000001</v>
      </c>
      <c r="U548" s="9">
        <f t="shared" si="148"/>
        <v>0.41291125845519466</v>
      </c>
      <c r="V548" s="9">
        <f t="shared" si="149"/>
        <v>1.6287563831303578</v>
      </c>
      <c r="W548" s="9">
        <f t="shared" si="150"/>
        <v>26.685000000000002</v>
      </c>
      <c r="X548">
        <f t="shared" si="151"/>
        <v>246.91500000000002</v>
      </c>
      <c r="Y548" s="9">
        <f t="shared" si="152"/>
        <v>15.070803160600796</v>
      </c>
      <c r="Z548" s="10">
        <f t="shared" si="153"/>
        <v>0.38029067829753599</v>
      </c>
      <c r="AA548">
        <f t="shared" si="154"/>
        <v>3.6800000000000068</v>
      </c>
    </row>
    <row r="549" spans="1:27">
      <c r="A549" s="1">
        <f t="shared" si="137"/>
        <v>4010003</v>
      </c>
      <c r="B549" s="1">
        <v>3</v>
      </c>
      <c r="C549" s="1">
        <v>10</v>
      </c>
      <c r="D549" s="2">
        <v>4</v>
      </c>
      <c r="E549" s="5">
        <v>3258.68</v>
      </c>
      <c r="F549" s="5">
        <v>3391.55</v>
      </c>
      <c r="G549" s="5">
        <v>77.95</v>
      </c>
      <c r="H549" s="5">
        <v>3289.98</v>
      </c>
      <c r="I549" s="5">
        <v>3278.31</v>
      </c>
      <c r="J549" s="5">
        <v>87.51</v>
      </c>
      <c r="K549" s="6">
        <f t="shared" si="138"/>
        <v>3274.33</v>
      </c>
      <c r="L549" s="6">
        <f t="shared" si="139"/>
        <v>-31.300000000000182</v>
      </c>
      <c r="M549" s="6">
        <f t="shared" si="140"/>
        <v>3334.9300000000003</v>
      </c>
      <c r="N549" s="5">
        <f t="shared" si="141"/>
        <v>58.596507148464063</v>
      </c>
      <c r="O549" s="6">
        <f t="shared" si="142"/>
        <v>113.24000000000024</v>
      </c>
      <c r="P549" s="6">
        <f t="shared" si="143"/>
        <v>117.19301429692813</v>
      </c>
      <c r="Q549" s="6">
        <f t="shared" si="144"/>
        <v>-0.11517214694357288</v>
      </c>
      <c r="R549" s="9">
        <f t="shared" si="145"/>
        <v>1.2333499643057573</v>
      </c>
      <c r="S549" s="9">
        <f t="shared" si="146"/>
        <v>144.54000000000042</v>
      </c>
      <c r="T549">
        <f t="shared" si="147"/>
        <v>113.24000000000024</v>
      </c>
      <c r="U549" s="9">
        <f t="shared" si="148"/>
        <v>0.96626919854700322</v>
      </c>
      <c r="V549" s="9">
        <f t="shared" si="149"/>
        <v>1.0341913357815018</v>
      </c>
      <c r="W549" s="9">
        <f t="shared" si="150"/>
        <v>60.600000000000364</v>
      </c>
      <c r="X549">
        <f t="shared" si="151"/>
        <v>3334.9300000000003</v>
      </c>
      <c r="Y549" s="9">
        <f t="shared" si="152"/>
        <v>56.913460584781902</v>
      </c>
      <c r="Z549" s="10">
        <f t="shared" si="153"/>
        <v>0.38067834191085786</v>
      </c>
      <c r="AA549">
        <f t="shared" si="154"/>
        <v>31.300000000000182</v>
      </c>
    </row>
    <row r="550" spans="1:27">
      <c r="A550" s="1">
        <f t="shared" si="137"/>
        <v>7009001</v>
      </c>
      <c r="B550" s="1">
        <v>1</v>
      </c>
      <c r="C550" s="1">
        <v>9</v>
      </c>
      <c r="D550" s="2">
        <v>7</v>
      </c>
      <c r="E550" s="5">
        <v>357.03</v>
      </c>
      <c r="F550" s="5">
        <v>316.33999999999997</v>
      </c>
      <c r="G550" s="5">
        <v>35.979999999999997</v>
      </c>
      <c r="H550" s="5">
        <v>359.32</v>
      </c>
      <c r="I550" s="5">
        <v>343.91</v>
      </c>
      <c r="J550" s="5">
        <v>31.21</v>
      </c>
      <c r="K550" s="6">
        <f t="shared" si="138"/>
        <v>358.17499999999995</v>
      </c>
      <c r="L550" s="6">
        <f t="shared" si="139"/>
        <v>-2.2900000000000205</v>
      </c>
      <c r="M550" s="6">
        <f t="shared" si="140"/>
        <v>330.125</v>
      </c>
      <c r="N550" s="5">
        <f t="shared" si="141"/>
        <v>23.815039890791702</v>
      </c>
      <c r="O550" s="6">
        <f t="shared" si="142"/>
        <v>-27.57000000000005</v>
      </c>
      <c r="P550" s="6">
        <f t="shared" si="143"/>
        <v>47.630079781583404</v>
      </c>
      <c r="Q550" s="6">
        <f t="shared" si="144"/>
        <v>0.14127340156998208</v>
      </c>
      <c r="R550" s="9">
        <f t="shared" si="145"/>
        <v>0.53075703664419993</v>
      </c>
      <c r="S550" s="9">
        <f t="shared" si="146"/>
        <v>25.28000000000003</v>
      </c>
      <c r="T550">
        <f t="shared" si="147"/>
        <v>27.57000000000005</v>
      </c>
      <c r="U550" s="9">
        <f t="shared" si="148"/>
        <v>0.5788358979541377</v>
      </c>
      <c r="V550" s="9">
        <f t="shared" si="149"/>
        <v>1.1778271264137474</v>
      </c>
      <c r="W550" s="9">
        <f t="shared" si="150"/>
        <v>28.049999999999955</v>
      </c>
      <c r="X550">
        <f t="shared" si="151"/>
        <v>330.125</v>
      </c>
      <c r="Y550" s="9">
        <f t="shared" si="152"/>
        <v>13.862038506500499</v>
      </c>
      <c r="Z550" s="10">
        <f t="shared" si="153"/>
        <v>0.38088974782737328</v>
      </c>
      <c r="AA550">
        <f t="shared" si="154"/>
        <v>2.2900000000000205</v>
      </c>
    </row>
    <row r="551" spans="1:27">
      <c r="A551" s="1">
        <f t="shared" si="137"/>
        <v>3009005</v>
      </c>
      <c r="B551" s="1">
        <v>5</v>
      </c>
      <c r="C551" s="1">
        <v>9</v>
      </c>
      <c r="D551" s="2">
        <v>3</v>
      </c>
      <c r="E551" s="5">
        <v>349.85</v>
      </c>
      <c r="F551" s="5">
        <v>360.74</v>
      </c>
      <c r="G551" s="5">
        <v>21.99</v>
      </c>
      <c r="H551" s="5">
        <v>348.68</v>
      </c>
      <c r="I551" s="5">
        <v>336.63</v>
      </c>
      <c r="J551" s="5">
        <v>27.77</v>
      </c>
      <c r="K551" s="6">
        <f t="shared" si="138"/>
        <v>349.26499999999999</v>
      </c>
      <c r="L551" s="6">
        <f t="shared" si="139"/>
        <v>1.1700000000000159</v>
      </c>
      <c r="M551" s="6">
        <f t="shared" si="140"/>
        <v>348.685</v>
      </c>
      <c r="N551" s="5">
        <f t="shared" si="141"/>
        <v>17.711105273245934</v>
      </c>
      <c r="O551" s="6">
        <f t="shared" si="142"/>
        <v>24.110000000000014</v>
      </c>
      <c r="P551" s="6">
        <f t="shared" si="143"/>
        <v>35.422210546491868</v>
      </c>
      <c r="Q551" s="6">
        <f t="shared" si="144"/>
        <v>-0.22922231263543727</v>
      </c>
      <c r="R551" s="9">
        <f t="shared" si="145"/>
        <v>0.64761627369051711</v>
      </c>
      <c r="S551" s="9">
        <f t="shared" si="146"/>
        <v>22.939999999999998</v>
      </c>
      <c r="T551">
        <f t="shared" si="147"/>
        <v>24.110000000000014</v>
      </c>
      <c r="U551" s="9">
        <f t="shared" si="148"/>
        <v>0.68064639750123701</v>
      </c>
      <c r="V551" s="9">
        <f t="shared" si="149"/>
        <v>3.2747815060199616E-2</v>
      </c>
      <c r="W551" s="9">
        <f t="shared" si="150"/>
        <v>0.57999999999998408</v>
      </c>
      <c r="X551">
        <f t="shared" si="151"/>
        <v>348.685</v>
      </c>
      <c r="Y551" s="9">
        <f t="shared" si="152"/>
        <v>19.687365334941408</v>
      </c>
      <c r="Z551" s="10">
        <f t="shared" si="153"/>
        <v>0.38093175241767385</v>
      </c>
      <c r="AA551">
        <f t="shared" si="154"/>
        <v>1.1700000000000159</v>
      </c>
    </row>
    <row r="552" spans="1:27">
      <c r="A552" s="1">
        <f t="shared" si="137"/>
        <v>6004007</v>
      </c>
      <c r="B552" s="1">
        <v>7</v>
      </c>
      <c r="C552" s="1">
        <v>4</v>
      </c>
      <c r="D552" s="2">
        <v>6</v>
      </c>
      <c r="E552" s="5">
        <v>86.94</v>
      </c>
      <c r="F552" s="5">
        <v>89.72</v>
      </c>
      <c r="G552" s="5">
        <v>13.79</v>
      </c>
      <c r="H552" s="5">
        <v>83.69</v>
      </c>
      <c r="I552" s="5">
        <v>86.08</v>
      </c>
      <c r="J552" s="5">
        <v>25.72</v>
      </c>
      <c r="K552" s="6">
        <f t="shared" si="138"/>
        <v>85.314999999999998</v>
      </c>
      <c r="L552" s="6">
        <f t="shared" si="139"/>
        <v>3.25</v>
      </c>
      <c r="M552" s="6">
        <f t="shared" si="140"/>
        <v>87.9</v>
      </c>
      <c r="N552" s="5">
        <f t="shared" si="141"/>
        <v>14.591799923244562</v>
      </c>
      <c r="O552" s="6">
        <f t="shared" si="142"/>
        <v>3.6400000000000006</v>
      </c>
      <c r="P552" s="6">
        <f t="shared" si="143"/>
        <v>29.183599846489123</v>
      </c>
      <c r="Q552" s="6">
        <f t="shared" si="144"/>
        <v>-0.55343898694642668</v>
      </c>
      <c r="R552" s="9">
        <f t="shared" si="145"/>
        <v>1.3363670076737253E-2</v>
      </c>
      <c r="S552" s="9">
        <f t="shared" si="146"/>
        <v>0.39000000000000057</v>
      </c>
      <c r="T552">
        <f t="shared" si="147"/>
        <v>3.6400000000000006</v>
      </c>
      <c r="U552" s="9">
        <f t="shared" si="148"/>
        <v>0.12472758738288085</v>
      </c>
      <c r="V552" s="9">
        <f t="shared" si="149"/>
        <v>0.17715429306854283</v>
      </c>
      <c r="W552" s="9">
        <f t="shared" si="150"/>
        <v>2.585000000000008</v>
      </c>
      <c r="X552">
        <f t="shared" si="151"/>
        <v>87.9</v>
      </c>
      <c r="Y552" s="9">
        <f t="shared" si="152"/>
        <v>6.0239312807446304</v>
      </c>
      <c r="Z552" s="10">
        <f t="shared" si="153"/>
        <v>0.38134498816688284</v>
      </c>
      <c r="AA552">
        <f t="shared" si="154"/>
        <v>3.25</v>
      </c>
    </row>
    <row r="553" spans="1:27">
      <c r="A553" s="1">
        <f t="shared" si="137"/>
        <v>6009003</v>
      </c>
      <c r="B553" s="1">
        <v>3</v>
      </c>
      <c r="C553" s="1">
        <v>9</v>
      </c>
      <c r="D553" s="2">
        <v>6</v>
      </c>
      <c r="E553" s="5">
        <v>1162.78</v>
      </c>
      <c r="F553" s="5">
        <v>1176.1300000000001</v>
      </c>
      <c r="G553" s="5">
        <v>34.21</v>
      </c>
      <c r="H553" s="5">
        <v>1177.46</v>
      </c>
      <c r="I553" s="5">
        <v>1191.9100000000001</v>
      </c>
      <c r="J553" s="5">
        <v>47.42</v>
      </c>
      <c r="K553" s="6">
        <f t="shared" si="138"/>
        <v>1170.1199999999999</v>
      </c>
      <c r="L553" s="6">
        <f t="shared" si="139"/>
        <v>-14.680000000000064</v>
      </c>
      <c r="M553" s="6">
        <f t="shared" si="140"/>
        <v>1184.02</v>
      </c>
      <c r="N553" s="5">
        <f t="shared" si="141"/>
        <v>29.236024439037536</v>
      </c>
      <c r="O553" s="6">
        <f t="shared" si="142"/>
        <v>-15.779999999999973</v>
      </c>
      <c r="P553" s="6">
        <f t="shared" si="143"/>
        <v>58.472048878075071</v>
      </c>
      <c r="Q553" s="6">
        <f t="shared" si="144"/>
        <v>-0.31539586142711257</v>
      </c>
      <c r="R553" s="9">
        <f t="shared" si="145"/>
        <v>1.8812407314366741E-2</v>
      </c>
      <c r="S553" s="9">
        <f t="shared" si="146"/>
        <v>1.0999999999999091</v>
      </c>
      <c r="T553">
        <f t="shared" si="147"/>
        <v>15.779999999999973</v>
      </c>
      <c r="U553" s="9">
        <f t="shared" si="148"/>
        <v>0.26987253401884653</v>
      </c>
      <c r="V553" s="9">
        <f t="shared" si="149"/>
        <v>0.47544083939949278</v>
      </c>
      <c r="W553" s="9">
        <f t="shared" si="150"/>
        <v>13.900000000000091</v>
      </c>
      <c r="X553">
        <f t="shared" si="151"/>
        <v>1184.02</v>
      </c>
      <c r="Y553" s="9">
        <f t="shared" si="152"/>
        <v>40.498666378833363</v>
      </c>
      <c r="Z553" s="10">
        <f t="shared" si="153"/>
        <v>0.38137776547669894</v>
      </c>
      <c r="AA553">
        <f t="shared" si="154"/>
        <v>14.680000000000064</v>
      </c>
    </row>
    <row r="554" spans="1:27">
      <c r="A554" s="1">
        <f t="shared" si="137"/>
        <v>5010002</v>
      </c>
      <c r="B554" s="1">
        <v>2</v>
      </c>
      <c r="C554" s="1">
        <v>10</v>
      </c>
      <c r="D554" s="2">
        <v>5</v>
      </c>
      <c r="E554" s="5">
        <v>125.46</v>
      </c>
      <c r="F554" s="5">
        <v>99.37</v>
      </c>
      <c r="G554" s="5">
        <v>21.8</v>
      </c>
      <c r="H554" s="5">
        <v>125.09</v>
      </c>
      <c r="I554" s="5">
        <v>122.52</v>
      </c>
      <c r="J554" s="5">
        <v>22.66</v>
      </c>
      <c r="K554" s="6">
        <f t="shared" si="138"/>
        <v>125.27500000000001</v>
      </c>
      <c r="L554" s="6">
        <f t="shared" si="139"/>
        <v>0.36999999999999034</v>
      </c>
      <c r="M554" s="6">
        <f t="shared" si="140"/>
        <v>110.94499999999999</v>
      </c>
      <c r="N554" s="5">
        <f t="shared" si="141"/>
        <v>15.721924182491149</v>
      </c>
      <c r="O554" s="6">
        <f t="shared" si="142"/>
        <v>-23.149999999999991</v>
      </c>
      <c r="P554" s="6">
        <f t="shared" si="143"/>
        <v>31.443848364982298</v>
      </c>
      <c r="Q554" s="6">
        <f t="shared" si="144"/>
        <v>-3.8671990206283764E-2</v>
      </c>
      <c r="R554" s="9">
        <f t="shared" si="145"/>
        <v>0.74800004525505936</v>
      </c>
      <c r="S554" s="9">
        <f t="shared" si="146"/>
        <v>23.519999999999982</v>
      </c>
      <c r="T554">
        <f t="shared" si="147"/>
        <v>23.149999999999991</v>
      </c>
      <c r="U554" s="9">
        <f t="shared" si="148"/>
        <v>0.73623303774041793</v>
      </c>
      <c r="V554" s="9">
        <f t="shared" si="149"/>
        <v>0.91146604153954236</v>
      </c>
      <c r="W554" s="9">
        <f t="shared" si="150"/>
        <v>14.330000000000013</v>
      </c>
      <c r="X554">
        <f t="shared" si="151"/>
        <v>110.94499999999999</v>
      </c>
      <c r="Y554" s="9">
        <f t="shared" si="152"/>
        <v>7.0567062092536235</v>
      </c>
      <c r="Z554" s="10">
        <f t="shared" si="153"/>
        <v>0.38161760965657759</v>
      </c>
      <c r="AA554">
        <f t="shared" si="154"/>
        <v>0.36999999999999034</v>
      </c>
    </row>
    <row r="555" spans="1:27">
      <c r="A555" s="1">
        <f t="shared" si="137"/>
        <v>4006007</v>
      </c>
      <c r="B555" s="1">
        <v>7</v>
      </c>
      <c r="C555" s="1">
        <v>6</v>
      </c>
      <c r="D555" s="2">
        <v>4</v>
      </c>
      <c r="E555" s="5">
        <v>170.69</v>
      </c>
      <c r="F555" s="5">
        <v>148.76</v>
      </c>
      <c r="G555" s="5">
        <v>12.77</v>
      </c>
      <c r="H555" s="5">
        <v>171.34</v>
      </c>
      <c r="I555" s="5">
        <v>205.64</v>
      </c>
      <c r="J555" s="5">
        <v>40.54</v>
      </c>
      <c r="K555" s="6">
        <f t="shared" si="138"/>
        <v>171.01499999999999</v>
      </c>
      <c r="L555" s="6">
        <f t="shared" si="139"/>
        <v>-0.65000000000000568</v>
      </c>
      <c r="M555" s="6">
        <f t="shared" si="140"/>
        <v>177.2</v>
      </c>
      <c r="N555" s="5">
        <f t="shared" si="141"/>
        <v>21.251849919477596</v>
      </c>
      <c r="O555" s="6">
        <f t="shared" si="142"/>
        <v>-56.879999999999995</v>
      </c>
      <c r="P555" s="6">
        <f t="shared" si="143"/>
        <v>42.503699838955193</v>
      </c>
      <c r="Q555" s="6">
        <f t="shared" si="144"/>
        <v>-0.81946628531668819</v>
      </c>
      <c r="R555" s="9">
        <f t="shared" si="145"/>
        <v>1.3229436546242608</v>
      </c>
      <c r="S555" s="9">
        <f t="shared" si="146"/>
        <v>56.22999999999999</v>
      </c>
      <c r="T555">
        <f t="shared" si="147"/>
        <v>56.879999999999995</v>
      </c>
      <c r="U555" s="9">
        <f t="shared" si="148"/>
        <v>1.338236440957282</v>
      </c>
      <c r="V555" s="9">
        <f t="shared" si="149"/>
        <v>0.29103348759918402</v>
      </c>
      <c r="W555" s="9">
        <f t="shared" si="150"/>
        <v>6.1850000000000023</v>
      </c>
      <c r="X555">
        <f t="shared" si="151"/>
        <v>177.2</v>
      </c>
      <c r="Y555" s="9">
        <f t="shared" si="152"/>
        <v>8.3380976560348223</v>
      </c>
      <c r="Z555" s="10">
        <f t="shared" si="153"/>
        <v>0.38210469769423144</v>
      </c>
      <c r="AA555">
        <f t="shared" si="154"/>
        <v>0.65000000000000568</v>
      </c>
    </row>
    <row r="556" spans="1:27">
      <c r="A556" s="1">
        <f t="shared" si="137"/>
        <v>7005006</v>
      </c>
      <c r="B556" s="1">
        <v>6</v>
      </c>
      <c r="C556" s="1">
        <v>5</v>
      </c>
      <c r="D556" s="2">
        <v>7</v>
      </c>
      <c r="E556" s="5">
        <v>279.79000000000002</v>
      </c>
      <c r="F556" s="5">
        <v>234.96</v>
      </c>
      <c r="G556" s="5">
        <v>24.51</v>
      </c>
      <c r="H556" s="5">
        <v>275.91000000000003</v>
      </c>
      <c r="I556" s="5">
        <v>290.67</v>
      </c>
      <c r="J556" s="5">
        <v>36.07</v>
      </c>
      <c r="K556" s="6">
        <f t="shared" si="138"/>
        <v>277.85000000000002</v>
      </c>
      <c r="L556" s="6">
        <f t="shared" si="139"/>
        <v>3.8799999999999955</v>
      </c>
      <c r="M556" s="6">
        <f t="shared" si="140"/>
        <v>262.815</v>
      </c>
      <c r="N556" s="5">
        <f t="shared" si="141"/>
        <v>21.804729991449104</v>
      </c>
      <c r="O556" s="6">
        <f t="shared" si="142"/>
        <v>-55.710000000000008</v>
      </c>
      <c r="P556" s="6">
        <f t="shared" si="143"/>
        <v>43.609459982898208</v>
      </c>
      <c r="Q556" s="6">
        <f t="shared" si="144"/>
        <v>-0.3682355260978501</v>
      </c>
      <c r="R556" s="9">
        <f t="shared" si="145"/>
        <v>1.3664466384901048</v>
      </c>
      <c r="S556" s="9">
        <f t="shared" si="146"/>
        <v>59.59</v>
      </c>
      <c r="T556">
        <f t="shared" si="147"/>
        <v>55.710000000000008</v>
      </c>
      <c r="U556" s="9">
        <f t="shared" si="148"/>
        <v>1.277475117138509</v>
      </c>
      <c r="V556" s="9">
        <f t="shared" si="149"/>
        <v>0.68952929047487033</v>
      </c>
      <c r="W556" s="9">
        <f t="shared" si="150"/>
        <v>15.035000000000025</v>
      </c>
      <c r="X556">
        <f t="shared" si="151"/>
        <v>262.815</v>
      </c>
      <c r="Y556" s="9">
        <f t="shared" si="152"/>
        <v>12.053118754649333</v>
      </c>
      <c r="Z556" s="10">
        <f t="shared" si="153"/>
        <v>0.38213740984101519</v>
      </c>
      <c r="AA556">
        <f t="shared" si="154"/>
        <v>3.8799999999999955</v>
      </c>
    </row>
    <row r="557" spans="1:27">
      <c r="A557" s="1">
        <f t="shared" si="137"/>
        <v>3008006</v>
      </c>
      <c r="B557" s="1">
        <v>6</v>
      </c>
      <c r="C557" s="1">
        <v>8</v>
      </c>
      <c r="D557" s="2">
        <v>3</v>
      </c>
      <c r="E557" s="5">
        <v>427.83</v>
      </c>
      <c r="F557" s="5">
        <v>432.86</v>
      </c>
      <c r="G557" s="5">
        <v>17.649999999999999</v>
      </c>
      <c r="H557" s="5">
        <v>439.46</v>
      </c>
      <c r="I557" s="5">
        <v>456.2</v>
      </c>
      <c r="J557" s="5">
        <v>22.12</v>
      </c>
      <c r="K557" s="6">
        <f t="shared" si="138"/>
        <v>433.64499999999998</v>
      </c>
      <c r="L557" s="6">
        <f t="shared" si="139"/>
        <v>-11.629999999999995</v>
      </c>
      <c r="M557" s="6">
        <f t="shared" si="140"/>
        <v>444.53</v>
      </c>
      <c r="N557" s="5">
        <f t="shared" si="141"/>
        <v>14.149354225546833</v>
      </c>
      <c r="O557" s="6">
        <f t="shared" si="142"/>
        <v>-23.339999999999975</v>
      </c>
      <c r="P557" s="6">
        <f t="shared" si="143"/>
        <v>28.298708451093667</v>
      </c>
      <c r="Q557" s="6">
        <f t="shared" si="144"/>
        <v>-0.22198819730203012</v>
      </c>
      <c r="R557" s="9">
        <f t="shared" si="145"/>
        <v>0.41379980362840268</v>
      </c>
      <c r="S557" s="9">
        <f t="shared" si="146"/>
        <v>11.70999999999998</v>
      </c>
      <c r="T557">
        <f t="shared" si="147"/>
        <v>23.339999999999975</v>
      </c>
      <c r="U557" s="9">
        <f t="shared" si="148"/>
        <v>0.82477262311587751</v>
      </c>
      <c r="V557" s="9">
        <f t="shared" si="149"/>
        <v>0.76929305935015668</v>
      </c>
      <c r="W557" s="9">
        <f t="shared" si="150"/>
        <v>10.884999999999991</v>
      </c>
      <c r="X557">
        <f t="shared" si="151"/>
        <v>444.53</v>
      </c>
      <c r="Y557" s="9">
        <f t="shared" si="152"/>
        <v>31.416981504173215</v>
      </c>
      <c r="Z557" s="10">
        <f t="shared" si="153"/>
        <v>0.3821989010973213</v>
      </c>
      <c r="AA557">
        <f t="shared" si="154"/>
        <v>11.629999999999995</v>
      </c>
    </row>
    <row r="558" spans="1:27">
      <c r="A558" s="1">
        <f t="shared" si="137"/>
        <v>7002007</v>
      </c>
      <c r="B558" s="1">
        <v>7</v>
      </c>
      <c r="C558" s="1">
        <v>2</v>
      </c>
      <c r="D558" s="2">
        <v>7</v>
      </c>
      <c r="E558" s="5">
        <v>286.12</v>
      </c>
      <c r="F558" s="5">
        <v>273.79000000000002</v>
      </c>
      <c r="G558" s="5">
        <v>20.76</v>
      </c>
      <c r="H558" s="5">
        <v>290.82</v>
      </c>
      <c r="I558" s="5">
        <v>302.14999999999998</v>
      </c>
      <c r="J558" s="5">
        <v>23.37</v>
      </c>
      <c r="K558" s="6">
        <f t="shared" si="138"/>
        <v>288.47000000000003</v>
      </c>
      <c r="L558" s="6">
        <f t="shared" si="139"/>
        <v>-4.6999999999999886</v>
      </c>
      <c r="M558" s="6">
        <f t="shared" si="140"/>
        <v>287.97000000000003</v>
      </c>
      <c r="N558" s="5">
        <f t="shared" si="141"/>
        <v>15.629575330123338</v>
      </c>
      <c r="O558" s="6">
        <f t="shared" si="142"/>
        <v>-28.359999999999957</v>
      </c>
      <c r="P558" s="6">
        <f t="shared" si="143"/>
        <v>31.259150660246675</v>
      </c>
      <c r="Q558" s="6">
        <f t="shared" si="144"/>
        <v>-0.11787456076926973</v>
      </c>
      <c r="R558" s="9">
        <f t="shared" si="145"/>
        <v>0.75689836416730272</v>
      </c>
      <c r="S558" s="9">
        <f t="shared" si="146"/>
        <v>23.659999999999968</v>
      </c>
      <c r="T558">
        <f t="shared" si="147"/>
        <v>28.359999999999957</v>
      </c>
      <c r="U558" s="9">
        <f t="shared" si="148"/>
        <v>0.90725433676182166</v>
      </c>
      <c r="V558" s="9">
        <f t="shared" si="149"/>
        <v>3.1990632466919008E-2</v>
      </c>
      <c r="W558" s="9">
        <f t="shared" si="150"/>
        <v>0.5</v>
      </c>
      <c r="X558">
        <f t="shared" si="151"/>
        <v>287.97000000000003</v>
      </c>
      <c r="Y558" s="9">
        <f t="shared" si="152"/>
        <v>18.424684862997335</v>
      </c>
      <c r="Z558" s="10">
        <f t="shared" si="153"/>
        <v>0.38230877572977578</v>
      </c>
      <c r="AA558">
        <f t="shared" si="154"/>
        <v>4.6999999999999886</v>
      </c>
    </row>
    <row r="559" spans="1:27">
      <c r="A559" s="1">
        <f t="shared" si="137"/>
        <v>5009004</v>
      </c>
      <c r="B559" s="1">
        <v>4</v>
      </c>
      <c r="C559" s="1">
        <v>9</v>
      </c>
      <c r="D559" s="2">
        <v>5</v>
      </c>
      <c r="E559" s="5">
        <v>326.77999999999997</v>
      </c>
      <c r="F559" s="5">
        <v>305.20999999999998</v>
      </c>
      <c r="G559" s="5">
        <v>26.22</v>
      </c>
      <c r="H559" s="5">
        <v>332.49</v>
      </c>
      <c r="I559" s="5">
        <v>304.05</v>
      </c>
      <c r="J559" s="5">
        <v>26.8</v>
      </c>
      <c r="K559" s="6">
        <f t="shared" si="138"/>
        <v>329.63499999999999</v>
      </c>
      <c r="L559" s="6">
        <f t="shared" si="139"/>
        <v>-5.7100000000000364</v>
      </c>
      <c r="M559" s="6">
        <f t="shared" si="140"/>
        <v>304.63</v>
      </c>
      <c r="N559" s="5">
        <f t="shared" si="141"/>
        <v>18.746522344157597</v>
      </c>
      <c r="O559" s="6">
        <f t="shared" si="142"/>
        <v>1.1599999999999682</v>
      </c>
      <c r="P559" s="6">
        <f t="shared" si="143"/>
        <v>37.493044688315194</v>
      </c>
      <c r="Q559" s="6">
        <f t="shared" si="144"/>
        <v>-2.1875918562931539E-2</v>
      </c>
      <c r="R559" s="9">
        <f t="shared" si="145"/>
        <v>0.18323398531944401</v>
      </c>
      <c r="S559" s="9">
        <f t="shared" si="146"/>
        <v>6.8700000000000045</v>
      </c>
      <c r="T559">
        <f t="shared" si="147"/>
        <v>1.1599999999999682</v>
      </c>
      <c r="U559" s="9">
        <f t="shared" si="148"/>
        <v>3.0939071756994042E-2</v>
      </c>
      <c r="V559" s="9">
        <f t="shared" si="149"/>
        <v>1.3338473953166503</v>
      </c>
      <c r="W559" s="9">
        <f t="shared" si="150"/>
        <v>25.004999999999995</v>
      </c>
      <c r="X559">
        <f t="shared" si="151"/>
        <v>304.63</v>
      </c>
      <c r="Y559" s="9">
        <f t="shared" si="152"/>
        <v>16.249947291954058</v>
      </c>
      <c r="Z559" s="10">
        <f t="shared" si="153"/>
        <v>0.38233623945422701</v>
      </c>
      <c r="AA559">
        <f t="shared" si="154"/>
        <v>5.7100000000000364</v>
      </c>
    </row>
    <row r="560" spans="1:27">
      <c r="A560" s="1">
        <f t="shared" si="137"/>
        <v>3011001</v>
      </c>
      <c r="B560" s="1">
        <v>1</v>
      </c>
      <c r="C560" s="1">
        <v>11</v>
      </c>
      <c r="D560" s="2">
        <v>3</v>
      </c>
      <c r="E560" s="5">
        <v>1226.0899999999999</v>
      </c>
      <c r="F560" s="5">
        <v>1318.39</v>
      </c>
      <c r="G560" s="5">
        <v>43.17</v>
      </c>
      <c r="H560" s="5">
        <v>1203.92</v>
      </c>
      <c r="I560" s="5">
        <v>1185.8499999999999</v>
      </c>
      <c r="J560" s="5">
        <v>132.28</v>
      </c>
      <c r="K560" s="6">
        <f t="shared" si="138"/>
        <v>1215.0050000000001</v>
      </c>
      <c r="L560" s="6">
        <f t="shared" si="139"/>
        <v>22.169999999999845</v>
      </c>
      <c r="M560" s="6">
        <f t="shared" si="140"/>
        <v>1252.1199999999999</v>
      </c>
      <c r="N560" s="5">
        <f t="shared" si="141"/>
        <v>69.573068244831632</v>
      </c>
      <c r="O560" s="6">
        <f t="shared" si="142"/>
        <v>132.54000000000019</v>
      </c>
      <c r="P560" s="6">
        <f t="shared" si="143"/>
        <v>139.14613648966326</v>
      </c>
      <c r="Q560" s="6">
        <f t="shared" si="144"/>
        <v>-0.80749066738758324</v>
      </c>
      <c r="R560" s="9">
        <f t="shared" si="145"/>
        <v>0.79319485818565572</v>
      </c>
      <c r="S560" s="9">
        <f t="shared" si="146"/>
        <v>110.37000000000035</v>
      </c>
      <c r="T560">
        <f t="shared" si="147"/>
        <v>132.54000000000019</v>
      </c>
      <c r="U560" s="9">
        <f t="shared" si="148"/>
        <v>0.95252375196091899</v>
      </c>
      <c r="V560" s="9">
        <f t="shared" si="149"/>
        <v>0.5334679199340463</v>
      </c>
      <c r="W560" s="9">
        <f t="shared" si="150"/>
        <v>37.114999999999782</v>
      </c>
      <c r="X560">
        <f t="shared" si="151"/>
        <v>1252.1199999999999</v>
      </c>
      <c r="Y560" s="9">
        <f t="shared" si="152"/>
        <v>17.99719390833415</v>
      </c>
      <c r="Z560" s="10">
        <f t="shared" si="153"/>
        <v>0.38240946641002493</v>
      </c>
      <c r="AA560">
        <f t="shared" si="154"/>
        <v>22.169999999999845</v>
      </c>
    </row>
    <row r="561" spans="1:27">
      <c r="A561" s="1">
        <f t="shared" si="137"/>
        <v>2011002</v>
      </c>
      <c r="B561" s="1">
        <v>2</v>
      </c>
      <c r="C561" s="1">
        <v>11</v>
      </c>
      <c r="D561" s="2">
        <v>2</v>
      </c>
      <c r="E561" s="5">
        <v>149.38</v>
      </c>
      <c r="F561" s="5">
        <v>183.32</v>
      </c>
      <c r="G561" s="5">
        <v>19.829999999999998</v>
      </c>
      <c r="H561" s="5">
        <v>148.11000000000001</v>
      </c>
      <c r="I561" s="5">
        <v>151.61000000000001</v>
      </c>
      <c r="J561" s="5">
        <v>15.95</v>
      </c>
      <c r="K561" s="6">
        <f t="shared" si="138"/>
        <v>148.745</v>
      </c>
      <c r="L561" s="6">
        <f t="shared" si="139"/>
        <v>1.2699999999999818</v>
      </c>
      <c r="M561" s="6">
        <f t="shared" si="140"/>
        <v>167.465</v>
      </c>
      <c r="N561" s="5">
        <f t="shared" si="141"/>
        <v>12.724301552541105</v>
      </c>
      <c r="O561" s="6">
        <f t="shared" si="142"/>
        <v>31.70999999999998</v>
      </c>
      <c r="P561" s="6">
        <f t="shared" si="143"/>
        <v>25.44860310508221</v>
      </c>
      <c r="Q561" s="6">
        <f t="shared" si="144"/>
        <v>0.2143602055119625</v>
      </c>
      <c r="R561" s="9">
        <f t="shared" si="145"/>
        <v>1.1961363802290972</v>
      </c>
      <c r="S561" s="9">
        <f t="shared" si="146"/>
        <v>30.439999999999998</v>
      </c>
      <c r="T561">
        <f t="shared" si="147"/>
        <v>31.70999999999998</v>
      </c>
      <c r="U561" s="9">
        <f t="shared" si="148"/>
        <v>1.2460408875514011</v>
      </c>
      <c r="V561" s="9">
        <f t="shared" si="149"/>
        <v>1.4712005938166031</v>
      </c>
      <c r="W561" s="9">
        <f t="shared" si="150"/>
        <v>18.72</v>
      </c>
      <c r="X561">
        <f t="shared" si="151"/>
        <v>167.465</v>
      </c>
      <c r="Y561" s="9">
        <f t="shared" si="152"/>
        <v>13.161036722409053</v>
      </c>
      <c r="Z561" s="10">
        <f t="shared" si="153"/>
        <v>0.38241469637031472</v>
      </c>
      <c r="AA561">
        <f t="shared" si="154"/>
        <v>1.2699999999999818</v>
      </c>
    </row>
    <row r="562" spans="1:27">
      <c r="A562" s="1">
        <f t="shared" si="137"/>
        <v>5007006</v>
      </c>
      <c r="B562" s="1">
        <v>6</v>
      </c>
      <c r="C562" s="1">
        <v>7</v>
      </c>
      <c r="D562" s="2">
        <v>5</v>
      </c>
      <c r="E562" s="5">
        <v>504.25</v>
      </c>
      <c r="F562" s="5">
        <v>493.95</v>
      </c>
      <c r="G562" s="5">
        <v>28.68</v>
      </c>
      <c r="H562" s="5">
        <v>495.43</v>
      </c>
      <c r="I562" s="5">
        <v>436.71</v>
      </c>
      <c r="J562" s="5">
        <v>32.020000000000003</v>
      </c>
      <c r="K562" s="6">
        <f t="shared" si="138"/>
        <v>499.84000000000003</v>
      </c>
      <c r="L562" s="6">
        <f t="shared" si="139"/>
        <v>8.8199999999999932</v>
      </c>
      <c r="M562" s="6">
        <f t="shared" si="140"/>
        <v>465.33</v>
      </c>
      <c r="N562" s="5">
        <f t="shared" si="141"/>
        <v>21.493154724237204</v>
      </c>
      <c r="O562" s="6">
        <f t="shared" si="142"/>
        <v>57.240000000000009</v>
      </c>
      <c r="P562" s="6">
        <f t="shared" si="143"/>
        <v>42.986309448474408</v>
      </c>
      <c r="Q562" s="6">
        <f t="shared" si="144"/>
        <v>-0.10971723046170886</v>
      </c>
      <c r="R562" s="9">
        <f t="shared" si="145"/>
        <v>1.1264051420380414</v>
      </c>
      <c r="S562" s="9">
        <f t="shared" si="146"/>
        <v>48.420000000000016</v>
      </c>
      <c r="T562">
        <f t="shared" si="147"/>
        <v>57.240000000000009</v>
      </c>
      <c r="U562" s="9">
        <f t="shared" si="148"/>
        <v>1.3315867478367922</v>
      </c>
      <c r="V562" s="9">
        <f t="shared" si="149"/>
        <v>1.605627486647371</v>
      </c>
      <c r="W562" s="9">
        <f t="shared" si="150"/>
        <v>34.510000000000048</v>
      </c>
      <c r="X562">
        <f t="shared" si="151"/>
        <v>465.33</v>
      </c>
      <c r="Y562" s="9">
        <f t="shared" si="152"/>
        <v>21.650148894860042</v>
      </c>
      <c r="Z562" s="10">
        <f t="shared" si="153"/>
        <v>0.38304699450589608</v>
      </c>
      <c r="AA562">
        <f t="shared" si="154"/>
        <v>8.8199999999999932</v>
      </c>
    </row>
    <row r="563" spans="1:27">
      <c r="A563" s="1">
        <f t="shared" si="137"/>
        <v>5002008</v>
      </c>
      <c r="B563" s="1">
        <v>8</v>
      </c>
      <c r="C563" s="1">
        <v>2</v>
      </c>
      <c r="D563" s="2">
        <v>5</v>
      </c>
      <c r="E563" s="5">
        <v>174.73</v>
      </c>
      <c r="F563" s="5">
        <v>162.53</v>
      </c>
      <c r="G563" s="5">
        <v>15.57</v>
      </c>
      <c r="H563" s="5">
        <v>180.13</v>
      </c>
      <c r="I563" s="5">
        <v>173.34</v>
      </c>
      <c r="J563" s="5">
        <v>16.62</v>
      </c>
      <c r="K563" s="6">
        <f t="shared" si="138"/>
        <v>177.43</v>
      </c>
      <c r="L563" s="6">
        <f t="shared" si="139"/>
        <v>-5.4000000000000057</v>
      </c>
      <c r="M563" s="6">
        <f t="shared" si="140"/>
        <v>167.935</v>
      </c>
      <c r="N563" s="5">
        <f t="shared" si="141"/>
        <v>11.386936594185462</v>
      </c>
      <c r="O563" s="6">
        <f t="shared" si="142"/>
        <v>-10.810000000000002</v>
      </c>
      <c r="P563" s="6">
        <f t="shared" si="143"/>
        <v>22.773873188370924</v>
      </c>
      <c r="Q563" s="6">
        <f t="shared" si="144"/>
        <v>-6.5168313154958565E-2</v>
      </c>
      <c r="R563" s="9">
        <f t="shared" si="145"/>
        <v>0.23755291668008924</v>
      </c>
      <c r="S563" s="9">
        <f t="shared" si="146"/>
        <v>5.4099999999999966</v>
      </c>
      <c r="T563">
        <f t="shared" si="147"/>
        <v>10.810000000000002</v>
      </c>
      <c r="U563" s="9">
        <f t="shared" si="148"/>
        <v>0.47466673369903273</v>
      </c>
      <c r="V563" s="9">
        <f t="shared" si="149"/>
        <v>0.83385025651661737</v>
      </c>
      <c r="W563" s="9">
        <f t="shared" si="150"/>
        <v>9.4950000000000045</v>
      </c>
      <c r="X563">
        <f t="shared" si="151"/>
        <v>167.935</v>
      </c>
      <c r="Y563" s="9">
        <f t="shared" si="152"/>
        <v>14.748040318917122</v>
      </c>
      <c r="Z563" s="10">
        <f t="shared" si="153"/>
        <v>0.3837499185667666</v>
      </c>
      <c r="AA563">
        <f t="shared" si="154"/>
        <v>5.4000000000000057</v>
      </c>
    </row>
    <row r="564" spans="1:27">
      <c r="A564" s="1">
        <f t="shared" si="137"/>
        <v>10003004</v>
      </c>
      <c r="B564" s="1">
        <v>4</v>
      </c>
      <c r="C564" s="1">
        <v>3</v>
      </c>
      <c r="D564" s="2">
        <v>10</v>
      </c>
      <c r="E564" s="5">
        <v>1.89</v>
      </c>
      <c r="F564" s="5">
        <v>-16.12</v>
      </c>
      <c r="G564" s="5">
        <v>23.28</v>
      </c>
      <c r="H564" s="5">
        <v>3.32</v>
      </c>
      <c r="I564" s="5">
        <v>2.73</v>
      </c>
      <c r="J564" s="5">
        <v>20.75</v>
      </c>
      <c r="K564" s="6">
        <f t="shared" si="138"/>
        <v>2.605</v>
      </c>
      <c r="L564" s="6">
        <f t="shared" si="139"/>
        <v>-1.43</v>
      </c>
      <c r="M564" s="6">
        <f t="shared" si="140"/>
        <v>-6.6950000000000003</v>
      </c>
      <c r="N564" s="5">
        <f t="shared" si="141"/>
        <v>15.592633677477325</v>
      </c>
      <c r="O564" s="6">
        <f t="shared" si="142"/>
        <v>-18.850000000000001</v>
      </c>
      <c r="P564" s="6">
        <f t="shared" si="143"/>
        <v>31.18526735495465</v>
      </c>
      <c r="Q564" s="6">
        <f t="shared" si="144"/>
        <v>0.11454345094280245</v>
      </c>
      <c r="R564" s="9">
        <f t="shared" si="145"/>
        <v>0.55859710297568921</v>
      </c>
      <c r="S564" s="9">
        <f t="shared" si="146"/>
        <v>17.420000000000002</v>
      </c>
      <c r="T564">
        <f t="shared" si="147"/>
        <v>18.850000000000001</v>
      </c>
      <c r="U564" s="9">
        <f t="shared" si="148"/>
        <v>0.60445208904085768</v>
      </c>
      <c r="V564" s="9">
        <f t="shared" si="149"/>
        <v>0.59643548308540872</v>
      </c>
      <c r="W564" s="9">
        <f t="shared" si="150"/>
        <v>9.3000000000000007</v>
      </c>
      <c r="X564">
        <f t="shared" si="151"/>
        <v>6.6950000000000003</v>
      </c>
      <c r="Y564" s="9">
        <f t="shared" si="152"/>
        <v>0.42936941497385062</v>
      </c>
      <c r="Z564" s="10">
        <f t="shared" si="153"/>
        <v>0.38385544154017148</v>
      </c>
      <c r="AA564">
        <f t="shared" si="154"/>
        <v>1.43</v>
      </c>
    </row>
    <row r="565" spans="1:27">
      <c r="A565" s="1">
        <f t="shared" si="137"/>
        <v>2007007</v>
      </c>
      <c r="B565" s="1">
        <v>7</v>
      </c>
      <c r="C565" s="1">
        <v>7</v>
      </c>
      <c r="D565" s="2">
        <v>2</v>
      </c>
      <c r="E565" s="5">
        <v>293.91000000000003</v>
      </c>
      <c r="F565" s="5">
        <v>252.16</v>
      </c>
      <c r="G565" s="5">
        <v>27.92</v>
      </c>
      <c r="H565" s="5">
        <v>292.98</v>
      </c>
      <c r="I565" s="5">
        <v>281.60000000000002</v>
      </c>
      <c r="J565" s="5">
        <v>21.78</v>
      </c>
      <c r="K565" s="6">
        <f t="shared" si="138"/>
        <v>293.44500000000005</v>
      </c>
      <c r="L565" s="6">
        <f t="shared" si="139"/>
        <v>0.93000000000000682</v>
      </c>
      <c r="M565" s="6">
        <f t="shared" si="140"/>
        <v>266.88</v>
      </c>
      <c r="N565" s="5">
        <f t="shared" si="141"/>
        <v>17.705188505068225</v>
      </c>
      <c r="O565" s="6">
        <f t="shared" si="142"/>
        <v>-29.440000000000026</v>
      </c>
      <c r="P565" s="6">
        <f t="shared" si="143"/>
        <v>35.41037701013645</v>
      </c>
      <c r="Q565" s="6">
        <f t="shared" si="144"/>
        <v>0.2433681039270599</v>
      </c>
      <c r="R565" s="9">
        <f t="shared" si="145"/>
        <v>0.85765819413067601</v>
      </c>
      <c r="S565" s="9">
        <f t="shared" si="146"/>
        <v>30.370000000000033</v>
      </c>
      <c r="T565">
        <f t="shared" si="147"/>
        <v>29.440000000000026</v>
      </c>
      <c r="U565" s="9">
        <f t="shared" si="148"/>
        <v>0.83139470646055635</v>
      </c>
      <c r="V565" s="9">
        <f t="shared" si="149"/>
        <v>1.500407634315537</v>
      </c>
      <c r="W565" s="9">
        <f t="shared" si="150"/>
        <v>26.565000000000055</v>
      </c>
      <c r="X565">
        <f t="shared" si="151"/>
        <v>266.88</v>
      </c>
      <c r="Y565" s="9">
        <f t="shared" si="152"/>
        <v>15.073547504089204</v>
      </c>
      <c r="Z565" s="10">
        <f t="shared" si="153"/>
        <v>0.38401171857119154</v>
      </c>
      <c r="AA565">
        <f t="shared" si="154"/>
        <v>0.93000000000000682</v>
      </c>
    </row>
    <row r="566" spans="1:27">
      <c r="A566" s="1">
        <f t="shared" ref="A566:A629" si="155">1000000*D566+1000*C566+ABS(B566)</f>
        <v>8008002</v>
      </c>
      <c r="B566" s="1">
        <v>2</v>
      </c>
      <c r="C566" s="1">
        <v>8</v>
      </c>
      <c r="D566" s="2">
        <v>8</v>
      </c>
      <c r="E566" s="5">
        <v>154.43</v>
      </c>
      <c r="F566" s="5">
        <v>136.9</v>
      </c>
      <c r="G566" s="5">
        <v>27.65</v>
      </c>
      <c r="H566" s="5">
        <v>159.09</v>
      </c>
      <c r="I566" s="5">
        <v>134.25</v>
      </c>
      <c r="J566" s="5">
        <v>25.94</v>
      </c>
      <c r="K566" s="6">
        <f t="shared" ref="K566:K629" si="156" xml:space="preserve"> 0.5*(E566+H566)</f>
        <v>156.76</v>
      </c>
      <c r="L566" s="6">
        <f t="shared" ref="L566:L629" si="157">E566-H566</f>
        <v>-4.6599999999999966</v>
      </c>
      <c r="M566" s="6">
        <f t="shared" ref="M566:M629" si="158">0.5*(F566+I566)</f>
        <v>135.57499999999999</v>
      </c>
      <c r="N566" s="5">
        <f t="shared" ref="N566:N629" si="159">0.5*P566</f>
        <v>18.956569441752904</v>
      </c>
      <c r="O566" s="6">
        <f t="shared" ref="O566:O629" si="160">F566-I566</f>
        <v>2.6500000000000057</v>
      </c>
      <c r="P566" s="6">
        <f t="shared" ref="P566:P629" si="161">SQRT(G566*G566+J566*J566)</f>
        <v>37.913138883505809</v>
      </c>
      <c r="Q566" s="6">
        <f t="shared" ref="Q566:Q629" si="162">(G566*G566-J566*J566)/(G566*G566+J566*J566)</f>
        <v>6.3752964454512742E-2</v>
      </c>
      <c r="R566" s="9">
        <f t="shared" ref="R566:R629" si="163">ABS(O566-L566)/P566</f>
        <v>0.19280914783819794</v>
      </c>
      <c r="S566" s="9">
        <f t="shared" ref="S566:S629" si="164">ABS(O566-L566)</f>
        <v>7.3100000000000023</v>
      </c>
      <c r="T566">
        <f t="shared" ref="T566:T629" si="165">ABS(O566)</f>
        <v>2.6500000000000057</v>
      </c>
      <c r="U566" s="9">
        <f t="shared" ref="U566:U629" si="166">ABS(O566)/P566</f>
        <v>6.989661310139883E-2</v>
      </c>
      <c r="V566" s="9">
        <f t="shared" ref="V566:V629" si="167">ABS(M566-K566)/N566</f>
        <v>1.1175545272099103</v>
      </c>
      <c r="W566" s="9">
        <f t="shared" ref="W566:W629" si="168">ABS(M566-K566)</f>
        <v>21.185000000000002</v>
      </c>
      <c r="X566">
        <f t="shared" ref="X566:X629" si="169">ABS(M566)</f>
        <v>135.57499999999999</v>
      </c>
      <c r="Y566" s="9">
        <f t="shared" ref="Y566:Y629" si="170">ABS(M566)/N566</f>
        <v>7.151874204695944</v>
      </c>
      <c r="Z566" s="10">
        <f t="shared" ref="Z566:Z629" si="171">SQRT(0.001808*B566*B566+0.001113*C566*C566+0.001084*D566*D566)</f>
        <v>0.38449967490233328</v>
      </c>
      <c r="AA566">
        <f t="shared" si="154"/>
        <v>4.6599999999999966</v>
      </c>
    </row>
    <row r="567" spans="1:27">
      <c r="A567" s="1">
        <f t="shared" si="155"/>
        <v>2005008</v>
      </c>
      <c r="B567" s="1">
        <v>8</v>
      </c>
      <c r="C567" s="1">
        <v>5</v>
      </c>
      <c r="D567" s="2">
        <v>2</v>
      </c>
      <c r="E567" s="5">
        <v>180.91</v>
      </c>
      <c r="F567" s="5">
        <v>170.12</v>
      </c>
      <c r="G567" s="5">
        <v>21.82</v>
      </c>
      <c r="H567" s="5">
        <v>184.4</v>
      </c>
      <c r="I567" s="5">
        <v>201.56</v>
      </c>
      <c r="J567" s="5">
        <v>24</v>
      </c>
      <c r="K567" s="6">
        <f t="shared" si="156"/>
        <v>182.655</v>
      </c>
      <c r="L567" s="6">
        <f t="shared" si="157"/>
        <v>-3.4900000000000091</v>
      </c>
      <c r="M567" s="6">
        <f t="shared" si="158"/>
        <v>185.84</v>
      </c>
      <c r="N567" s="5">
        <f t="shared" si="159"/>
        <v>16.218141077201171</v>
      </c>
      <c r="O567" s="6">
        <f t="shared" si="160"/>
        <v>-31.439999999999998</v>
      </c>
      <c r="P567" s="6">
        <f t="shared" si="161"/>
        <v>32.436282154402342</v>
      </c>
      <c r="Q567" s="6">
        <f t="shared" si="162"/>
        <v>-9.4940046329650682E-2</v>
      </c>
      <c r="R567" s="9">
        <f t="shared" si="163"/>
        <v>0.86168938434291353</v>
      </c>
      <c r="S567" s="9">
        <f t="shared" si="164"/>
        <v>27.949999999999989</v>
      </c>
      <c r="T567">
        <f t="shared" si="165"/>
        <v>31.439999999999998</v>
      </c>
      <c r="U567" s="9">
        <f t="shared" si="166"/>
        <v>0.969284946108809</v>
      </c>
      <c r="V567" s="9">
        <f t="shared" si="167"/>
        <v>0.19638502247815262</v>
      </c>
      <c r="W567" s="9">
        <f t="shared" si="168"/>
        <v>3.1850000000000023</v>
      </c>
      <c r="X567">
        <f t="shared" si="169"/>
        <v>185.84</v>
      </c>
      <c r="Y567" s="9">
        <f t="shared" si="170"/>
        <v>11.458773179698543</v>
      </c>
      <c r="Z567" s="10">
        <f t="shared" si="171"/>
        <v>0.38454258541805225</v>
      </c>
      <c r="AA567">
        <f t="shared" ref="AA567:AA630" si="172">ABS(L567)</f>
        <v>3.4900000000000091</v>
      </c>
    </row>
    <row r="568" spans="1:27">
      <c r="A568" s="1">
        <f t="shared" si="155"/>
        <v>11003002</v>
      </c>
      <c r="B568" s="1">
        <v>2</v>
      </c>
      <c r="C568" s="1">
        <v>3</v>
      </c>
      <c r="D568" s="2">
        <v>11</v>
      </c>
      <c r="E568" s="5">
        <v>1377.07</v>
      </c>
      <c r="F568" s="5">
        <v>1386.52</v>
      </c>
      <c r="G568" s="5">
        <v>94.25</v>
      </c>
      <c r="H568" s="5">
        <v>1376.4</v>
      </c>
      <c r="I568" s="5">
        <v>1368.9</v>
      </c>
      <c r="J568" s="5">
        <v>52.14</v>
      </c>
      <c r="K568" s="6">
        <f t="shared" si="156"/>
        <v>1376.7350000000001</v>
      </c>
      <c r="L568" s="6">
        <f t="shared" si="157"/>
        <v>0.66999999999984539</v>
      </c>
      <c r="M568" s="6">
        <f t="shared" si="158"/>
        <v>1377.71</v>
      </c>
      <c r="N568" s="5">
        <f t="shared" si="159"/>
        <v>53.855459565395968</v>
      </c>
      <c r="O568" s="6">
        <f t="shared" si="160"/>
        <v>17.619999999999891</v>
      </c>
      <c r="P568" s="6">
        <f t="shared" si="161"/>
        <v>107.71091913079194</v>
      </c>
      <c r="Q568" s="6">
        <f t="shared" si="162"/>
        <v>0.5313457221715191</v>
      </c>
      <c r="R568" s="9">
        <f t="shared" si="163"/>
        <v>0.15736566113058498</v>
      </c>
      <c r="S568" s="9">
        <f t="shared" si="164"/>
        <v>16.950000000000045</v>
      </c>
      <c r="T568">
        <f t="shared" si="165"/>
        <v>17.619999999999891</v>
      </c>
      <c r="U568" s="9">
        <f t="shared" si="166"/>
        <v>0.1635860146973972</v>
      </c>
      <c r="V568" s="9">
        <f t="shared" si="167"/>
        <v>1.8104014112366444E-2</v>
      </c>
      <c r="W568" s="9">
        <f t="shared" si="168"/>
        <v>0.97499999999990905</v>
      </c>
      <c r="X568">
        <f t="shared" si="169"/>
        <v>1377.71</v>
      </c>
      <c r="Y568" s="9">
        <f t="shared" si="170"/>
        <v>25.581621828462257</v>
      </c>
      <c r="Z568" s="10">
        <f t="shared" si="171"/>
        <v>0.38524407847493253</v>
      </c>
      <c r="AA568">
        <f t="shared" si="172"/>
        <v>0.66999999999984539</v>
      </c>
    </row>
    <row r="569" spans="1:27">
      <c r="A569" s="1">
        <f t="shared" si="155"/>
        <v>11001003</v>
      </c>
      <c r="B569" s="1">
        <v>3</v>
      </c>
      <c r="C569" s="1">
        <v>1</v>
      </c>
      <c r="D569" s="2">
        <v>11</v>
      </c>
      <c r="E569" s="5">
        <v>59.56</v>
      </c>
      <c r="F569" s="5">
        <v>79.12</v>
      </c>
      <c r="G569" s="5">
        <v>25.74</v>
      </c>
      <c r="H569" s="5">
        <v>61.37</v>
      </c>
      <c r="I569" s="5">
        <v>83.96</v>
      </c>
      <c r="J569" s="5">
        <v>23.6</v>
      </c>
      <c r="K569" s="6">
        <f t="shared" si="156"/>
        <v>60.465000000000003</v>
      </c>
      <c r="L569" s="6">
        <f t="shared" si="157"/>
        <v>-1.8099999999999952</v>
      </c>
      <c r="M569" s="6">
        <f t="shared" si="158"/>
        <v>81.539999999999992</v>
      </c>
      <c r="N569" s="5">
        <f t="shared" si="159"/>
        <v>17.460724498141534</v>
      </c>
      <c r="O569" s="6">
        <f t="shared" si="160"/>
        <v>-4.8399999999999892</v>
      </c>
      <c r="P569" s="6">
        <f t="shared" si="161"/>
        <v>34.921448996283068</v>
      </c>
      <c r="Q569" s="6">
        <f t="shared" si="162"/>
        <v>8.658215824157213E-2</v>
      </c>
      <c r="R569" s="9">
        <f t="shared" si="163"/>
        <v>8.6766159111052288E-2</v>
      </c>
      <c r="S569" s="9">
        <f t="shared" si="164"/>
        <v>3.029999999999994</v>
      </c>
      <c r="T569">
        <f t="shared" si="165"/>
        <v>4.8399999999999892</v>
      </c>
      <c r="U569" s="9">
        <f t="shared" si="166"/>
        <v>0.13859676900907358</v>
      </c>
      <c r="V569" s="9">
        <f t="shared" si="167"/>
        <v>1.206994589614145</v>
      </c>
      <c r="W569" s="9">
        <f t="shared" si="168"/>
        <v>21.074999999999989</v>
      </c>
      <c r="X569">
        <f t="shared" si="169"/>
        <v>81.539999999999992</v>
      </c>
      <c r="Y569" s="9">
        <f t="shared" si="170"/>
        <v>4.6699093161156551</v>
      </c>
      <c r="Z569" s="10">
        <f t="shared" si="171"/>
        <v>0.38542054952999066</v>
      </c>
      <c r="AA569">
        <f t="shared" si="172"/>
        <v>1.8099999999999952</v>
      </c>
    </row>
    <row r="570" spans="1:27">
      <c r="A570" s="1">
        <f t="shared" si="155"/>
        <v>1001009</v>
      </c>
      <c r="B570" s="1">
        <v>9</v>
      </c>
      <c r="C570" s="1">
        <v>1</v>
      </c>
      <c r="D570" s="2">
        <v>1</v>
      </c>
      <c r="E570" s="5">
        <v>1534.23</v>
      </c>
      <c r="F570" s="5">
        <v>1550.92</v>
      </c>
      <c r="G570" s="5">
        <v>46.7</v>
      </c>
      <c r="H570" s="5">
        <v>1526.07</v>
      </c>
      <c r="I570" s="5">
        <v>1495.73</v>
      </c>
      <c r="J570" s="5">
        <v>44.39</v>
      </c>
      <c r="K570" s="6">
        <f t="shared" si="156"/>
        <v>1530.15</v>
      </c>
      <c r="L570" s="6">
        <f t="shared" si="157"/>
        <v>8.1600000000000819</v>
      </c>
      <c r="M570" s="6">
        <f t="shared" si="158"/>
        <v>1523.325</v>
      </c>
      <c r="N570" s="5">
        <f t="shared" si="159"/>
        <v>32.215532356302916</v>
      </c>
      <c r="O570" s="6">
        <f t="shared" si="160"/>
        <v>55.190000000000055</v>
      </c>
      <c r="P570" s="6">
        <f t="shared" si="161"/>
        <v>64.431064712605831</v>
      </c>
      <c r="Q570" s="6">
        <f t="shared" si="162"/>
        <v>5.0686472278580655E-2</v>
      </c>
      <c r="R570" s="9">
        <f t="shared" si="163"/>
        <v>0.72992740706329862</v>
      </c>
      <c r="S570" s="9">
        <f t="shared" si="164"/>
        <v>47.029999999999973</v>
      </c>
      <c r="T570">
        <f t="shared" si="165"/>
        <v>55.190000000000055</v>
      </c>
      <c r="U570" s="9">
        <f t="shared" si="166"/>
        <v>0.85657439072556907</v>
      </c>
      <c r="V570" s="9">
        <f t="shared" si="167"/>
        <v>0.21185432928798847</v>
      </c>
      <c r="W570" s="9">
        <f t="shared" si="168"/>
        <v>6.8250000000000455</v>
      </c>
      <c r="X570">
        <f t="shared" si="169"/>
        <v>1523.325</v>
      </c>
      <c r="Y570" s="9">
        <f t="shared" si="170"/>
        <v>47.285420683168191</v>
      </c>
      <c r="Z570" s="10">
        <f t="shared" si="171"/>
        <v>0.38554506870144245</v>
      </c>
      <c r="AA570">
        <f t="shared" si="172"/>
        <v>8.1600000000000819</v>
      </c>
    </row>
    <row r="571" spans="1:27">
      <c r="A571" s="1">
        <f t="shared" si="155"/>
        <v>9007002</v>
      </c>
      <c r="B571" s="1">
        <v>2</v>
      </c>
      <c r="C571" s="1">
        <v>7</v>
      </c>
      <c r="D571" s="2">
        <v>9</v>
      </c>
      <c r="E571" s="5">
        <v>654.80999999999995</v>
      </c>
      <c r="F571" s="5">
        <v>579.55999999999995</v>
      </c>
      <c r="G571" s="5">
        <v>33.28</v>
      </c>
      <c r="H571" s="5">
        <v>668.85</v>
      </c>
      <c r="I571" s="5">
        <v>683.73</v>
      </c>
      <c r="J571" s="5">
        <v>37.89</v>
      </c>
      <c r="K571" s="6">
        <f t="shared" si="156"/>
        <v>661.82999999999993</v>
      </c>
      <c r="L571" s="6">
        <f t="shared" si="157"/>
        <v>-14.040000000000077</v>
      </c>
      <c r="M571" s="6">
        <f t="shared" si="158"/>
        <v>631.64499999999998</v>
      </c>
      <c r="N571" s="5">
        <f t="shared" si="159"/>
        <v>25.215126908266793</v>
      </c>
      <c r="O571" s="6">
        <f t="shared" si="160"/>
        <v>-104.17000000000007</v>
      </c>
      <c r="P571" s="6">
        <f t="shared" si="161"/>
        <v>50.430253816533586</v>
      </c>
      <c r="Q571" s="6">
        <f t="shared" si="162"/>
        <v>-0.12900768536462076</v>
      </c>
      <c r="R571" s="9">
        <f t="shared" si="163"/>
        <v>1.7872208283522624</v>
      </c>
      <c r="S571" s="9">
        <f t="shared" si="164"/>
        <v>90.13</v>
      </c>
      <c r="T571">
        <f t="shared" si="165"/>
        <v>104.17000000000007</v>
      </c>
      <c r="U571" s="9">
        <f t="shared" si="166"/>
        <v>2.0656251380168125</v>
      </c>
      <c r="V571" s="9">
        <f t="shared" si="167"/>
        <v>1.1970988728239864</v>
      </c>
      <c r="W571" s="9">
        <f t="shared" si="168"/>
        <v>30.184999999999945</v>
      </c>
      <c r="X571">
        <f t="shared" si="169"/>
        <v>631.64499999999998</v>
      </c>
      <c r="Y571" s="9">
        <f t="shared" si="170"/>
        <v>25.050240766105954</v>
      </c>
      <c r="Z571" s="10">
        <f t="shared" si="171"/>
        <v>0.38674668712220406</v>
      </c>
      <c r="AA571">
        <f t="shared" si="172"/>
        <v>14.040000000000077</v>
      </c>
    </row>
    <row r="572" spans="1:27">
      <c r="A572" s="1">
        <f t="shared" si="155"/>
        <v>3010004</v>
      </c>
      <c r="B572" s="1">
        <v>4</v>
      </c>
      <c r="C572" s="1">
        <v>10</v>
      </c>
      <c r="D572" s="2">
        <v>3</v>
      </c>
      <c r="E572" s="5">
        <v>401.61</v>
      </c>
      <c r="F572" s="5">
        <v>400.25</v>
      </c>
      <c r="G572" s="5">
        <v>25.44</v>
      </c>
      <c r="H572" s="5">
        <v>404.19</v>
      </c>
      <c r="I572" s="5">
        <v>382.2</v>
      </c>
      <c r="J572" s="5">
        <v>25.34</v>
      </c>
      <c r="K572" s="6">
        <f t="shared" si="156"/>
        <v>402.9</v>
      </c>
      <c r="L572" s="6">
        <f t="shared" si="157"/>
        <v>-2.5799999999999841</v>
      </c>
      <c r="M572" s="6">
        <f t="shared" si="158"/>
        <v>391.22500000000002</v>
      </c>
      <c r="N572" s="5">
        <f t="shared" si="159"/>
        <v>17.953475986560374</v>
      </c>
      <c r="O572" s="6">
        <f t="shared" si="160"/>
        <v>18.050000000000011</v>
      </c>
      <c r="P572" s="6">
        <f t="shared" si="161"/>
        <v>35.906951973120748</v>
      </c>
      <c r="Q572" s="6">
        <f t="shared" si="162"/>
        <v>3.938543213683799E-3</v>
      </c>
      <c r="R572" s="9">
        <f t="shared" si="163"/>
        <v>0.57454055179741281</v>
      </c>
      <c r="S572" s="9">
        <f t="shared" si="164"/>
        <v>20.629999999999995</v>
      </c>
      <c r="T572">
        <f t="shared" si="165"/>
        <v>18.050000000000011</v>
      </c>
      <c r="U572" s="9">
        <f t="shared" si="166"/>
        <v>0.502688170622555</v>
      </c>
      <c r="V572" s="9">
        <f t="shared" si="167"/>
        <v>0.65029189939260978</v>
      </c>
      <c r="W572" s="9">
        <f t="shared" si="168"/>
        <v>11.674999999999955</v>
      </c>
      <c r="X572">
        <f t="shared" si="169"/>
        <v>391.22500000000002</v>
      </c>
      <c r="Y572" s="9">
        <f t="shared" si="170"/>
        <v>21.791044825685205</v>
      </c>
      <c r="Z572" s="10">
        <f t="shared" si="171"/>
        <v>0.38727767815870823</v>
      </c>
      <c r="AA572">
        <f t="shared" si="172"/>
        <v>2.5799999999999841</v>
      </c>
    </row>
    <row r="573" spans="1:27">
      <c r="A573" s="1">
        <f t="shared" si="155"/>
        <v>10006001</v>
      </c>
      <c r="B573" s="1">
        <v>1</v>
      </c>
      <c r="C573" s="1">
        <v>6</v>
      </c>
      <c r="D573" s="2">
        <v>10</v>
      </c>
      <c r="E573" s="5">
        <v>8.64</v>
      </c>
      <c r="F573" s="5">
        <v>-12.83</v>
      </c>
      <c r="G573" s="5">
        <v>22.39</v>
      </c>
      <c r="H573" s="5">
        <v>8.42</v>
      </c>
      <c r="I573" s="5">
        <v>-10.130000000000001</v>
      </c>
      <c r="J573" s="5">
        <v>22.36</v>
      </c>
      <c r="K573" s="6">
        <f t="shared" si="156"/>
        <v>8.5300000000000011</v>
      </c>
      <c r="L573" s="6">
        <f t="shared" si="157"/>
        <v>0.22000000000000064</v>
      </c>
      <c r="M573" s="6">
        <f t="shared" si="158"/>
        <v>-11.48</v>
      </c>
      <c r="N573" s="5">
        <f t="shared" si="159"/>
        <v>15.821517784334093</v>
      </c>
      <c r="O573" s="6">
        <f t="shared" si="160"/>
        <v>-2.6999999999999993</v>
      </c>
      <c r="P573" s="6">
        <f t="shared" si="161"/>
        <v>31.643035568668186</v>
      </c>
      <c r="Q573" s="6">
        <f t="shared" si="162"/>
        <v>1.3407815203254853E-3</v>
      </c>
      <c r="R573" s="9">
        <f t="shared" si="163"/>
        <v>9.2279389367159223E-2</v>
      </c>
      <c r="S573" s="9">
        <f t="shared" si="164"/>
        <v>2.92</v>
      </c>
      <c r="T573">
        <f t="shared" si="165"/>
        <v>2.6999999999999993</v>
      </c>
      <c r="U573" s="9">
        <f t="shared" si="166"/>
        <v>8.5326832634017066E-2</v>
      </c>
      <c r="V573" s="9">
        <f t="shared" si="167"/>
        <v>1.2647332748197644</v>
      </c>
      <c r="W573" s="9">
        <f t="shared" si="168"/>
        <v>20.010000000000002</v>
      </c>
      <c r="X573">
        <f t="shared" si="169"/>
        <v>11.48</v>
      </c>
      <c r="Y573" s="9">
        <f t="shared" si="170"/>
        <v>0.7255941026951972</v>
      </c>
      <c r="Z573" s="10">
        <f t="shared" si="171"/>
        <v>0.38765448533455665</v>
      </c>
      <c r="AA573">
        <f t="shared" si="172"/>
        <v>0.22000000000000064</v>
      </c>
    </row>
    <row r="574" spans="1:27">
      <c r="A574" s="1">
        <f t="shared" si="155"/>
        <v>7009002</v>
      </c>
      <c r="B574" s="1">
        <v>2</v>
      </c>
      <c r="C574" s="1">
        <v>9</v>
      </c>
      <c r="D574" s="2">
        <v>7</v>
      </c>
      <c r="E574" s="5">
        <v>459.46</v>
      </c>
      <c r="F574" s="5">
        <v>447.48</v>
      </c>
      <c r="G574" s="5">
        <v>22.92</v>
      </c>
      <c r="H574" s="5">
        <v>457.59</v>
      </c>
      <c r="I574" s="5">
        <v>430.06</v>
      </c>
      <c r="J574" s="5">
        <v>30.84</v>
      </c>
      <c r="K574" s="6">
        <f t="shared" si="156"/>
        <v>458.52499999999998</v>
      </c>
      <c r="L574" s="6">
        <f t="shared" si="157"/>
        <v>1.8700000000000045</v>
      </c>
      <c r="M574" s="6">
        <f t="shared" si="158"/>
        <v>438.77</v>
      </c>
      <c r="N574" s="5">
        <f t="shared" si="159"/>
        <v>19.212183634350364</v>
      </c>
      <c r="O574" s="6">
        <f t="shared" si="160"/>
        <v>17.420000000000016</v>
      </c>
      <c r="P574" s="6">
        <f t="shared" si="161"/>
        <v>38.424367268700728</v>
      </c>
      <c r="Q574" s="6">
        <f t="shared" si="162"/>
        <v>-0.28838388764264111</v>
      </c>
      <c r="R574" s="9">
        <f t="shared" si="163"/>
        <v>0.40469111413752673</v>
      </c>
      <c r="S574" s="9">
        <f t="shared" si="164"/>
        <v>15.550000000000011</v>
      </c>
      <c r="T574">
        <f t="shared" si="165"/>
        <v>17.420000000000016</v>
      </c>
      <c r="U574" s="9">
        <f t="shared" si="166"/>
        <v>0.45335814844216826</v>
      </c>
      <c r="V574" s="9">
        <f t="shared" si="167"/>
        <v>1.0282537568857661</v>
      </c>
      <c r="W574" s="9">
        <f t="shared" si="168"/>
        <v>19.754999999999995</v>
      </c>
      <c r="X574">
        <f t="shared" si="169"/>
        <v>438.77</v>
      </c>
      <c r="Y574" s="9">
        <f t="shared" si="170"/>
        <v>22.838111916414462</v>
      </c>
      <c r="Z574" s="10">
        <f t="shared" si="171"/>
        <v>0.38794458367143109</v>
      </c>
      <c r="AA574">
        <f t="shared" si="172"/>
        <v>1.8700000000000045</v>
      </c>
    </row>
    <row r="575" spans="1:27">
      <c r="A575" s="1">
        <f t="shared" si="155"/>
        <v>11004001</v>
      </c>
      <c r="B575" s="1">
        <v>1</v>
      </c>
      <c r="C575" s="1">
        <v>4</v>
      </c>
      <c r="D575" s="2">
        <v>11</v>
      </c>
      <c r="E575" s="5">
        <v>137.88</v>
      </c>
      <c r="F575" s="5">
        <v>144.33000000000001</v>
      </c>
      <c r="G575" s="5">
        <v>50.81</v>
      </c>
      <c r="H575" s="5">
        <v>124.85</v>
      </c>
      <c r="I575" s="5">
        <v>117.42</v>
      </c>
      <c r="J575" s="5">
        <v>34.03</v>
      </c>
      <c r="K575" s="6">
        <f t="shared" si="156"/>
        <v>131.36500000000001</v>
      </c>
      <c r="L575" s="6">
        <f t="shared" si="157"/>
        <v>13.030000000000001</v>
      </c>
      <c r="M575" s="6">
        <f t="shared" si="158"/>
        <v>130.875</v>
      </c>
      <c r="N575" s="5">
        <f t="shared" si="159"/>
        <v>30.576531032803576</v>
      </c>
      <c r="O575" s="6">
        <f t="shared" si="160"/>
        <v>26.910000000000011</v>
      </c>
      <c r="P575" s="6">
        <f t="shared" si="161"/>
        <v>61.153062065607152</v>
      </c>
      <c r="Q575" s="6">
        <f t="shared" si="162"/>
        <v>0.38067661631410249</v>
      </c>
      <c r="R575" s="9">
        <f t="shared" si="163"/>
        <v>0.22697146358933029</v>
      </c>
      <c r="S575" s="9">
        <f t="shared" si="164"/>
        <v>13.88000000000001</v>
      </c>
      <c r="T575">
        <f t="shared" si="165"/>
        <v>26.910000000000011</v>
      </c>
      <c r="U575" s="9">
        <f t="shared" si="166"/>
        <v>0.44004337789545223</v>
      </c>
      <c r="V575" s="9">
        <f t="shared" si="167"/>
        <v>1.6025362702993349E-2</v>
      </c>
      <c r="W575" s="9">
        <f t="shared" si="168"/>
        <v>0.49000000000000909</v>
      </c>
      <c r="X575">
        <f t="shared" si="169"/>
        <v>130.875</v>
      </c>
      <c r="Y575" s="9">
        <f t="shared" si="170"/>
        <v>4.2802435586820726</v>
      </c>
      <c r="Z575" s="10">
        <f t="shared" si="171"/>
        <v>0.3883040046149408</v>
      </c>
      <c r="AA575">
        <f t="shared" si="172"/>
        <v>13.030000000000001</v>
      </c>
    </row>
    <row r="576" spans="1:27">
      <c r="A576" s="1">
        <f t="shared" si="155"/>
        <v>9004005</v>
      </c>
      <c r="B576" s="1">
        <v>5</v>
      </c>
      <c r="C576" s="1">
        <v>4</v>
      </c>
      <c r="D576" s="2">
        <v>9</v>
      </c>
      <c r="E576" s="5">
        <v>641.09</v>
      </c>
      <c r="F576" s="5">
        <v>649.35</v>
      </c>
      <c r="G576" s="5">
        <v>34.76</v>
      </c>
      <c r="H576" s="5">
        <v>638.13</v>
      </c>
      <c r="I576" s="5">
        <v>696.38</v>
      </c>
      <c r="J576" s="5">
        <v>47.92</v>
      </c>
      <c r="K576" s="6">
        <f t="shared" si="156"/>
        <v>639.61</v>
      </c>
      <c r="L576" s="6">
        <f t="shared" si="157"/>
        <v>2.9600000000000364</v>
      </c>
      <c r="M576" s="6">
        <f t="shared" si="158"/>
        <v>672.86500000000001</v>
      </c>
      <c r="N576" s="5">
        <f t="shared" si="159"/>
        <v>29.599763512568813</v>
      </c>
      <c r="O576" s="6">
        <f t="shared" si="160"/>
        <v>-47.029999999999973</v>
      </c>
      <c r="P576" s="6">
        <f t="shared" si="161"/>
        <v>59.199527025137627</v>
      </c>
      <c r="Q576" s="6">
        <f t="shared" si="162"/>
        <v>-0.31047017277942274</v>
      </c>
      <c r="R576" s="9">
        <f t="shared" si="163"/>
        <v>0.84443242221805226</v>
      </c>
      <c r="S576" s="9">
        <f t="shared" si="164"/>
        <v>49.990000000000009</v>
      </c>
      <c r="T576">
        <f t="shared" si="165"/>
        <v>47.029999999999973</v>
      </c>
      <c r="U576" s="9">
        <f t="shared" si="166"/>
        <v>0.79443202274284785</v>
      </c>
      <c r="V576" s="9">
        <f t="shared" si="167"/>
        <v>1.1234887057756078</v>
      </c>
      <c r="W576" s="9">
        <f t="shared" si="168"/>
        <v>33.254999999999995</v>
      </c>
      <c r="X576">
        <f t="shared" si="169"/>
        <v>672.86500000000001</v>
      </c>
      <c r="Y576" s="9">
        <f t="shared" si="170"/>
        <v>22.732107292488482</v>
      </c>
      <c r="Z576" s="10">
        <f t="shared" si="171"/>
        <v>0.38834520725766658</v>
      </c>
      <c r="AA576">
        <f t="shared" si="172"/>
        <v>2.9600000000000364</v>
      </c>
    </row>
    <row r="577" spans="1:27">
      <c r="A577" s="1">
        <f t="shared" si="155"/>
        <v>4004008</v>
      </c>
      <c r="B577" s="1">
        <v>8</v>
      </c>
      <c r="C577" s="1">
        <v>4</v>
      </c>
      <c r="D577" s="2">
        <v>4</v>
      </c>
      <c r="E577" s="5">
        <v>132.91999999999999</v>
      </c>
      <c r="F577" s="5">
        <v>140.21</v>
      </c>
      <c r="G577" s="5">
        <v>14.22</v>
      </c>
      <c r="H577" s="5">
        <v>136.32</v>
      </c>
      <c r="I577" s="5">
        <v>138.46</v>
      </c>
      <c r="J577" s="5">
        <v>17.93</v>
      </c>
      <c r="K577" s="6">
        <f t="shared" si="156"/>
        <v>134.62</v>
      </c>
      <c r="L577" s="6">
        <f t="shared" si="157"/>
        <v>-3.4000000000000057</v>
      </c>
      <c r="M577" s="6">
        <f t="shared" si="158"/>
        <v>139.33500000000001</v>
      </c>
      <c r="N577" s="5">
        <f t="shared" si="159"/>
        <v>11.442173089059613</v>
      </c>
      <c r="O577" s="6">
        <f t="shared" si="160"/>
        <v>1.75</v>
      </c>
      <c r="P577" s="6">
        <f t="shared" si="161"/>
        <v>22.884346178119227</v>
      </c>
      <c r="Q577" s="6">
        <f t="shared" si="162"/>
        <v>-0.22776021766938773</v>
      </c>
      <c r="R577" s="9">
        <f t="shared" si="163"/>
        <v>0.22504466415230848</v>
      </c>
      <c r="S577" s="9">
        <f t="shared" si="164"/>
        <v>5.1500000000000057</v>
      </c>
      <c r="T577">
        <f t="shared" si="165"/>
        <v>1.75</v>
      </c>
      <c r="U577" s="9">
        <f t="shared" si="166"/>
        <v>7.647148781874552E-2</v>
      </c>
      <c r="V577" s="9">
        <f t="shared" si="167"/>
        <v>0.41207207436044041</v>
      </c>
      <c r="W577" s="9">
        <f t="shared" si="168"/>
        <v>4.7150000000000034</v>
      </c>
      <c r="X577">
        <f t="shared" si="169"/>
        <v>139.33500000000001</v>
      </c>
      <c r="Y577" s="9">
        <f t="shared" si="170"/>
        <v>12.177319720257037</v>
      </c>
      <c r="Z577" s="10">
        <f t="shared" si="171"/>
        <v>0.38841215223007636</v>
      </c>
      <c r="AA577">
        <f t="shared" si="172"/>
        <v>3.4000000000000057</v>
      </c>
    </row>
    <row r="578" spans="1:27">
      <c r="A578" s="1">
        <f t="shared" si="155"/>
        <v>3011002</v>
      </c>
      <c r="B578" s="1">
        <v>2</v>
      </c>
      <c r="C578" s="1">
        <v>11</v>
      </c>
      <c r="D578" s="2">
        <v>3</v>
      </c>
      <c r="E578" s="5">
        <v>1058.8499999999999</v>
      </c>
      <c r="F578" s="5">
        <v>1042.33</v>
      </c>
      <c r="G578" s="5">
        <v>46.51</v>
      </c>
      <c r="H578" s="5">
        <v>1068.5999999999999</v>
      </c>
      <c r="I578" s="5">
        <v>1048.4000000000001</v>
      </c>
      <c r="J578" s="5">
        <v>33.67</v>
      </c>
      <c r="K578" s="6">
        <f t="shared" si="156"/>
        <v>1063.7249999999999</v>
      </c>
      <c r="L578" s="6">
        <f t="shared" si="157"/>
        <v>-9.75</v>
      </c>
      <c r="M578" s="6">
        <f t="shared" si="158"/>
        <v>1045.365</v>
      </c>
      <c r="N578" s="5">
        <f t="shared" si="159"/>
        <v>28.709096990326952</v>
      </c>
      <c r="O578" s="6">
        <f t="shared" si="160"/>
        <v>-6.0700000000001637</v>
      </c>
      <c r="P578" s="6">
        <f t="shared" si="161"/>
        <v>57.418193980653903</v>
      </c>
      <c r="Q578" s="6">
        <f t="shared" si="162"/>
        <v>0.31227126265109501</v>
      </c>
      <c r="R578" s="9">
        <f t="shared" si="163"/>
        <v>6.4091183384133443E-2</v>
      </c>
      <c r="S578" s="9">
        <f t="shared" si="164"/>
        <v>3.6799999999998363</v>
      </c>
      <c r="T578">
        <f t="shared" si="165"/>
        <v>6.0700000000001637</v>
      </c>
      <c r="U578" s="9">
        <f t="shared" si="166"/>
        <v>0.10571562041894506</v>
      </c>
      <c r="V578" s="9">
        <f t="shared" si="167"/>
        <v>0.63951854724605217</v>
      </c>
      <c r="W578" s="9">
        <f t="shared" si="168"/>
        <v>18.3599999999999</v>
      </c>
      <c r="X578">
        <f t="shared" si="169"/>
        <v>1045.365</v>
      </c>
      <c r="Y578" s="9">
        <f t="shared" si="170"/>
        <v>36.412326042585676</v>
      </c>
      <c r="Z578" s="10">
        <f t="shared" si="171"/>
        <v>0.38943677278860045</v>
      </c>
      <c r="AA578">
        <f t="shared" si="172"/>
        <v>9.75</v>
      </c>
    </row>
    <row r="579" spans="1:27">
      <c r="A579" s="1">
        <f t="shared" si="155"/>
        <v>7003007</v>
      </c>
      <c r="B579" s="1">
        <v>7</v>
      </c>
      <c r="C579" s="1">
        <v>3</v>
      </c>
      <c r="D579" s="2">
        <v>7</v>
      </c>
      <c r="E579" s="5">
        <v>302.75</v>
      </c>
      <c r="F579" s="5">
        <v>295.27999999999997</v>
      </c>
      <c r="G579" s="5">
        <v>21.15</v>
      </c>
      <c r="H579" s="5">
        <v>311.60000000000002</v>
      </c>
      <c r="I579" s="5">
        <v>314.37</v>
      </c>
      <c r="J579" s="5">
        <v>28.93</v>
      </c>
      <c r="K579" s="6">
        <f t="shared" si="156"/>
        <v>307.17500000000001</v>
      </c>
      <c r="L579" s="6">
        <f t="shared" si="157"/>
        <v>-8.8500000000000227</v>
      </c>
      <c r="M579" s="6">
        <f t="shared" si="158"/>
        <v>304.82499999999999</v>
      </c>
      <c r="N579" s="5">
        <f t="shared" si="159"/>
        <v>17.918338371623637</v>
      </c>
      <c r="O579" s="6">
        <f t="shared" si="160"/>
        <v>-19.090000000000032</v>
      </c>
      <c r="P579" s="6">
        <f t="shared" si="161"/>
        <v>35.836676743247274</v>
      </c>
      <c r="Q579" s="6">
        <f t="shared" si="162"/>
        <v>-0.3033810560012658</v>
      </c>
      <c r="R579" s="9">
        <f t="shared" si="163"/>
        <v>0.28574078097042127</v>
      </c>
      <c r="S579" s="9">
        <f t="shared" si="164"/>
        <v>10.240000000000009</v>
      </c>
      <c r="T579">
        <f t="shared" si="165"/>
        <v>19.090000000000032</v>
      </c>
      <c r="U579" s="9">
        <f t="shared" si="166"/>
        <v>0.53269448327395963</v>
      </c>
      <c r="V579" s="9">
        <f t="shared" si="167"/>
        <v>0.13115055376572185</v>
      </c>
      <c r="W579" s="9">
        <f t="shared" si="168"/>
        <v>2.3500000000000227</v>
      </c>
      <c r="X579">
        <f t="shared" si="169"/>
        <v>304.82499999999999</v>
      </c>
      <c r="Y579" s="9">
        <f t="shared" si="170"/>
        <v>17.011901085802457</v>
      </c>
      <c r="Z579" s="10">
        <f t="shared" si="171"/>
        <v>0.38951893407124638</v>
      </c>
      <c r="AA579">
        <f t="shared" si="172"/>
        <v>8.8500000000000227</v>
      </c>
    </row>
    <row r="580" spans="1:27">
      <c r="A580" s="1">
        <f t="shared" si="155"/>
        <v>11002003</v>
      </c>
      <c r="B580" s="1">
        <v>3</v>
      </c>
      <c r="C580" s="1">
        <v>2</v>
      </c>
      <c r="D580" s="2">
        <v>11</v>
      </c>
      <c r="E580" s="5">
        <v>1527.82</v>
      </c>
      <c r="F580" s="5">
        <v>1523.75</v>
      </c>
      <c r="G580" s="5">
        <v>58.86</v>
      </c>
      <c r="H580" s="5">
        <v>1545.66</v>
      </c>
      <c r="I580" s="5">
        <v>1549.86</v>
      </c>
      <c r="J580" s="5">
        <v>53.85</v>
      </c>
      <c r="K580" s="6">
        <f t="shared" si="156"/>
        <v>1536.74</v>
      </c>
      <c r="L580" s="6">
        <f t="shared" si="157"/>
        <v>-17.840000000000146</v>
      </c>
      <c r="M580" s="6">
        <f t="shared" si="158"/>
        <v>1536.8049999999998</v>
      </c>
      <c r="N580" s="5">
        <f t="shared" si="159"/>
        <v>39.888350743042764</v>
      </c>
      <c r="O580" s="6">
        <f t="shared" si="160"/>
        <v>-26.1099999999999</v>
      </c>
      <c r="P580" s="6">
        <f t="shared" si="161"/>
        <v>79.776701486085528</v>
      </c>
      <c r="Q580" s="6">
        <f t="shared" si="162"/>
        <v>8.8725411933503473E-2</v>
      </c>
      <c r="R580" s="9">
        <f t="shared" si="163"/>
        <v>0.10366435119459269</v>
      </c>
      <c r="S580" s="9">
        <f t="shared" si="164"/>
        <v>8.2699999999997544</v>
      </c>
      <c r="T580">
        <f t="shared" si="165"/>
        <v>26.1099999999999</v>
      </c>
      <c r="U580" s="9">
        <f t="shared" si="166"/>
        <v>0.32728853805210217</v>
      </c>
      <c r="V580" s="9">
        <f t="shared" si="167"/>
        <v>1.629548446827282E-3</v>
      </c>
      <c r="W580" s="9">
        <f t="shared" si="168"/>
        <v>6.4999999999827196E-2</v>
      </c>
      <c r="X580">
        <f t="shared" si="169"/>
        <v>1536.8049999999998</v>
      </c>
      <c r="Y580" s="9">
        <f t="shared" si="170"/>
        <v>38.527664628200903</v>
      </c>
      <c r="Z580" s="10">
        <f t="shared" si="171"/>
        <v>0.38972811035387217</v>
      </c>
      <c r="AA580">
        <f t="shared" si="172"/>
        <v>17.840000000000146</v>
      </c>
    </row>
    <row r="581" spans="1:27">
      <c r="A581" s="1">
        <f t="shared" si="155"/>
        <v>2001009</v>
      </c>
      <c r="B581" s="1">
        <v>9</v>
      </c>
      <c r="C581" s="1">
        <v>1</v>
      </c>
      <c r="D581" s="2">
        <v>2</v>
      </c>
      <c r="E581" s="5">
        <v>358.48</v>
      </c>
      <c r="F581" s="5">
        <v>362.21</v>
      </c>
      <c r="G581" s="5">
        <v>20.059999999999999</v>
      </c>
      <c r="H581" s="5">
        <v>373.77</v>
      </c>
      <c r="I581" s="5">
        <v>372.76</v>
      </c>
      <c r="J581" s="5">
        <v>20.38</v>
      </c>
      <c r="K581" s="6">
        <f t="shared" si="156"/>
        <v>366.125</v>
      </c>
      <c r="L581" s="6">
        <f t="shared" si="157"/>
        <v>-15.289999999999964</v>
      </c>
      <c r="M581" s="6">
        <f t="shared" si="158"/>
        <v>367.48500000000001</v>
      </c>
      <c r="N581" s="5">
        <f t="shared" si="159"/>
        <v>14.298146733055999</v>
      </c>
      <c r="O581" s="6">
        <f t="shared" si="160"/>
        <v>-10.550000000000011</v>
      </c>
      <c r="P581" s="6">
        <f t="shared" si="161"/>
        <v>28.596293466111998</v>
      </c>
      <c r="Q581" s="6">
        <f t="shared" si="162"/>
        <v>-1.5824924059734818E-2</v>
      </c>
      <c r="R581" s="9">
        <f t="shared" si="163"/>
        <v>0.16575574752780753</v>
      </c>
      <c r="S581" s="9">
        <f t="shared" si="164"/>
        <v>4.7399999999999523</v>
      </c>
      <c r="T581">
        <f t="shared" si="165"/>
        <v>10.550000000000011</v>
      </c>
      <c r="U581" s="9">
        <f t="shared" si="166"/>
        <v>0.36892893173383734</v>
      </c>
      <c r="V581" s="9">
        <f t="shared" si="167"/>
        <v>9.5117222210051797E-2</v>
      </c>
      <c r="W581" s="9">
        <f t="shared" si="168"/>
        <v>1.3600000000000136</v>
      </c>
      <c r="X581">
        <f t="shared" si="169"/>
        <v>367.48500000000001</v>
      </c>
      <c r="Y581" s="9">
        <f t="shared" si="170"/>
        <v>25.701582649897453</v>
      </c>
      <c r="Z581" s="10">
        <f t="shared" si="171"/>
        <v>0.38973965669405519</v>
      </c>
      <c r="AA581">
        <f t="shared" si="172"/>
        <v>15.289999999999964</v>
      </c>
    </row>
    <row r="582" spans="1:27">
      <c r="A582" s="1">
        <f t="shared" si="155"/>
        <v>1002009</v>
      </c>
      <c r="B582" s="1">
        <v>9</v>
      </c>
      <c r="C582" s="1">
        <v>2</v>
      </c>
      <c r="D582" s="2">
        <v>1</v>
      </c>
      <c r="E582" s="5">
        <v>27.4</v>
      </c>
      <c r="F582" s="5">
        <v>25.98</v>
      </c>
      <c r="G582" s="5">
        <v>12.05</v>
      </c>
      <c r="H582" s="5">
        <v>31.16</v>
      </c>
      <c r="I582" s="5">
        <v>19.649999999999999</v>
      </c>
      <c r="J582" s="5">
        <v>9.8000000000000007</v>
      </c>
      <c r="K582" s="6">
        <f t="shared" si="156"/>
        <v>29.28</v>
      </c>
      <c r="L582" s="6">
        <f t="shared" si="157"/>
        <v>-3.7600000000000016</v>
      </c>
      <c r="M582" s="6">
        <f t="shared" si="158"/>
        <v>22.814999999999998</v>
      </c>
      <c r="N582" s="5">
        <f t="shared" si="159"/>
        <v>7.7659915657950602</v>
      </c>
      <c r="O582" s="6">
        <f t="shared" si="160"/>
        <v>6.3300000000000018</v>
      </c>
      <c r="P582" s="6">
        <f t="shared" si="161"/>
        <v>15.53198313159012</v>
      </c>
      <c r="Q582" s="6">
        <f t="shared" si="162"/>
        <v>0.20378871882027416</v>
      </c>
      <c r="R582" s="9">
        <f t="shared" si="163"/>
        <v>0.6496272829113624</v>
      </c>
      <c r="S582" s="9">
        <f t="shared" si="164"/>
        <v>10.090000000000003</v>
      </c>
      <c r="T582">
        <f t="shared" si="165"/>
        <v>6.3300000000000018</v>
      </c>
      <c r="U582" s="9">
        <f t="shared" si="166"/>
        <v>0.40754615469067629</v>
      </c>
      <c r="V582" s="9">
        <f t="shared" si="167"/>
        <v>0.83247579465251909</v>
      </c>
      <c r="W582" s="9">
        <f t="shared" si="168"/>
        <v>6.4650000000000034</v>
      </c>
      <c r="X582">
        <f t="shared" si="169"/>
        <v>22.814999999999998</v>
      </c>
      <c r="Y582" s="9">
        <f t="shared" si="170"/>
        <v>2.9378090108271016</v>
      </c>
      <c r="Z582" s="10">
        <f t="shared" si="171"/>
        <v>0.38985125368529983</v>
      </c>
      <c r="AA582">
        <f t="shared" si="172"/>
        <v>3.7600000000000016</v>
      </c>
    </row>
    <row r="583" spans="1:27">
      <c r="A583" s="1">
        <f t="shared" si="155"/>
        <v>1011003</v>
      </c>
      <c r="B583" s="1">
        <v>3</v>
      </c>
      <c r="C583" s="1">
        <v>11</v>
      </c>
      <c r="D583" s="2">
        <v>1</v>
      </c>
      <c r="E583" s="5">
        <v>196.79</v>
      </c>
      <c r="F583" s="5">
        <v>195.21</v>
      </c>
      <c r="G583" s="5">
        <v>22.1</v>
      </c>
      <c r="H583" s="5">
        <v>202.55</v>
      </c>
      <c r="I583" s="5">
        <v>186.9</v>
      </c>
      <c r="J583" s="5">
        <v>23.66</v>
      </c>
      <c r="K583" s="6">
        <f t="shared" si="156"/>
        <v>199.67000000000002</v>
      </c>
      <c r="L583" s="6">
        <f t="shared" si="157"/>
        <v>-5.7600000000000193</v>
      </c>
      <c r="M583" s="6">
        <f t="shared" si="158"/>
        <v>191.05500000000001</v>
      </c>
      <c r="N583" s="5">
        <f t="shared" si="159"/>
        <v>16.188001729676213</v>
      </c>
      <c r="O583" s="6">
        <f t="shared" si="160"/>
        <v>8.3100000000000023</v>
      </c>
      <c r="P583" s="6">
        <f t="shared" si="161"/>
        <v>32.376003459352425</v>
      </c>
      <c r="Q583" s="6">
        <f t="shared" si="162"/>
        <v>-6.8102669934218957E-2</v>
      </c>
      <c r="R583" s="9">
        <f t="shared" si="163"/>
        <v>0.4345811248032726</v>
      </c>
      <c r="S583" s="9">
        <f t="shared" si="164"/>
        <v>14.070000000000022</v>
      </c>
      <c r="T583">
        <f t="shared" si="165"/>
        <v>8.3100000000000023</v>
      </c>
      <c r="U583" s="9">
        <f t="shared" si="166"/>
        <v>0.25667158117378752</v>
      </c>
      <c r="V583" s="9">
        <f t="shared" si="167"/>
        <v>0.53218427721111461</v>
      </c>
      <c r="W583" s="9">
        <f t="shared" si="168"/>
        <v>8.6150000000000091</v>
      </c>
      <c r="X583">
        <f t="shared" si="169"/>
        <v>191.05500000000001</v>
      </c>
      <c r="Y583" s="9">
        <f t="shared" si="170"/>
        <v>11.802259672962206</v>
      </c>
      <c r="Z583" s="10">
        <f t="shared" si="171"/>
        <v>0.38990896373384393</v>
      </c>
      <c r="AA583">
        <f t="shared" si="172"/>
        <v>5.7600000000000193</v>
      </c>
    </row>
    <row r="584" spans="1:27">
      <c r="A584" s="1">
        <f t="shared" si="155"/>
        <v>6010001</v>
      </c>
      <c r="B584" s="1">
        <v>1</v>
      </c>
      <c r="C584" s="1">
        <v>10</v>
      </c>
      <c r="D584" s="2">
        <v>6</v>
      </c>
      <c r="E584" s="5">
        <v>1528.05</v>
      </c>
      <c r="F584" s="5">
        <v>1472.59</v>
      </c>
      <c r="G584" s="5">
        <v>51.29</v>
      </c>
      <c r="H584" s="5">
        <v>1510.11</v>
      </c>
      <c r="I584" s="5">
        <v>1487.48</v>
      </c>
      <c r="J584" s="5">
        <v>53.02</v>
      </c>
      <c r="K584" s="6">
        <f t="shared" si="156"/>
        <v>1519.08</v>
      </c>
      <c r="L584" s="6">
        <f t="shared" si="157"/>
        <v>17.940000000000055</v>
      </c>
      <c r="M584" s="6">
        <f t="shared" si="158"/>
        <v>1480.0349999999999</v>
      </c>
      <c r="N584" s="5">
        <f t="shared" si="159"/>
        <v>36.88422596449599</v>
      </c>
      <c r="O584" s="6">
        <f t="shared" si="160"/>
        <v>-14.8900000000001</v>
      </c>
      <c r="P584" s="6">
        <f t="shared" si="161"/>
        <v>73.768451928991979</v>
      </c>
      <c r="Q584" s="6">
        <f t="shared" si="162"/>
        <v>-3.3161235987937465E-2</v>
      </c>
      <c r="R584" s="9">
        <f t="shared" si="163"/>
        <v>0.44504119500300277</v>
      </c>
      <c r="S584" s="9">
        <f t="shared" si="164"/>
        <v>32.830000000000155</v>
      </c>
      <c r="T584">
        <f t="shared" si="165"/>
        <v>14.8900000000001</v>
      </c>
      <c r="U584" s="9">
        <f t="shared" si="166"/>
        <v>0.20184780364284874</v>
      </c>
      <c r="V584" s="9">
        <f t="shared" si="167"/>
        <v>1.0585826048670237</v>
      </c>
      <c r="W584" s="9">
        <f t="shared" si="168"/>
        <v>39.045000000000073</v>
      </c>
      <c r="X584">
        <f t="shared" si="169"/>
        <v>1480.0349999999999</v>
      </c>
      <c r="Y584" s="9">
        <f t="shared" si="170"/>
        <v>40.126502896513315</v>
      </c>
      <c r="Z584" s="10">
        <f t="shared" si="171"/>
        <v>0.39004102348342801</v>
      </c>
      <c r="AA584">
        <f t="shared" si="172"/>
        <v>17.940000000000055</v>
      </c>
    </row>
    <row r="585" spans="1:27">
      <c r="A585" s="1">
        <f t="shared" si="155"/>
        <v>8004006</v>
      </c>
      <c r="B585" s="1">
        <v>6</v>
      </c>
      <c r="C585" s="1">
        <v>4</v>
      </c>
      <c r="D585" s="2">
        <v>8</v>
      </c>
      <c r="E585" s="5">
        <v>81.8</v>
      </c>
      <c r="F585" s="5">
        <v>94.97</v>
      </c>
      <c r="G585" s="5">
        <v>18.95</v>
      </c>
      <c r="H585" s="5">
        <v>79.180000000000007</v>
      </c>
      <c r="I585" s="5">
        <v>71.17</v>
      </c>
      <c r="J585" s="5">
        <v>21.05</v>
      </c>
      <c r="K585" s="6">
        <f t="shared" si="156"/>
        <v>80.490000000000009</v>
      </c>
      <c r="L585" s="6">
        <f t="shared" si="157"/>
        <v>2.6199999999999903</v>
      </c>
      <c r="M585" s="6">
        <f t="shared" si="158"/>
        <v>83.07</v>
      </c>
      <c r="N585" s="5">
        <f t="shared" si="159"/>
        <v>14.16161184328959</v>
      </c>
      <c r="O585" s="6">
        <f t="shared" si="160"/>
        <v>23.799999999999997</v>
      </c>
      <c r="P585" s="6">
        <f t="shared" si="161"/>
        <v>28.32322368657918</v>
      </c>
      <c r="Q585" s="6">
        <f t="shared" si="162"/>
        <v>-0.10471138923342545</v>
      </c>
      <c r="R585" s="9">
        <f t="shared" si="163"/>
        <v>0.74779623373295767</v>
      </c>
      <c r="S585" s="9">
        <f t="shared" si="164"/>
        <v>21.180000000000007</v>
      </c>
      <c r="T585">
        <f t="shared" si="165"/>
        <v>23.799999999999997</v>
      </c>
      <c r="U585" s="9">
        <f t="shared" si="166"/>
        <v>0.84029982827405025</v>
      </c>
      <c r="V585" s="9">
        <f t="shared" si="167"/>
        <v>0.18218265184428878</v>
      </c>
      <c r="W585" s="9">
        <f t="shared" si="168"/>
        <v>2.5799999999999841</v>
      </c>
      <c r="X585">
        <f t="shared" si="169"/>
        <v>83.07</v>
      </c>
      <c r="Y585" s="9">
        <f t="shared" si="170"/>
        <v>5.8658577088004504</v>
      </c>
      <c r="Z585" s="10">
        <f t="shared" si="171"/>
        <v>0.39022045051483401</v>
      </c>
      <c r="AA585">
        <f t="shared" si="172"/>
        <v>2.6199999999999903</v>
      </c>
    </row>
    <row r="586" spans="1:27">
      <c r="A586" s="1">
        <f t="shared" si="155"/>
        <v>10005003</v>
      </c>
      <c r="B586" s="1">
        <v>3</v>
      </c>
      <c r="C586" s="1">
        <v>5</v>
      </c>
      <c r="D586" s="2">
        <v>10</v>
      </c>
      <c r="E586" s="5">
        <v>491.48</v>
      </c>
      <c r="F586" s="5">
        <v>492.18</v>
      </c>
      <c r="G586" s="5">
        <v>42.69</v>
      </c>
      <c r="H586" s="5">
        <v>497.6</v>
      </c>
      <c r="I586" s="5">
        <v>479.13</v>
      </c>
      <c r="J586" s="5">
        <v>32.47</v>
      </c>
      <c r="K586" s="6">
        <f t="shared" si="156"/>
        <v>494.54</v>
      </c>
      <c r="L586" s="6">
        <f t="shared" si="157"/>
        <v>-6.1200000000000045</v>
      </c>
      <c r="M586" s="6">
        <f t="shared" si="158"/>
        <v>485.65499999999997</v>
      </c>
      <c r="N586" s="5">
        <f t="shared" si="159"/>
        <v>26.817610818266417</v>
      </c>
      <c r="O586" s="6">
        <f t="shared" si="160"/>
        <v>13.050000000000011</v>
      </c>
      <c r="P586" s="6">
        <f t="shared" si="161"/>
        <v>53.635221636532833</v>
      </c>
      <c r="Q586" s="6">
        <f t="shared" si="162"/>
        <v>0.26701613668541818</v>
      </c>
      <c r="R586" s="9">
        <f t="shared" si="163"/>
        <v>0.35741438955745186</v>
      </c>
      <c r="S586" s="9">
        <f t="shared" si="164"/>
        <v>19.170000000000016</v>
      </c>
      <c r="T586">
        <f t="shared" si="165"/>
        <v>13.050000000000011</v>
      </c>
      <c r="U586" s="9">
        <f t="shared" si="166"/>
        <v>0.24331026519169258</v>
      </c>
      <c r="V586" s="9">
        <f t="shared" si="167"/>
        <v>0.33131213888554761</v>
      </c>
      <c r="W586" s="9">
        <f t="shared" si="168"/>
        <v>8.8850000000000477</v>
      </c>
      <c r="X586">
        <f t="shared" si="169"/>
        <v>485.65499999999997</v>
      </c>
      <c r="Y586" s="9">
        <f t="shared" si="170"/>
        <v>18.109555071520514</v>
      </c>
      <c r="Z586" s="10">
        <f t="shared" si="171"/>
        <v>0.39050864267004387</v>
      </c>
      <c r="AA586">
        <f t="shared" si="172"/>
        <v>6.1200000000000045</v>
      </c>
    </row>
    <row r="587" spans="1:27">
      <c r="A587" s="1">
        <f t="shared" si="155"/>
        <v>4009005</v>
      </c>
      <c r="B587" s="1">
        <v>5</v>
      </c>
      <c r="C587" s="1">
        <v>9</v>
      </c>
      <c r="D587" s="2">
        <v>4</v>
      </c>
      <c r="E587" s="5">
        <v>525.97</v>
      </c>
      <c r="F587" s="5">
        <v>550.97</v>
      </c>
      <c r="G587" s="5">
        <v>20.67</v>
      </c>
      <c r="H587" s="5">
        <v>507.44</v>
      </c>
      <c r="I587" s="5">
        <v>511.49</v>
      </c>
      <c r="J587" s="5">
        <v>25.06</v>
      </c>
      <c r="K587" s="6">
        <f t="shared" si="156"/>
        <v>516.70500000000004</v>
      </c>
      <c r="L587" s="6">
        <f t="shared" si="157"/>
        <v>18.53000000000003</v>
      </c>
      <c r="M587" s="6">
        <f t="shared" si="158"/>
        <v>531.23</v>
      </c>
      <c r="N587" s="5">
        <f t="shared" si="159"/>
        <v>16.242325110648412</v>
      </c>
      <c r="O587" s="6">
        <f t="shared" si="160"/>
        <v>39.480000000000018</v>
      </c>
      <c r="P587" s="6">
        <f t="shared" si="161"/>
        <v>32.484650221296825</v>
      </c>
      <c r="Q587" s="6">
        <f t="shared" si="162"/>
        <v>-0.19024328300572596</v>
      </c>
      <c r="R587" s="9">
        <f t="shared" si="163"/>
        <v>0.64491998089193647</v>
      </c>
      <c r="S587" s="9">
        <f t="shared" si="164"/>
        <v>20.949999999999989</v>
      </c>
      <c r="T587">
        <f t="shared" si="165"/>
        <v>39.480000000000018</v>
      </c>
      <c r="U587" s="9">
        <f t="shared" si="166"/>
        <v>1.2153432384541134</v>
      </c>
      <c r="V587" s="9">
        <f t="shared" si="167"/>
        <v>0.89426851765683701</v>
      </c>
      <c r="W587" s="9">
        <f t="shared" si="168"/>
        <v>14.524999999999977</v>
      </c>
      <c r="X587">
        <f t="shared" si="169"/>
        <v>531.23</v>
      </c>
      <c r="Y587" s="9">
        <f t="shared" si="170"/>
        <v>32.706524243362637</v>
      </c>
      <c r="Z587" s="10">
        <f t="shared" si="171"/>
        <v>0.39076463504263026</v>
      </c>
      <c r="AA587">
        <f t="shared" si="172"/>
        <v>18.53000000000003</v>
      </c>
    </row>
    <row r="588" spans="1:27">
      <c r="A588" s="1">
        <f t="shared" si="155"/>
        <v>5003008</v>
      </c>
      <c r="B588" s="1">
        <v>8</v>
      </c>
      <c r="C588" s="1">
        <v>3</v>
      </c>
      <c r="D588" s="2">
        <v>5</v>
      </c>
      <c r="E588" s="5">
        <v>276.95999999999998</v>
      </c>
      <c r="F588" s="5">
        <v>261.05</v>
      </c>
      <c r="G588" s="5">
        <v>18.84</v>
      </c>
      <c r="H588" s="5">
        <v>287.45999999999998</v>
      </c>
      <c r="I588" s="5">
        <v>301.82</v>
      </c>
      <c r="J588" s="5">
        <v>18.989999999999998</v>
      </c>
      <c r="K588" s="6">
        <f t="shared" si="156"/>
        <v>282.20999999999998</v>
      </c>
      <c r="L588" s="6">
        <f t="shared" si="157"/>
        <v>-10.5</v>
      </c>
      <c r="M588" s="6">
        <f t="shared" si="158"/>
        <v>281.435</v>
      </c>
      <c r="N588" s="5">
        <f t="shared" si="159"/>
        <v>13.375029906508619</v>
      </c>
      <c r="O588" s="6">
        <f t="shared" si="160"/>
        <v>-40.769999999999982</v>
      </c>
      <c r="P588" s="6">
        <f t="shared" si="161"/>
        <v>26.750059813017238</v>
      </c>
      <c r="Q588" s="6">
        <f t="shared" si="162"/>
        <v>-7.9300894383281788E-3</v>
      </c>
      <c r="R588" s="9">
        <f t="shared" si="163"/>
        <v>1.1315862548191333</v>
      </c>
      <c r="S588" s="9">
        <f t="shared" si="164"/>
        <v>30.269999999999982</v>
      </c>
      <c r="T588">
        <f t="shared" si="165"/>
        <v>40.769999999999982</v>
      </c>
      <c r="U588" s="9">
        <f t="shared" si="166"/>
        <v>1.5241087416245811</v>
      </c>
      <c r="V588" s="9">
        <f t="shared" si="167"/>
        <v>5.7943795671278699E-2</v>
      </c>
      <c r="W588" s="9">
        <f t="shared" si="168"/>
        <v>0.77499999999997726</v>
      </c>
      <c r="X588">
        <f t="shared" si="169"/>
        <v>281.435</v>
      </c>
      <c r="Y588" s="9">
        <f t="shared" si="170"/>
        <v>21.041822109350708</v>
      </c>
      <c r="Z588" s="10">
        <f t="shared" si="171"/>
        <v>0.39093349818095657</v>
      </c>
      <c r="AA588">
        <f t="shared" si="172"/>
        <v>10.5</v>
      </c>
    </row>
    <row r="589" spans="1:27">
      <c r="A589" s="1">
        <f t="shared" si="155"/>
        <v>8007004</v>
      </c>
      <c r="B589" s="1">
        <v>4</v>
      </c>
      <c r="C589" s="1">
        <v>7</v>
      </c>
      <c r="D589" s="2">
        <v>8</v>
      </c>
      <c r="E589" s="5">
        <v>1005.99</v>
      </c>
      <c r="F589" s="5">
        <v>965.18</v>
      </c>
      <c r="G589" s="5">
        <v>39.1</v>
      </c>
      <c r="H589" s="5">
        <v>1009.65</v>
      </c>
      <c r="I589" s="5">
        <v>1026.82</v>
      </c>
      <c r="J589" s="5">
        <v>55.34</v>
      </c>
      <c r="K589" s="6">
        <f t="shared" si="156"/>
        <v>1007.8199999999999</v>
      </c>
      <c r="L589" s="6">
        <f t="shared" si="157"/>
        <v>-3.6599999999999682</v>
      </c>
      <c r="M589" s="6">
        <f t="shared" si="158"/>
        <v>996</v>
      </c>
      <c r="N589" s="5">
        <f t="shared" si="159"/>
        <v>33.879660565005665</v>
      </c>
      <c r="O589" s="6">
        <f t="shared" si="160"/>
        <v>-61.639999999999986</v>
      </c>
      <c r="P589" s="6">
        <f t="shared" si="161"/>
        <v>67.75932113001133</v>
      </c>
      <c r="Q589" s="6">
        <f t="shared" si="162"/>
        <v>-0.33404418105307104</v>
      </c>
      <c r="R589" s="9">
        <f t="shared" si="163"/>
        <v>0.85567563300630611</v>
      </c>
      <c r="S589" s="9">
        <f t="shared" si="164"/>
        <v>57.980000000000018</v>
      </c>
      <c r="T589">
        <f t="shared" si="165"/>
        <v>61.639999999999986</v>
      </c>
      <c r="U589" s="9">
        <f t="shared" si="166"/>
        <v>0.90969034181629327</v>
      </c>
      <c r="V589" s="9">
        <f t="shared" si="167"/>
        <v>0.34888188969073752</v>
      </c>
      <c r="W589" s="9">
        <f t="shared" si="168"/>
        <v>11.819999999999936</v>
      </c>
      <c r="X589">
        <f t="shared" si="169"/>
        <v>996</v>
      </c>
      <c r="Y589" s="9">
        <f t="shared" si="170"/>
        <v>29.398169385107991</v>
      </c>
      <c r="Z589" s="10">
        <f t="shared" si="171"/>
        <v>0.39094884575862354</v>
      </c>
      <c r="AA589">
        <f t="shared" si="172"/>
        <v>3.6599999999999682</v>
      </c>
    </row>
    <row r="590" spans="1:27">
      <c r="A590" s="1">
        <f t="shared" si="155"/>
        <v>7007005</v>
      </c>
      <c r="B590" s="1">
        <v>5</v>
      </c>
      <c r="C590" s="1">
        <v>7</v>
      </c>
      <c r="D590" s="2">
        <v>7</v>
      </c>
      <c r="E590" s="5">
        <v>565.28</v>
      </c>
      <c r="F590" s="5">
        <v>564.14</v>
      </c>
      <c r="G590" s="5">
        <v>30.88</v>
      </c>
      <c r="H590" s="5">
        <v>554.28</v>
      </c>
      <c r="I590" s="5">
        <v>602.45000000000005</v>
      </c>
      <c r="J590" s="5">
        <v>44.99</v>
      </c>
      <c r="K590" s="6">
        <f t="shared" si="156"/>
        <v>559.78</v>
      </c>
      <c r="L590" s="6">
        <f t="shared" si="157"/>
        <v>11</v>
      </c>
      <c r="M590" s="6">
        <f t="shared" si="158"/>
        <v>583.29500000000007</v>
      </c>
      <c r="N590" s="5">
        <f t="shared" si="159"/>
        <v>27.284036083394994</v>
      </c>
      <c r="O590" s="6">
        <f t="shared" si="160"/>
        <v>-38.310000000000059</v>
      </c>
      <c r="P590" s="6">
        <f t="shared" si="161"/>
        <v>54.568072166789989</v>
      </c>
      <c r="Q590" s="6">
        <f t="shared" si="162"/>
        <v>-0.35951736833559211</v>
      </c>
      <c r="R590" s="9">
        <f t="shared" si="163"/>
        <v>0.90364196575025824</v>
      </c>
      <c r="S590" s="9">
        <f t="shared" si="164"/>
        <v>49.310000000000059</v>
      </c>
      <c r="T590">
        <f t="shared" si="165"/>
        <v>38.310000000000059</v>
      </c>
      <c r="U590" s="9">
        <f t="shared" si="166"/>
        <v>0.70205888679562778</v>
      </c>
      <c r="V590" s="9">
        <f t="shared" si="167"/>
        <v>0.86185929120330107</v>
      </c>
      <c r="W590" s="9">
        <f t="shared" si="168"/>
        <v>23.5150000000001</v>
      </c>
      <c r="X590">
        <f t="shared" si="169"/>
        <v>583.29500000000007</v>
      </c>
      <c r="Y590" s="9">
        <f t="shared" si="170"/>
        <v>21.378618552516581</v>
      </c>
      <c r="Z590" s="10">
        <f t="shared" si="171"/>
        <v>0.39096419273381033</v>
      </c>
      <c r="AA590">
        <f t="shared" si="172"/>
        <v>11</v>
      </c>
    </row>
    <row r="591" spans="1:27">
      <c r="A591" s="1">
        <f t="shared" si="155"/>
        <v>3007007</v>
      </c>
      <c r="B591" s="1">
        <v>7</v>
      </c>
      <c r="C591" s="1">
        <v>7</v>
      </c>
      <c r="D591" s="2">
        <v>3</v>
      </c>
      <c r="E591" s="5">
        <v>1409.42</v>
      </c>
      <c r="F591" s="5">
        <v>1441.89</v>
      </c>
      <c r="G591" s="5">
        <v>34.79</v>
      </c>
      <c r="H591" s="5">
        <v>1404.81</v>
      </c>
      <c r="I591" s="5">
        <v>1400.95</v>
      </c>
      <c r="J591" s="5">
        <v>55.58</v>
      </c>
      <c r="K591" s="6">
        <f t="shared" si="156"/>
        <v>1407.115</v>
      </c>
      <c r="L591" s="6">
        <f t="shared" si="157"/>
        <v>4.6100000000001273</v>
      </c>
      <c r="M591" s="6">
        <f t="shared" si="158"/>
        <v>1421.42</v>
      </c>
      <c r="N591" s="5">
        <f t="shared" si="159"/>
        <v>32.785211986503917</v>
      </c>
      <c r="O591" s="6">
        <f t="shared" si="160"/>
        <v>40.940000000000055</v>
      </c>
      <c r="P591" s="6">
        <f t="shared" si="161"/>
        <v>65.570423973007834</v>
      </c>
      <c r="Q591" s="6">
        <f t="shared" si="162"/>
        <v>-0.43698123529110089</v>
      </c>
      <c r="R591" s="9">
        <f t="shared" si="163"/>
        <v>0.55406077616571803</v>
      </c>
      <c r="S591" s="9">
        <f t="shared" si="164"/>
        <v>36.329999999999927</v>
      </c>
      <c r="T591">
        <f t="shared" si="165"/>
        <v>40.940000000000055</v>
      </c>
      <c r="U591" s="9">
        <f t="shared" si="166"/>
        <v>0.62436686419555665</v>
      </c>
      <c r="V591" s="9">
        <f t="shared" si="167"/>
        <v>0.43632476757779509</v>
      </c>
      <c r="W591" s="9">
        <f t="shared" si="168"/>
        <v>14.305000000000064</v>
      </c>
      <c r="X591">
        <f t="shared" si="169"/>
        <v>1421.42</v>
      </c>
      <c r="Y591" s="9">
        <f t="shared" si="170"/>
        <v>43.35552262358803</v>
      </c>
      <c r="Z591" s="10">
        <f t="shared" si="171"/>
        <v>0.39100511505605651</v>
      </c>
      <c r="AA591">
        <f t="shared" si="172"/>
        <v>4.6100000000001273</v>
      </c>
    </row>
    <row r="592" spans="1:27">
      <c r="A592" s="1">
        <f t="shared" si="155"/>
        <v>7008004</v>
      </c>
      <c r="B592" s="1">
        <v>4</v>
      </c>
      <c r="C592" s="1">
        <v>8</v>
      </c>
      <c r="D592" s="2">
        <v>7</v>
      </c>
      <c r="E592" s="5">
        <v>275.54000000000002</v>
      </c>
      <c r="F592" s="5">
        <v>271.19</v>
      </c>
      <c r="G592" s="5">
        <v>19.23</v>
      </c>
      <c r="H592" s="5">
        <v>272.12</v>
      </c>
      <c r="I592" s="5">
        <v>262.39</v>
      </c>
      <c r="J592" s="5">
        <v>40.54</v>
      </c>
      <c r="K592" s="6">
        <f t="shared" si="156"/>
        <v>273.83000000000004</v>
      </c>
      <c r="L592" s="6">
        <f t="shared" si="157"/>
        <v>3.4200000000000159</v>
      </c>
      <c r="M592" s="6">
        <f t="shared" si="158"/>
        <v>266.78999999999996</v>
      </c>
      <c r="N592" s="5">
        <f t="shared" si="159"/>
        <v>22.434819477767142</v>
      </c>
      <c r="O592" s="6">
        <f t="shared" si="160"/>
        <v>8.8000000000000114</v>
      </c>
      <c r="P592" s="6">
        <f t="shared" si="161"/>
        <v>44.869638955534285</v>
      </c>
      <c r="Q592" s="6">
        <f t="shared" si="162"/>
        <v>-0.63264714947142342</v>
      </c>
      <c r="R592" s="9">
        <f t="shared" si="163"/>
        <v>0.11990290372809917</v>
      </c>
      <c r="S592" s="9">
        <f t="shared" si="164"/>
        <v>5.3799999999999955</v>
      </c>
      <c r="T592">
        <f t="shared" si="165"/>
        <v>8.8000000000000114</v>
      </c>
      <c r="U592" s="9">
        <f t="shared" si="166"/>
        <v>0.19612370870023699</v>
      </c>
      <c r="V592" s="9">
        <f t="shared" si="167"/>
        <v>0.31379793392038219</v>
      </c>
      <c r="W592" s="9">
        <f t="shared" si="168"/>
        <v>7.0400000000000773</v>
      </c>
      <c r="X592">
        <f t="shared" si="169"/>
        <v>266.78999999999996</v>
      </c>
      <c r="Y592" s="9">
        <f t="shared" si="170"/>
        <v>11.891782782758215</v>
      </c>
      <c r="Z592" s="10">
        <f t="shared" si="171"/>
        <v>0.39150478924273713</v>
      </c>
      <c r="AA592">
        <f t="shared" si="172"/>
        <v>3.4200000000000159</v>
      </c>
    </row>
    <row r="593" spans="1:27">
      <c r="A593" s="1">
        <f t="shared" si="155"/>
        <v>3005008</v>
      </c>
      <c r="B593" s="1">
        <v>8</v>
      </c>
      <c r="C593" s="1">
        <v>5</v>
      </c>
      <c r="D593" s="2">
        <v>3</v>
      </c>
      <c r="E593" s="5">
        <v>103.05</v>
      </c>
      <c r="F593" s="5">
        <v>120.92</v>
      </c>
      <c r="G593" s="5">
        <v>26.05</v>
      </c>
      <c r="H593" s="5">
        <v>109.58</v>
      </c>
      <c r="I593" s="5">
        <v>118.48</v>
      </c>
      <c r="J593" s="5">
        <v>23.21</v>
      </c>
      <c r="K593" s="6">
        <f t="shared" si="156"/>
        <v>106.315</v>
      </c>
      <c r="L593" s="6">
        <f t="shared" si="157"/>
        <v>-6.5300000000000011</v>
      </c>
      <c r="M593" s="6">
        <f t="shared" si="158"/>
        <v>119.7</v>
      </c>
      <c r="N593" s="5">
        <f t="shared" si="159"/>
        <v>17.444960590382543</v>
      </c>
      <c r="O593" s="6">
        <f t="shared" si="160"/>
        <v>2.4399999999999977</v>
      </c>
      <c r="P593" s="6">
        <f t="shared" si="161"/>
        <v>34.889921180765086</v>
      </c>
      <c r="Q593" s="6">
        <f t="shared" si="162"/>
        <v>0.11492453914239849</v>
      </c>
      <c r="R593" s="9">
        <f t="shared" si="163"/>
        <v>0.25709430392594829</v>
      </c>
      <c r="S593" s="9">
        <f t="shared" si="164"/>
        <v>8.9699999999999989</v>
      </c>
      <c r="T593">
        <f t="shared" si="165"/>
        <v>2.4399999999999977</v>
      </c>
      <c r="U593" s="9">
        <f t="shared" si="166"/>
        <v>6.9934236519432924E-2</v>
      </c>
      <c r="V593" s="9">
        <f t="shared" si="167"/>
        <v>0.76727029164968097</v>
      </c>
      <c r="W593" s="9">
        <f t="shared" si="168"/>
        <v>13.385000000000005</v>
      </c>
      <c r="X593">
        <f t="shared" si="169"/>
        <v>119.7</v>
      </c>
      <c r="Y593" s="9">
        <f t="shared" si="170"/>
        <v>6.8615804191607612</v>
      </c>
      <c r="Z593" s="10">
        <f t="shared" si="171"/>
        <v>0.39152649974171605</v>
      </c>
      <c r="AA593">
        <f t="shared" si="172"/>
        <v>6.5300000000000011</v>
      </c>
    </row>
    <row r="594" spans="1:27">
      <c r="A594" s="1">
        <f t="shared" si="155"/>
        <v>4008006</v>
      </c>
      <c r="B594" s="1">
        <v>6</v>
      </c>
      <c r="C594" s="1">
        <v>8</v>
      </c>
      <c r="D594" s="2">
        <v>4</v>
      </c>
      <c r="E594" s="5">
        <v>68.680000000000007</v>
      </c>
      <c r="F594" s="5">
        <v>50.6</v>
      </c>
      <c r="G594" s="5">
        <v>11.87</v>
      </c>
      <c r="H594" s="5">
        <v>63.49</v>
      </c>
      <c r="I594" s="5">
        <v>65.180000000000007</v>
      </c>
      <c r="J594" s="5">
        <v>14.03</v>
      </c>
      <c r="K594" s="6">
        <f t="shared" si="156"/>
        <v>66.085000000000008</v>
      </c>
      <c r="L594" s="6">
        <f t="shared" si="157"/>
        <v>5.1900000000000048</v>
      </c>
      <c r="M594" s="6">
        <f t="shared" si="158"/>
        <v>57.89</v>
      </c>
      <c r="N594" s="5">
        <f t="shared" si="159"/>
        <v>9.1888220137295065</v>
      </c>
      <c r="O594" s="6">
        <f t="shared" si="160"/>
        <v>-14.580000000000005</v>
      </c>
      <c r="P594" s="6">
        <f t="shared" si="161"/>
        <v>18.377644027459013</v>
      </c>
      <c r="Q594" s="6">
        <f t="shared" si="162"/>
        <v>-0.16564328896558214</v>
      </c>
      <c r="R594" s="9">
        <f t="shared" si="163"/>
        <v>1.0757635728747714</v>
      </c>
      <c r="S594" s="9">
        <f t="shared" si="164"/>
        <v>19.77000000000001</v>
      </c>
      <c r="T594">
        <f t="shared" si="165"/>
        <v>14.580000000000005</v>
      </c>
      <c r="U594" s="9">
        <f t="shared" si="166"/>
        <v>0.79335522976804063</v>
      </c>
      <c r="V594" s="9">
        <f t="shared" si="167"/>
        <v>0.89184445925227662</v>
      </c>
      <c r="W594" s="9">
        <f t="shared" si="168"/>
        <v>8.1950000000000074</v>
      </c>
      <c r="X594">
        <f t="shared" si="169"/>
        <v>57.89</v>
      </c>
      <c r="Y594" s="9">
        <f t="shared" si="170"/>
        <v>6.300045850654576</v>
      </c>
      <c r="Z594" s="10">
        <f t="shared" si="171"/>
        <v>0.39200000000000002</v>
      </c>
      <c r="AA594">
        <f t="shared" si="172"/>
        <v>5.1900000000000048</v>
      </c>
    </row>
    <row r="595" spans="1:27">
      <c r="A595" s="1">
        <f t="shared" si="155"/>
        <v>4011001</v>
      </c>
      <c r="B595" s="1">
        <v>1</v>
      </c>
      <c r="C595" s="1">
        <v>11</v>
      </c>
      <c r="D595" s="2">
        <v>4</v>
      </c>
      <c r="E595" s="5">
        <v>722.66</v>
      </c>
      <c r="F595" s="5">
        <v>681.27</v>
      </c>
      <c r="G595" s="5">
        <v>31.75</v>
      </c>
      <c r="H595" s="5">
        <v>709.99</v>
      </c>
      <c r="I595" s="5">
        <v>679.41</v>
      </c>
      <c r="J595" s="5">
        <v>29.83</v>
      </c>
      <c r="K595" s="6">
        <f t="shared" si="156"/>
        <v>716.32500000000005</v>
      </c>
      <c r="L595" s="6">
        <f t="shared" si="157"/>
        <v>12.669999999999959</v>
      </c>
      <c r="M595" s="6">
        <f t="shared" si="158"/>
        <v>680.33999999999992</v>
      </c>
      <c r="N595" s="5">
        <f t="shared" si="159"/>
        <v>21.782397710077742</v>
      </c>
      <c r="O595" s="6">
        <f t="shared" si="160"/>
        <v>1.8600000000000136</v>
      </c>
      <c r="P595" s="6">
        <f t="shared" si="161"/>
        <v>43.564795420155484</v>
      </c>
      <c r="Q595" s="6">
        <f t="shared" si="162"/>
        <v>6.2297347466772936E-2</v>
      </c>
      <c r="R595" s="9">
        <f t="shared" si="163"/>
        <v>0.24813613597273182</v>
      </c>
      <c r="S595" s="9">
        <f t="shared" si="164"/>
        <v>10.809999999999945</v>
      </c>
      <c r="T595">
        <f t="shared" si="165"/>
        <v>1.8600000000000136</v>
      </c>
      <c r="U595" s="9">
        <f t="shared" si="166"/>
        <v>4.2695024320933105E-2</v>
      </c>
      <c r="V595" s="9">
        <f t="shared" si="167"/>
        <v>1.6520219894502925</v>
      </c>
      <c r="W595" s="9">
        <f t="shared" si="168"/>
        <v>35.985000000000127</v>
      </c>
      <c r="X595">
        <f t="shared" si="169"/>
        <v>680.33999999999992</v>
      </c>
      <c r="Y595" s="9">
        <f t="shared" si="170"/>
        <v>31.233476179035929</v>
      </c>
      <c r="Z595" s="10">
        <f t="shared" si="171"/>
        <v>0.3922053033807677</v>
      </c>
      <c r="AA595">
        <f t="shared" si="172"/>
        <v>12.669999999999959</v>
      </c>
    </row>
    <row r="596" spans="1:27">
      <c r="A596" s="1">
        <f t="shared" si="155"/>
        <v>9001006</v>
      </c>
      <c r="B596" s="1">
        <v>6</v>
      </c>
      <c r="C596" s="1">
        <v>1</v>
      </c>
      <c r="D596" s="2">
        <v>9</v>
      </c>
      <c r="E596" s="5">
        <v>317.04000000000002</v>
      </c>
      <c r="F596" s="5">
        <v>310.77</v>
      </c>
      <c r="G596" s="5">
        <v>28.99</v>
      </c>
      <c r="H596" s="5">
        <v>317.56</v>
      </c>
      <c r="I596" s="5">
        <v>341.12</v>
      </c>
      <c r="J596" s="5">
        <v>28.15</v>
      </c>
      <c r="K596" s="6">
        <f t="shared" si="156"/>
        <v>317.3</v>
      </c>
      <c r="L596" s="6">
        <f t="shared" si="157"/>
        <v>-0.51999999999998181</v>
      </c>
      <c r="M596" s="6">
        <f t="shared" si="158"/>
        <v>325.94499999999999</v>
      </c>
      <c r="N596" s="5">
        <f t="shared" si="159"/>
        <v>20.204223568353228</v>
      </c>
      <c r="O596" s="6">
        <f t="shared" si="160"/>
        <v>-30.350000000000023</v>
      </c>
      <c r="P596" s="6">
        <f t="shared" si="161"/>
        <v>40.408447136706457</v>
      </c>
      <c r="Q596" s="6">
        <f t="shared" si="162"/>
        <v>2.9395117447327767E-2</v>
      </c>
      <c r="R596" s="9">
        <f t="shared" si="163"/>
        <v>0.7382119857039221</v>
      </c>
      <c r="S596" s="9">
        <f t="shared" si="164"/>
        <v>29.830000000000041</v>
      </c>
      <c r="T596">
        <f t="shared" si="165"/>
        <v>30.350000000000023</v>
      </c>
      <c r="U596" s="9">
        <f t="shared" si="166"/>
        <v>0.75108058216942752</v>
      </c>
      <c r="V596" s="9">
        <f t="shared" si="167"/>
        <v>0.42788083247806802</v>
      </c>
      <c r="W596" s="9">
        <f t="shared" si="168"/>
        <v>8.6449999999999818</v>
      </c>
      <c r="X596">
        <f t="shared" si="169"/>
        <v>325.94499999999999</v>
      </c>
      <c r="Y596" s="9">
        <f t="shared" si="170"/>
        <v>16.132517980574224</v>
      </c>
      <c r="Z596" s="10">
        <f t="shared" si="171"/>
        <v>0.39243470794515617</v>
      </c>
      <c r="AA596">
        <f t="shared" si="172"/>
        <v>0.51999999999998181</v>
      </c>
    </row>
    <row r="597" spans="1:27">
      <c r="A597" s="1">
        <f t="shared" si="155"/>
        <v>8006005</v>
      </c>
      <c r="B597" s="1">
        <v>5</v>
      </c>
      <c r="C597" s="1">
        <v>6</v>
      </c>
      <c r="D597" s="2">
        <v>8</v>
      </c>
      <c r="E597" s="5">
        <v>1827.75</v>
      </c>
      <c r="F597" s="5">
        <v>2010.1</v>
      </c>
      <c r="G597" s="5">
        <v>61.77</v>
      </c>
      <c r="H597" s="5">
        <v>1831.4</v>
      </c>
      <c r="I597" s="5">
        <v>1848.84</v>
      </c>
      <c r="J597" s="5">
        <v>75.97</v>
      </c>
      <c r="K597" s="6">
        <f t="shared" si="156"/>
        <v>1829.575</v>
      </c>
      <c r="L597" s="6">
        <f t="shared" si="157"/>
        <v>-3.6500000000000909</v>
      </c>
      <c r="M597" s="6">
        <f t="shared" si="158"/>
        <v>1929.4699999999998</v>
      </c>
      <c r="N597" s="5">
        <f t="shared" si="159"/>
        <v>48.956546548955025</v>
      </c>
      <c r="O597" s="6">
        <f t="shared" si="160"/>
        <v>161.26</v>
      </c>
      <c r="P597" s="6">
        <f t="shared" si="161"/>
        <v>97.91309309791005</v>
      </c>
      <c r="Q597" s="6">
        <f t="shared" si="162"/>
        <v>-0.20401724681880315</v>
      </c>
      <c r="R597" s="9">
        <f t="shared" si="163"/>
        <v>1.6842487024191464</v>
      </c>
      <c r="S597" s="9">
        <f t="shared" si="164"/>
        <v>164.91000000000008</v>
      </c>
      <c r="T597">
        <f t="shared" si="165"/>
        <v>161.26</v>
      </c>
      <c r="U597" s="9">
        <f t="shared" si="166"/>
        <v>1.6469707461773779</v>
      </c>
      <c r="V597" s="9">
        <f t="shared" si="167"/>
        <v>2.0404829801486888</v>
      </c>
      <c r="W597" s="9">
        <f t="shared" si="168"/>
        <v>99.894999999999754</v>
      </c>
      <c r="X597">
        <f t="shared" si="169"/>
        <v>1929.4699999999998</v>
      </c>
      <c r="Y597" s="9">
        <f t="shared" si="170"/>
        <v>39.411889440988034</v>
      </c>
      <c r="Z597" s="10">
        <f t="shared" si="171"/>
        <v>0.39324801334526788</v>
      </c>
      <c r="AA597">
        <f t="shared" si="172"/>
        <v>3.6500000000000909</v>
      </c>
    </row>
    <row r="598" spans="1:27">
      <c r="A598" s="1">
        <f t="shared" si="155"/>
        <v>5010003</v>
      </c>
      <c r="B598" s="1">
        <v>3</v>
      </c>
      <c r="C598" s="1">
        <v>10</v>
      </c>
      <c r="D598" s="2">
        <v>5</v>
      </c>
      <c r="E598" s="5">
        <v>746.99</v>
      </c>
      <c r="F598" s="5">
        <v>740.38</v>
      </c>
      <c r="G598" s="5">
        <v>33.14</v>
      </c>
      <c r="H598" s="5">
        <v>769.67</v>
      </c>
      <c r="I598" s="5">
        <v>824.36</v>
      </c>
      <c r="J598" s="5">
        <v>38.130000000000003</v>
      </c>
      <c r="K598" s="6">
        <f t="shared" si="156"/>
        <v>758.32999999999993</v>
      </c>
      <c r="L598" s="6">
        <f t="shared" si="157"/>
        <v>-22.67999999999995</v>
      </c>
      <c r="M598" s="6">
        <f t="shared" si="158"/>
        <v>782.37</v>
      </c>
      <c r="N598" s="5">
        <f t="shared" si="159"/>
        <v>25.259436355548395</v>
      </c>
      <c r="O598" s="6">
        <f t="shared" si="160"/>
        <v>-83.980000000000018</v>
      </c>
      <c r="P598" s="6">
        <f t="shared" si="161"/>
        <v>50.51887271109679</v>
      </c>
      <c r="Q598" s="6">
        <f t="shared" si="162"/>
        <v>-0.13934776335228663</v>
      </c>
      <c r="R598" s="9">
        <f t="shared" si="163"/>
        <v>1.2134079149104833</v>
      </c>
      <c r="S598" s="9">
        <f t="shared" si="164"/>
        <v>61.300000000000068</v>
      </c>
      <c r="T598">
        <f t="shared" si="165"/>
        <v>83.980000000000018</v>
      </c>
      <c r="U598" s="9">
        <f t="shared" si="166"/>
        <v>1.6623490488447357</v>
      </c>
      <c r="V598" s="9">
        <f t="shared" si="167"/>
        <v>0.95172353260842013</v>
      </c>
      <c r="W598" s="9">
        <f t="shared" si="168"/>
        <v>24.040000000000077</v>
      </c>
      <c r="X598">
        <f t="shared" si="169"/>
        <v>782.37</v>
      </c>
      <c r="Y598" s="9">
        <f t="shared" si="170"/>
        <v>30.973375216590988</v>
      </c>
      <c r="Z598" s="10">
        <f t="shared" si="171"/>
        <v>0.39328361267665352</v>
      </c>
      <c r="AA598">
        <f t="shared" si="172"/>
        <v>22.67999999999995</v>
      </c>
    </row>
    <row r="599" spans="1:27">
      <c r="A599" s="1">
        <f t="shared" si="155"/>
        <v>10001005</v>
      </c>
      <c r="B599" s="1">
        <v>5</v>
      </c>
      <c r="C599" s="1">
        <v>1</v>
      </c>
      <c r="D599" s="2">
        <v>10</v>
      </c>
      <c r="E599" s="5">
        <v>827.97</v>
      </c>
      <c r="F599" s="5">
        <v>805.88</v>
      </c>
      <c r="G599" s="5">
        <v>40.32</v>
      </c>
      <c r="H599" s="5">
        <v>842.34</v>
      </c>
      <c r="I599" s="5">
        <v>859.08</v>
      </c>
      <c r="J599" s="5">
        <v>47.15</v>
      </c>
      <c r="K599" s="6">
        <f t="shared" si="156"/>
        <v>835.15499999999997</v>
      </c>
      <c r="L599" s="6">
        <f t="shared" si="157"/>
        <v>-14.370000000000005</v>
      </c>
      <c r="M599" s="6">
        <f t="shared" si="158"/>
        <v>832.48</v>
      </c>
      <c r="N599" s="5">
        <f t="shared" si="159"/>
        <v>31.019449140821312</v>
      </c>
      <c r="O599" s="6">
        <f t="shared" si="160"/>
        <v>-53.200000000000045</v>
      </c>
      <c r="P599" s="6">
        <f t="shared" si="161"/>
        <v>62.038898281642624</v>
      </c>
      <c r="Q599" s="6">
        <f t="shared" si="162"/>
        <v>-0.15522142875348779</v>
      </c>
      <c r="R599" s="9">
        <f t="shared" si="163"/>
        <v>0.6258976396344208</v>
      </c>
      <c r="S599" s="9">
        <f t="shared" si="164"/>
        <v>38.830000000000041</v>
      </c>
      <c r="T599">
        <f t="shared" si="165"/>
        <v>53.200000000000045</v>
      </c>
      <c r="U599" s="9">
        <f t="shared" si="166"/>
        <v>0.85752651116536638</v>
      </c>
      <c r="V599" s="9">
        <f t="shared" si="167"/>
        <v>8.6236218698019326E-2</v>
      </c>
      <c r="W599" s="9">
        <f t="shared" si="168"/>
        <v>2.6749999999999545</v>
      </c>
      <c r="X599">
        <f t="shared" si="169"/>
        <v>832.48</v>
      </c>
      <c r="Y599" s="9">
        <f t="shared" si="170"/>
        <v>26.837356015599386</v>
      </c>
      <c r="Z599" s="10">
        <f t="shared" si="171"/>
        <v>0.39333573445594794</v>
      </c>
      <c r="AA599">
        <f t="shared" si="172"/>
        <v>14.370000000000005</v>
      </c>
    </row>
    <row r="600" spans="1:27">
      <c r="A600" s="1">
        <f t="shared" si="155"/>
        <v>10004004</v>
      </c>
      <c r="B600" s="1">
        <v>4</v>
      </c>
      <c r="C600" s="1">
        <v>4</v>
      </c>
      <c r="D600" s="2">
        <v>10</v>
      </c>
      <c r="E600" s="5">
        <v>0.77</v>
      </c>
      <c r="F600" s="5">
        <v>-11.71</v>
      </c>
      <c r="G600" s="5">
        <v>22.29</v>
      </c>
      <c r="H600" s="5">
        <v>0.79</v>
      </c>
      <c r="I600" s="5">
        <v>41.13</v>
      </c>
      <c r="J600" s="5">
        <v>23.5</v>
      </c>
      <c r="K600" s="6">
        <f t="shared" si="156"/>
        <v>0.78</v>
      </c>
      <c r="L600" s="6">
        <f t="shared" si="157"/>
        <v>-2.0000000000000018E-2</v>
      </c>
      <c r="M600" s="6">
        <f t="shared" si="158"/>
        <v>14.71</v>
      </c>
      <c r="N600" s="5">
        <f t="shared" si="159"/>
        <v>16.194861067635006</v>
      </c>
      <c r="O600" s="6">
        <f t="shared" si="160"/>
        <v>-52.84</v>
      </c>
      <c r="P600" s="6">
        <f t="shared" si="161"/>
        <v>32.389722135270013</v>
      </c>
      <c r="Q600" s="6">
        <f t="shared" si="162"/>
        <v>-5.2813088930726074E-2</v>
      </c>
      <c r="R600" s="9">
        <f t="shared" si="163"/>
        <v>1.6307642214220457</v>
      </c>
      <c r="S600" s="9">
        <f t="shared" si="164"/>
        <v>52.82</v>
      </c>
      <c r="T600">
        <f t="shared" si="165"/>
        <v>52.84</v>
      </c>
      <c r="U600" s="9">
        <f t="shared" si="166"/>
        <v>1.6313817012484078</v>
      </c>
      <c r="V600" s="9">
        <f t="shared" si="167"/>
        <v>0.86014939812226798</v>
      </c>
      <c r="W600" s="9">
        <f t="shared" si="168"/>
        <v>13.930000000000001</v>
      </c>
      <c r="X600">
        <f t="shared" si="169"/>
        <v>14.71</v>
      </c>
      <c r="Y600" s="9">
        <f t="shared" si="170"/>
        <v>0.90831282457850404</v>
      </c>
      <c r="Z600" s="10">
        <f t="shared" si="171"/>
        <v>0.39387307600291749</v>
      </c>
      <c r="AA600">
        <f t="shared" si="172"/>
        <v>2.0000000000000018E-2</v>
      </c>
    </row>
    <row r="601" spans="1:27">
      <c r="A601" s="1">
        <f t="shared" si="155"/>
        <v>2002009</v>
      </c>
      <c r="B601" s="1">
        <v>9</v>
      </c>
      <c r="C601" s="1">
        <v>2</v>
      </c>
      <c r="D601" s="2">
        <v>2</v>
      </c>
      <c r="E601" s="5">
        <v>611.83000000000004</v>
      </c>
      <c r="F601" s="5">
        <v>614.63</v>
      </c>
      <c r="G601" s="5">
        <v>20.62</v>
      </c>
      <c r="H601" s="5">
        <v>629.62</v>
      </c>
      <c r="I601" s="5">
        <v>597.80999999999995</v>
      </c>
      <c r="J601" s="5">
        <v>23.78</v>
      </c>
      <c r="K601" s="6">
        <f t="shared" si="156"/>
        <v>620.72500000000002</v>
      </c>
      <c r="L601" s="6">
        <f t="shared" si="157"/>
        <v>-17.789999999999964</v>
      </c>
      <c r="M601" s="6">
        <f t="shared" si="158"/>
        <v>606.22</v>
      </c>
      <c r="N601" s="5">
        <f t="shared" si="159"/>
        <v>15.737477561540794</v>
      </c>
      <c r="O601" s="6">
        <f t="shared" si="160"/>
        <v>16.82000000000005</v>
      </c>
      <c r="P601" s="6">
        <f t="shared" si="161"/>
        <v>31.474955123081589</v>
      </c>
      <c r="Q601" s="6">
        <f t="shared" si="162"/>
        <v>-0.14162496436764996</v>
      </c>
      <c r="R601" s="9">
        <f t="shared" si="163"/>
        <v>1.0996044272234529</v>
      </c>
      <c r="S601" s="9">
        <f t="shared" si="164"/>
        <v>34.610000000000014</v>
      </c>
      <c r="T601">
        <f t="shared" si="165"/>
        <v>16.82000000000005</v>
      </c>
      <c r="U601" s="9">
        <f t="shared" si="166"/>
        <v>0.53439313683613188</v>
      </c>
      <c r="V601" s="9">
        <f t="shared" si="167"/>
        <v>0.92168519022688078</v>
      </c>
      <c r="W601" s="9">
        <f t="shared" si="168"/>
        <v>14.504999999999995</v>
      </c>
      <c r="X601">
        <f t="shared" si="169"/>
        <v>606.22</v>
      </c>
      <c r="Y601" s="9">
        <f t="shared" si="170"/>
        <v>38.520785661450525</v>
      </c>
      <c r="Z601" s="10">
        <f t="shared" si="171"/>
        <v>0.39400000000000002</v>
      </c>
      <c r="AA601">
        <f t="shared" si="172"/>
        <v>17.789999999999964</v>
      </c>
    </row>
    <row r="602" spans="1:27">
      <c r="A602" s="1">
        <f t="shared" si="155"/>
        <v>2011003</v>
      </c>
      <c r="B602" s="1">
        <v>3</v>
      </c>
      <c r="C602" s="1">
        <v>11</v>
      </c>
      <c r="D602" s="2">
        <v>2</v>
      </c>
      <c r="E602" s="5">
        <v>68.39</v>
      </c>
      <c r="F602" s="5">
        <v>81.66</v>
      </c>
      <c r="G602" s="5">
        <v>19.82</v>
      </c>
      <c r="H602" s="5">
        <v>77.38</v>
      </c>
      <c r="I602" s="5">
        <v>51.27</v>
      </c>
      <c r="J602" s="5">
        <v>17.12</v>
      </c>
      <c r="K602" s="6">
        <f t="shared" si="156"/>
        <v>72.884999999999991</v>
      </c>
      <c r="L602" s="6">
        <f t="shared" si="157"/>
        <v>-8.9899999999999949</v>
      </c>
      <c r="M602" s="6">
        <f t="shared" si="158"/>
        <v>66.465000000000003</v>
      </c>
      <c r="N602" s="5">
        <f t="shared" si="159"/>
        <v>13.095102137822369</v>
      </c>
      <c r="O602" s="6">
        <f t="shared" si="160"/>
        <v>30.389999999999993</v>
      </c>
      <c r="P602" s="6">
        <f t="shared" si="161"/>
        <v>26.190204275644739</v>
      </c>
      <c r="Q602" s="6">
        <f t="shared" si="162"/>
        <v>0.14540618619946036</v>
      </c>
      <c r="R602" s="9">
        <f t="shared" si="163"/>
        <v>1.5036156108419871</v>
      </c>
      <c r="S602" s="9">
        <f t="shared" si="164"/>
        <v>39.379999999999988</v>
      </c>
      <c r="T602">
        <f t="shared" si="165"/>
        <v>30.389999999999993</v>
      </c>
      <c r="U602" s="9">
        <f t="shared" si="166"/>
        <v>1.1603575016121888</v>
      </c>
      <c r="V602" s="9">
        <f t="shared" si="167"/>
        <v>0.49025963542943329</v>
      </c>
      <c r="W602" s="9">
        <f t="shared" si="168"/>
        <v>6.4199999999999875</v>
      </c>
      <c r="X602">
        <f t="shared" si="169"/>
        <v>66.465000000000003</v>
      </c>
      <c r="Y602" s="9">
        <f t="shared" si="170"/>
        <v>5.0755617864201481</v>
      </c>
      <c r="Z602" s="10">
        <f t="shared" si="171"/>
        <v>0.39405710246105202</v>
      </c>
      <c r="AA602">
        <f t="shared" si="172"/>
        <v>8.9899999999999949</v>
      </c>
    </row>
    <row r="603" spans="1:27">
      <c r="A603" s="1">
        <f t="shared" si="155"/>
        <v>6005007</v>
      </c>
      <c r="B603" s="1">
        <v>7</v>
      </c>
      <c r="C603" s="1">
        <v>5</v>
      </c>
      <c r="D603" s="2">
        <v>6</v>
      </c>
      <c r="E603" s="5">
        <v>317.42</v>
      </c>
      <c r="F603" s="5">
        <v>324.45</v>
      </c>
      <c r="G603" s="5">
        <v>19.8</v>
      </c>
      <c r="H603" s="5">
        <v>319.45</v>
      </c>
      <c r="I603" s="5">
        <v>321.95999999999998</v>
      </c>
      <c r="J603" s="5">
        <v>45.45</v>
      </c>
      <c r="K603" s="6">
        <f t="shared" si="156"/>
        <v>318.435</v>
      </c>
      <c r="L603" s="6">
        <f t="shared" si="157"/>
        <v>-2.0299999999999727</v>
      </c>
      <c r="M603" s="6">
        <f t="shared" si="158"/>
        <v>323.20499999999998</v>
      </c>
      <c r="N603" s="5">
        <f t="shared" si="159"/>
        <v>24.787812025267581</v>
      </c>
      <c r="O603" s="6">
        <f t="shared" si="160"/>
        <v>2.4900000000000091</v>
      </c>
      <c r="P603" s="6">
        <f t="shared" si="161"/>
        <v>49.575624050535161</v>
      </c>
      <c r="Q603" s="6">
        <f t="shared" si="162"/>
        <v>-0.68097552937299177</v>
      </c>
      <c r="R603" s="9">
        <f t="shared" si="163"/>
        <v>9.1173839695744371E-2</v>
      </c>
      <c r="S603" s="9">
        <f t="shared" si="164"/>
        <v>4.5199999999999818</v>
      </c>
      <c r="T603">
        <f t="shared" si="165"/>
        <v>2.4900000000000091</v>
      </c>
      <c r="U603" s="9">
        <f t="shared" si="166"/>
        <v>5.0226296646549824E-2</v>
      </c>
      <c r="V603" s="9">
        <f t="shared" si="167"/>
        <v>0.19243328112774369</v>
      </c>
      <c r="W603" s="9">
        <f t="shared" si="168"/>
        <v>4.7699999999999818</v>
      </c>
      <c r="X603">
        <f t="shared" si="169"/>
        <v>323.20499999999998</v>
      </c>
      <c r="Y603" s="9">
        <f t="shared" si="170"/>
        <v>13.038867636665122</v>
      </c>
      <c r="Z603" s="10">
        <f t="shared" si="171"/>
        <v>0.39426006645360367</v>
      </c>
      <c r="AA603">
        <f t="shared" si="172"/>
        <v>2.0299999999999727</v>
      </c>
    </row>
    <row r="604" spans="1:27">
      <c r="A604" s="1">
        <f t="shared" si="155"/>
        <v>6008005</v>
      </c>
      <c r="B604" s="1">
        <v>5</v>
      </c>
      <c r="C604" s="1">
        <v>8</v>
      </c>
      <c r="D604" s="2">
        <v>6</v>
      </c>
      <c r="E604" s="5">
        <v>546.62</v>
      </c>
      <c r="F604" s="5">
        <v>547.79</v>
      </c>
      <c r="G604" s="5">
        <v>32.979999999999997</v>
      </c>
      <c r="H604" s="5">
        <v>529.83000000000004</v>
      </c>
      <c r="I604" s="5">
        <v>524.32000000000005</v>
      </c>
      <c r="J604" s="5">
        <v>30.11</v>
      </c>
      <c r="K604" s="6">
        <f t="shared" si="156"/>
        <v>538.22500000000002</v>
      </c>
      <c r="L604" s="6">
        <f t="shared" si="157"/>
        <v>16.789999999999964</v>
      </c>
      <c r="M604" s="6">
        <f t="shared" si="158"/>
        <v>536.05500000000006</v>
      </c>
      <c r="N604" s="5">
        <f t="shared" si="159"/>
        <v>22.328751084644207</v>
      </c>
      <c r="O604" s="6">
        <f t="shared" si="160"/>
        <v>23.469999999999914</v>
      </c>
      <c r="P604" s="6">
        <f t="shared" si="161"/>
        <v>44.657502169288414</v>
      </c>
      <c r="Q604" s="6">
        <f t="shared" si="162"/>
        <v>9.0793251240728151E-2</v>
      </c>
      <c r="R604" s="9">
        <f t="shared" si="163"/>
        <v>0.14958292953057009</v>
      </c>
      <c r="S604" s="9">
        <f t="shared" si="164"/>
        <v>6.67999999999995</v>
      </c>
      <c r="T604">
        <f t="shared" si="165"/>
        <v>23.469999999999914</v>
      </c>
      <c r="U604" s="9">
        <f t="shared" si="166"/>
        <v>0.52555559222791814</v>
      </c>
      <c r="V604" s="9">
        <f t="shared" si="167"/>
        <v>9.7184118886626772E-2</v>
      </c>
      <c r="W604" s="9">
        <f t="shared" si="168"/>
        <v>2.1699999999999591</v>
      </c>
      <c r="X604">
        <f t="shared" si="169"/>
        <v>536.05500000000006</v>
      </c>
      <c r="Y604" s="9">
        <f t="shared" si="170"/>
        <v>24.007388410033045</v>
      </c>
      <c r="Z604" s="10">
        <f t="shared" si="171"/>
        <v>0.39427908897125147</v>
      </c>
      <c r="AA604">
        <f t="shared" si="172"/>
        <v>16.789999999999964</v>
      </c>
    </row>
    <row r="605" spans="1:27">
      <c r="A605" s="1">
        <f t="shared" si="155"/>
        <v>10006002</v>
      </c>
      <c r="B605" s="1">
        <v>2</v>
      </c>
      <c r="C605" s="1">
        <v>6</v>
      </c>
      <c r="D605" s="2">
        <v>10</v>
      </c>
      <c r="E605" s="5">
        <v>81.099999999999994</v>
      </c>
      <c r="F605" s="5">
        <v>51.91</v>
      </c>
      <c r="G605" s="5">
        <v>27.14</v>
      </c>
      <c r="H605" s="5">
        <v>78.52</v>
      </c>
      <c r="I605" s="5">
        <v>72.83</v>
      </c>
      <c r="J605" s="5">
        <v>28.4</v>
      </c>
      <c r="K605" s="6">
        <f t="shared" si="156"/>
        <v>79.81</v>
      </c>
      <c r="L605" s="6">
        <f t="shared" si="157"/>
        <v>2.5799999999999983</v>
      </c>
      <c r="M605" s="6">
        <f t="shared" si="158"/>
        <v>62.37</v>
      </c>
      <c r="N605" s="5">
        <f t="shared" si="159"/>
        <v>19.641407790685474</v>
      </c>
      <c r="O605" s="6">
        <f t="shared" si="160"/>
        <v>-20.92</v>
      </c>
      <c r="P605" s="6">
        <f t="shared" si="161"/>
        <v>39.282815581370947</v>
      </c>
      <c r="Q605" s="6">
        <f t="shared" si="162"/>
        <v>-4.5349364373774036E-2</v>
      </c>
      <c r="R605" s="9">
        <f t="shared" si="163"/>
        <v>0.59822595840468173</v>
      </c>
      <c r="S605" s="9">
        <f t="shared" si="164"/>
        <v>23.5</v>
      </c>
      <c r="T605">
        <f t="shared" si="165"/>
        <v>20.92</v>
      </c>
      <c r="U605" s="9">
        <f t="shared" si="166"/>
        <v>0.53254838509897628</v>
      </c>
      <c r="V605" s="9">
        <f t="shared" si="167"/>
        <v>0.88792006081511932</v>
      </c>
      <c r="W605" s="9">
        <f t="shared" si="168"/>
        <v>17.440000000000005</v>
      </c>
      <c r="X605">
        <f t="shared" si="169"/>
        <v>62.37</v>
      </c>
      <c r="Y605" s="9">
        <f t="shared" si="170"/>
        <v>3.1754343000595742</v>
      </c>
      <c r="Z605" s="10">
        <f t="shared" si="171"/>
        <v>0.39458839313897714</v>
      </c>
      <c r="AA605">
        <f t="shared" si="172"/>
        <v>2.5799999999999983</v>
      </c>
    </row>
    <row r="606" spans="1:27">
      <c r="A606" s="1">
        <f t="shared" si="155"/>
        <v>5006007</v>
      </c>
      <c r="B606" s="1">
        <v>7</v>
      </c>
      <c r="C606" s="1">
        <v>6</v>
      </c>
      <c r="D606" s="2">
        <v>5</v>
      </c>
      <c r="E606" s="5">
        <v>392.44</v>
      </c>
      <c r="F606" s="5">
        <v>424.76</v>
      </c>
      <c r="G606" s="5">
        <v>18.97</v>
      </c>
      <c r="H606" s="5">
        <v>400.78</v>
      </c>
      <c r="I606" s="5">
        <v>377.68</v>
      </c>
      <c r="J606" s="5">
        <v>21.85</v>
      </c>
      <c r="K606" s="6">
        <f t="shared" si="156"/>
        <v>396.61</v>
      </c>
      <c r="L606" s="6">
        <f t="shared" si="157"/>
        <v>-8.339999999999975</v>
      </c>
      <c r="M606" s="6">
        <f t="shared" si="158"/>
        <v>401.22</v>
      </c>
      <c r="N606" s="5">
        <f t="shared" si="159"/>
        <v>14.467924868480621</v>
      </c>
      <c r="O606" s="6">
        <f t="shared" si="160"/>
        <v>47.079999999999984</v>
      </c>
      <c r="P606" s="6">
        <f t="shared" si="161"/>
        <v>28.935849736961242</v>
      </c>
      <c r="Q606" s="6">
        <f t="shared" si="162"/>
        <v>-0.14040837307893614</v>
      </c>
      <c r="R606" s="9">
        <f t="shared" si="163"/>
        <v>1.9152712121396303</v>
      </c>
      <c r="S606" s="9">
        <f t="shared" si="164"/>
        <v>55.419999999999959</v>
      </c>
      <c r="T606">
        <f t="shared" si="165"/>
        <v>47.079999999999984</v>
      </c>
      <c r="U606" s="9">
        <f t="shared" si="166"/>
        <v>1.6270474317490766</v>
      </c>
      <c r="V606" s="9">
        <f t="shared" si="167"/>
        <v>0.31863588191857556</v>
      </c>
      <c r="W606" s="9">
        <f t="shared" si="168"/>
        <v>4.6100000000000136</v>
      </c>
      <c r="X606">
        <f t="shared" si="169"/>
        <v>401.22</v>
      </c>
      <c r="Y606" s="9">
        <f t="shared" si="170"/>
        <v>27.731689488800544</v>
      </c>
      <c r="Z606" s="10">
        <f t="shared" si="171"/>
        <v>0.39466441440798788</v>
      </c>
      <c r="AA606">
        <f t="shared" si="172"/>
        <v>8.339999999999975</v>
      </c>
    </row>
    <row r="607" spans="1:27">
      <c r="A607" s="1">
        <f t="shared" si="155"/>
        <v>6001008</v>
      </c>
      <c r="B607" s="1">
        <v>8</v>
      </c>
      <c r="C607" s="1">
        <v>1</v>
      </c>
      <c r="D607" s="2">
        <v>6</v>
      </c>
      <c r="E607" s="5">
        <v>563.41999999999996</v>
      </c>
      <c r="F607" s="5">
        <v>591.6</v>
      </c>
      <c r="G607" s="5">
        <v>25.71</v>
      </c>
      <c r="H607" s="5">
        <v>567.49</v>
      </c>
      <c r="I607" s="5">
        <v>590.66999999999996</v>
      </c>
      <c r="J607" s="5">
        <v>27.27</v>
      </c>
      <c r="K607" s="6">
        <f t="shared" si="156"/>
        <v>565.45499999999993</v>
      </c>
      <c r="L607" s="6">
        <f t="shared" si="157"/>
        <v>-4.07000000000005</v>
      </c>
      <c r="M607" s="6">
        <f t="shared" si="158"/>
        <v>591.13499999999999</v>
      </c>
      <c r="N607" s="5">
        <f t="shared" si="159"/>
        <v>18.739376990711296</v>
      </c>
      <c r="O607" s="6">
        <f t="shared" si="160"/>
        <v>0.93000000000006366</v>
      </c>
      <c r="P607" s="6">
        <f t="shared" si="161"/>
        <v>37.478753981422592</v>
      </c>
      <c r="Q607" s="6">
        <f t="shared" si="162"/>
        <v>-5.8839132969828178E-2</v>
      </c>
      <c r="R607" s="9">
        <f t="shared" si="163"/>
        <v>0.13340891755575721</v>
      </c>
      <c r="S607" s="9">
        <f t="shared" si="164"/>
        <v>5.0000000000001137</v>
      </c>
      <c r="T607">
        <f t="shared" si="165"/>
        <v>0.93000000000006366</v>
      </c>
      <c r="U607" s="9">
        <f t="shared" si="166"/>
        <v>2.4814058665371973E-2</v>
      </c>
      <c r="V607" s="9">
        <f t="shared" si="167"/>
        <v>1.3703764011327102</v>
      </c>
      <c r="W607" s="9">
        <f t="shared" si="168"/>
        <v>25.680000000000064</v>
      </c>
      <c r="X607">
        <f t="shared" si="169"/>
        <v>591.13499999999999</v>
      </c>
      <c r="Y607" s="9">
        <f t="shared" si="170"/>
        <v>31.545072191728295</v>
      </c>
      <c r="Z607" s="10">
        <f t="shared" si="171"/>
        <v>0.39477715232774047</v>
      </c>
      <c r="AA607">
        <f t="shared" si="172"/>
        <v>4.07000000000005</v>
      </c>
    </row>
    <row r="608" spans="1:27">
      <c r="A608" s="1">
        <f t="shared" si="155"/>
        <v>11004002</v>
      </c>
      <c r="B608" s="1">
        <v>2</v>
      </c>
      <c r="C608" s="1">
        <v>4</v>
      </c>
      <c r="D608" s="2">
        <v>11</v>
      </c>
      <c r="E608" s="5">
        <v>285.37</v>
      </c>
      <c r="F608" s="5">
        <v>298.58</v>
      </c>
      <c r="G608" s="5">
        <v>36.74</v>
      </c>
      <c r="H608" s="5">
        <v>297.49</v>
      </c>
      <c r="I608" s="5">
        <v>286.66000000000003</v>
      </c>
      <c r="J608" s="5">
        <v>29.46</v>
      </c>
      <c r="K608" s="6">
        <f t="shared" si="156"/>
        <v>291.43</v>
      </c>
      <c r="L608" s="6">
        <f t="shared" si="157"/>
        <v>-12.120000000000005</v>
      </c>
      <c r="M608" s="6">
        <f t="shared" si="158"/>
        <v>292.62</v>
      </c>
      <c r="N608" s="5">
        <f t="shared" si="159"/>
        <v>23.5463330478442</v>
      </c>
      <c r="O608" s="6">
        <f t="shared" si="160"/>
        <v>11.919999999999959</v>
      </c>
      <c r="P608" s="6">
        <f t="shared" si="161"/>
        <v>47.092666095688401</v>
      </c>
      <c r="Q608" s="6">
        <f t="shared" si="162"/>
        <v>0.2173115514353666</v>
      </c>
      <c r="R608" s="9">
        <f t="shared" si="163"/>
        <v>0.51048288391981611</v>
      </c>
      <c r="S608" s="9">
        <f t="shared" si="164"/>
        <v>24.039999999999964</v>
      </c>
      <c r="T608">
        <f t="shared" si="165"/>
        <v>11.919999999999959</v>
      </c>
      <c r="U608" s="9">
        <f t="shared" si="166"/>
        <v>0.25311796906506645</v>
      </c>
      <c r="V608" s="9">
        <f t="shared" si="167"/>
        <v>5.0538654897219717E-2</v>
      </c>
      <c r="W608" s="9">
        <f t="shared" si="168"/>
        <v>1.1899999999999977</v>
      </c>
      <c r="X608">
        <f t="shared" si="169"/>
        <v>292.62</v>
      </c>
      <c r="Y608" s="9">
        <f t="shared" si="170"/>
        <v>12.427412769768456</v>
      </c>
      <c r="Z608" s="10">
        <f t="shared" si="171"/>
        <v>0.39522651732898689</v>
      </c>
      <c r="AA608">
        <f t="shared" si="172"/>
        <v>12.120000000000005</v>
      </c>
    </row>
    <row r="609" spans="1:27">
      <c r="A609" s="1">
        <f t="shared" si="155"/>
        <v>1009006</v>
      </c>
      <c r="B609" s="1">
        <v>6</v>
      </c>
      <c r="C609" s="1">
        <v>9</v>
      </c>
      <c r="D609" s="2">
        <v>1</v>
      </c>
      <c r="E609" s="5">
        <v>315.68</v>
      </c>
      <c r="F609" s="5">
        <v>323.22000000000003</v>
      </c>
      <c r="G609" s="5">
        <v>18.87</v>
      </c>
      <c r="H609" s="5">
        <v>319.77</v>
      </c>
      <c r="I609" s="5">
        <v>314.02999999999997</v>
      </c>
      <c r="J609" s="5">
        <v>26.92</v>
      </c>
      <c r="K609" s="6">
        <f t="shared" si="156"/>
        <v>317.72500000000002</v>
      </c>
      <c r="L609" s="6">
        <f t="shared" si="157"/>
        <v>-4.089999999999975</v>
      </c>
      <c r="M609" s="6">
        <f t="shared" si="158"/>
        <v>318.625</v>
      </c>
      <c r="N609" s="5">
        <f t="shared" si="159"/>
        <v>16.437482319382127</v>
      </c>
      <c r="O609" s="6">
        <f t="shared" si="160"/>
        <v>9.1900000000000546</v>
      </c>
      <c r="P609" s="6">
        <f t="shared" si="161"/>
        <v>32.874964638764254</v>
      </c>
      <c r="Q609" s="6">
        <f t="shared" si="162"/>
        <v>-0.34106404242261001</v>
      </c>
      <c r="R609" s="9">
        <f t="shared" si="163"/>
        <v>0.40395480712824927</v>
      </c>
      <c r="S609" s="9">
        <f t="shared" si="164"/>
        <v>13.28000000000003</v>
      </c>
      <c r="T609">
        <f t="shared" si="165"/>
        <v>9.1900000000000546</v>
      </c>
      <c r="U609" s="9">
        <f t="shared" si="166"/>
        <v>0.27954402692083019</v>
      </c>
      <c r="V609" s="9">
        <f t="shared" si="167"/>
        <v>5.475291060473108E-2</v>
      </c>
      <c r="W609" s="9">
        <f t="shared" si="168"/>
        <v>0.89999999999997726</v>
      </c>
      <c r="X609">
        <f t="shared" si="169"/>
        <v>318.625</v>
      </c>
      <c r="Y609" s="9">
        <f t="shared" si="170"/>
        <v>19.384051268258755</v>
      </c>
      <c r="Z609" s="10">
        <f t="shared" si="171"/>
        <v>0.39537956446938433</v>
      </c>
      <c r="AA609">
        <f t="shared" si="172"/>
        <v>4.089999999999975</v>
      </c>
    </row>
    <row r="610" spans="1:27">
      <c r="A610" s="1">
        <f t="shared" si="155"/>
        <v>9006004</v>
      </c>
      <c r="B610" s="1">
        <v>4</v>
      </c>
      <c r="C610" s="1">
        <v>6</v>
      </c>
      <c r="D610" s="2">
        <v>9</v>
      </c>
      <c r="E610" s="5">
        <v>383.5</v>
      </c>
      <c r="F610" s="5">
        <v>376.18</v>
      </c>
      <c r="G610" s="5">
        <v>27.8</v>
      </c>
      <c r="H610" s="5">
        <v>371.18</v>
      </c>
      <c r="I610" s="5">
        <v>370.03</v>
      </c>
      <c r="J610" s="5">
        <v>43.25</v>
      </c>
      <c r="K610" s="6">
        <f t="shared" si="156"/>
        <v>377.34000000000003</v>
      </c>
      <c r="L610" s="6">
        <f t="shared" si="157"/>
        <v>12.319999999999993</v>
      </c>
      <c r="M610" s="6">
        <f t="shared" si="158"/>
        <v>373.10500000000002</v>
      </c>
      <c r="N610" s="5">
        <f t="shared" si="159"/>
        <v>25.707015093160855</v>
      </c>
      <c r="O610" s="6">
        <f t="shared" si="160"/>
        <v>6.1500000000000341</v>
      </c>
      <c r="P610" s="6">
        <f t="shared" si="161"/>
        <v>51.41403018632171</v>
      </c>
      <c r="Q610" s="6">
        <f t="shared" si="162"/>
        <v>-0.41526876818796976</v>
      </c>
      <c r="R610" s="9">
        <f t="shared" si="163"/>
        <v>0.12000615352735834</v>
      </c>
      <c r="S610" s="9">
        <f t="shared" si="164"/>
        <v>6.1699999999999591</v>
      </c>
      <c r="T610">
        <f t="shared" si="165"/>
        <v>6.1500000000000341</v>
      </c>
      <c r="U610" s="9">
        <f t="shared" si="166"/>
        <v>0.11961715465044777</v>
      </c>
      <c r="V610" s="9">
        <f t="shared" si="167"/>
        <v>0.16474102437224233</v>
      </c>
      <c r="W610" s="9">
        <f t="shared" si="168"/>
        <v>4.2350000000000136</v>
      </c>
      <c r="X610">
        <f t="shared" si="169"/>
        <v>373.10500000000002</v>
      </c>
      <c r="Y610" s="9">
        <f t="shared" si="170"/>
        <v>14.51374259702604</v>
      </c>
      <c r="Z610" s="10">
        <f t="shared" si="171"/>
        <v>0.3959797974644666</v>
      </c>
      <c r="AA610">
        <f t="shared" si="172"/>
        <v>12.319999999999993</v>
      </c>
    </row>
    <row r="611" spans="1:27">
      <c r="A611" s="1">
        <f t="shared" si="155"/>
        <v>1006008</v>
      </c>
      <c r="B611" s="1">
        <v>8</v>
      </c>
      <c r="C611" s="1">
        <v>6</v>
      </c>
      <c r="D611" s="2">
        <v>1</v>
      </c>
      <c r="E611" s="5">
        <v>19.649999999999999</v>
      </c>
      <c r="F611" s="5">
        <v>10.82</v>
      </c>
      <c r="G611" s="5">
        <v>19.71</v>
      </c>
      <c r="H611" s="5">
        <v>18.34</v>
      </c>
      <c r="I611" s="5">
        <v>52.18</v>
      </c>
      <c r="J611" s="5">
        <v>15.21</v>
      </c>
      <c r="K611" s="6">
        <f t="shared" si="156"/>
        <v>18.994999999999997</v>
      </c>
      <c r="L611" s="6">
        <f t="shared" si="157"/>
        <v>1.3099999999999987</v>
      </c>
      <c r="M611" s="6">
        <f t="shared" si="158"/>
        <v>31.5</v>
      </c>
      <c r="N611" s="5">
        <f t="shared" si="159"/>
        <v>12.448174564971364</v>
      </c>
      <c r="O611" s="6">
        <f t="shared" si="160"/>
        <v>-41.36</v>
      </c>
      <c r="P611" s="6">
        <f t="shared" si="161"/>
        <v>24.896349129942728</v>
      </c>
      <c r="Q611" s="6">
        <f t="shared" si="162"/>
        <v>0.25352186299364887</v>
      </c>
      <c r="R611" s="9">
        <f t="shared" si="163"/>
        <v>1.7139059135654948</v>
      </c>
      <c r="S611" s="9">
        <f t="shared" si="164"/>
        <v>42.67</v>
      </c>
      <c r="T611">
        <f t="shared" si="165"/>
        <v>41.36</v>
      </c>
      <c r="U611" s="9">
        <f t="shared" si="166"/>
        <v>1.6612877568565469</v>
      </c>
      <c r="V611" s="9">
        <f t="shared" si="167"/>
        <v>1.0045649612906733</v>
      </c>
      <c r="W611" s="9">
        <f t="shared" si="168"/>
        <v>12.505000000000003</v>
      </c>
      <c r="X611">
        <f t="shared" si="169"/>
        <v>31.5</v>
      </c>
      <c r="Y611" s="9">
        <f t="shared" si="170"/>
        <v>2.530491505850156</v>
      </c>
      <c r="Z611" s="10">
        <f t="shared" si="171"/>
        <v>0.39606060142357002</v>
      </c>
      <c r="AA611">
        <f t="shared" si="172"/>
        <v>1.3099999999999987</v>
      </c>
    </row>
    <row r="612" spans="1:27">
      <c r="A612" s="1">
        <f t="shared" si="155"/>
        <v>8008003</v>
      </c>
      <c r="B612" s="1">
        <v>3</v>
      </c>
      <c r="C612" s="1">
        <v>8</v>
      </c>
      <c r="D612" s="2">
        <v>8</v>
      </c>
      <c r="E612" s="5">
        <v>41.79</v>
      </c>
      <c r="F612" s="5">
        <v>27.41</v>
      </c>
      <c r="G612" s="5">
        <v>18.63</v>
      </c>
      <c r="H612" s="5">
        <v>36.520000000000003</v>
      </c>
      <c r="I612" s="5">
        <v>-21.95</v>
      </c>
      <c r="J612" s="5">
        <v>33.69</v>
      </c>
      <c r="K612" s="6">
        <f t="shared" si="156"/>
        <v>39.155000000000001</v>
      </c>
      <c r="L612" s="6">
        <f t="shared" si="157"/>
        <v>5.269999999999996</v>
      </c>
      <c r="M612" s="6">
        <f t="shared" si="158"/>
        <v>2.7300000000000004</v>
      </c>
      <c r="N612" s="5">
        <f t="shared" si="159"/>
        <v>19.248980492483231</v>
      </c>
      <c r="O612" s="6">
        <f t="shared" si="160"/>
        <v>49.36</v>
      </c>
      <c r="P612" s="6">
        <f t="shared" si="161"/>
        <v>38.497960984966461</v>
      </c>
      <c r="Q612" s="6">
        <f t="shared" si="162"/>
        <v>-0.53163951250022767</v>
      </c>
      <c r="R612" s="9">
        <f t="shared" si="163"/>
        <v>1.1452554595610205</v>
      </c>
      <c r="S612" s="9">
        <f t="shared" si="164"/>
        <v>44.09</v>
      </c>
      <c r="T612">
        <f t="shared" si="165"/>
        <v>49.36</v>
      </c>
      <c r="U612" s="9">
        <f t="shared" si="166"/>
        <v>1.2821458263536396</v>
      </c>
      <c r="V612" s="9">
        <f t="shared" si="167"/>
        <v>1.892308011545029</v>
      </c>
      <c r="W612" s="9">
        <f t="shared" si="168"/>
        <v>36.424999999999997</v>
      </c>
      <c r="X612">
        <f t="shared" si="169"/>
        <v>2.7300000000000004</v>
      </c>
      <c r="Y612" s="9">
        <f t="shared" si="170"/>
        <v>0.14182569310962062</v>
      </c>
      <c r="Z612" s="10">
        <f t="shared" si="171"/>
        <v>0.39608079983760885</v>
      </c>
      <c r="AA612">
        <f t="shared" si="172"/>
        <v>5.269999999999996</v>
      </c>
    </row>
    <row r="613" spans="1:27">
      <c r="A613" s="1">
        <f t="shared" si="155"/>
        <v>3001009</v>
      </c>
      <c r="B613" s="1">
        <v>9</v>
      </c>
      <c r="C613" s="1">
        <v>1</v>
      </c>
      <c r="D613" s="2">
        <v>3</v>
      </c>
      <c r="E613" s="5">
        <v>660.59</v>
      </c>
      <c r="F613" s="5">
        <v>683.96</v>
      </c>
      <c r="G613" s="5">
        <v>20.96</v>
      </c>
      <c r="H613" s="5">
        <v>657.13</v>
      </c>
      <c r="I613" s="5">
        <v>623.25</v>
      </c>
      <c r="J613" s="5">
        <v>26.08</v>
      </c>
      <c r="K613" s="6">
        <f t="shared" si="156"/>
        <v>658.86</v>
      </c>
      <c r="L613" s="6">
        <f t="shared" si="157"/>
        <v>3.4600000000000364</v>
      </c>
      <c r="M613" s="6">
        <f t="shared" si="158"/>
        <v>653.60500000000002</v>
      </c>
      <c r="N613" s="5">
        <f t="shared" si="159"/>
        <v>16.729375361919523</v>
      </c>
      <c r="O613" s="6">
        <f t="shared" si="160"/>
        <v>60.710000000000036</v>
      </c>
      <c r="P613" s="6">
        <f t="shared" si="161"/>
        <v>33.458750723839046</v>
      </c>
      <c r="Q613" s="6">
        <f t="shared" si="162"/>
        <v>-0.21513834895952427</v>
      </c>
      <c r="R613" s="9">
        <f t="shared" si="163"/>
        <v>1.7110620917238824</v>
      </c>
      <c r="S613" s="9">
        <f t="shared" si="164"/>
        <v>57.25</v>
      </c>
      <c r="T613">
        <f t="shared" si="165"/>
        <v>60.710000000000036</v>
      </c>
      <c r="U613" s="9">
        <f t="shared" si="166"/>
        <v>1.8144730059136587</v>
      </c>
      <c r="V613" s="9">
        <f t="shared" si="167"/>
        <v>0.31411812373830544</v>
      </c>
      <c r="W613" s="9">
        <f t="shared" si="168"/>
        <v>5.2549999999999955</v>
      </c>
      <c r="X613">
        <f t="shared" si="169"/>
        <v>653.60500000000002</v>
      </c>
      <c r="Y613" s="9">
        <f t="shared" si="170"/>
        <v>39.069300906941073</v>
      </c>
      <c r="Z613" s="10">
        <f t="shared" si="171"/>
        <v>0.39663207132051231</v>
      </c>
      <c r="AA613">
        <f t="shared" si="172"/>
        <v>3.4600000000000364</v>
      </c>
    </row>
    <row r="614" spans="1:27">
      <c r="A614" s="1">
        <f t="shared" si="155"/>
        <v>9002006</v>
      </c>
      <c r="B614" s="1">
        <v>6</v>
      </c>
      <c r="C614" s="1">
        <v>2</v>
      </c>
      <c r="D614" s="2">
        <v>9</v>
      </c>
      <c r="E614" s="5">
        <v>838.58</v>
      </c>
      <c r="F614" s="5">
        <v>823.38</v>
      </c>
      <c r="G614" s="5">
        <v>41.16</v>
      </c>
      <c r="H614" s="5">
        <v>846.13</v>
      </c>
      <c r="I614" s="5">
        <v>853</v>
      </c>
      <c r="J614" s="5">
        <v>41.36</v>
      </c>
      <c r="K614" s="6">
        <f t="shared" si="156"/>
        <v>842.35500000000002</v>
      </c>
      <c r="L614" s="6">
        <f t="shared" si="157"/>
        <v>-7.5499999999999545</v>
      </c>
      <c r="M614" s="6">
        <f t="shared" si="158"/>
        <v>838.19</v>
      </c>
      <c r="N614" s="5">
        <f t="shared" si="159"/>
        <v>29.175311480770858</v>
      </c>
      <c r="O614" s="6">
        <f t="shared" si="160"/>
        <v>-29.620000000000005</v>
      </c>
      <c r="P614" s="6">
        <f t="shared" si="161"/>
        <v>58.350622961541717</v>
      </c>
      <c r="Q614" s="6">
        <f t="shared" si="162"/>
        <v>-4.8472812696634835E-3</v>
      </c>
      <c r="R614" s="9">
        <f t="shared" si="163"/>
        <v>0.37823075195865785</v>
      </c>
      <c r="S614" s="9">
        <f t="shared" si="164"/>
        <v>22.07000000000005</v>
      </c>
      <c r="T614">
        <f t="shared" si="165"/>
        <v>29.620000000000005</v>
      </c>
      <c r="U614" s="9">
        <f t="shared" si="166"/>
        <v>0.5076209729504042</v>
      </c>
      <c r="V614" s="9">
        <f t="shared" si="167"/>
        <v>0.14275768753129067</v>
      </c>
      <c r="W614" s="9">
        <f t="shared" si="168"/>
        <v>4.1649999999999636</v>
      </c>
      <c r="X614">
        <f t="shared" si="169"/>
        <v>838.19</v>
      </c>
      <c r="Y614" s="9">
        <f t="shared" si="170"/>
        <v>28.72942763790002</v>
      </c>
      <c r="Z614" s="10">
        <f t="shared" si="171"/>
        <v>0.39666610644218142</v>
      </c>
      <c r="AA614">
        <f t="shared" si="172"/>
        <v>7.5499999999999545</v>
      </c>
    </row>
    <row r="615" spans="1:27">
      <c r="A615" s="1">
        <f t="shared" si="155"/>
        <v>11003003</v>
      </c>
      <c r="B615" s="1">
        <v>3</v>
      </c>
      <c r="C615" s="1">
        <v>3</v>
      </c>
      <c r="D615" s="2">
        <v>11</v>
      </c>
      <c r="E615" s="5">
        <v>195.3</v>
      </c>
      <c r="F615" s="5">
        <v>187.22</v>
      </c>
      <c r="G615" s="5">
        <v>26.51</v>
      </c>
      <c r="H615" s="5">
        <v>198.79</v>
      </c>
      <c r="I615" s="5">
        <v>164.27</v>
      </c>
      <c r="J615" s="5">
        <v>27.89</v>
      </c>
      <c r="K615" s="6">
        <f t="shared" si="156"/>
        <v>197.04500000000002</v>
      </c>
      <c r="L615" s="6">
        <f t="shared" si="157"/>
        <v>-3.4899999999999807</v>
      </c>
      <c r="M615" s="6">
        <f t="shared" si="158"/>
        <v>175.745</v>
      </c>
      <c r="N615" s="5">
        <f t="shared" si="159"/>
        <v>19.239491937158839</v>
      </c>
      <c r="O615" s="6">
        <f t="shared" si="160"/>
        <v>22.949999999999989</v>
      </c>
      <c r="P615" s="6">
        <f t="shared" si="161"/>
        <v>38.478983874317677</v>
      </c>
      <c r="Q615" s="6">
        <f t="shared" si="162"/>
        <v>-5.0702666063861097E-2</v>
      </c>
      <c r="R615" s="9">
        <f t="shared" si="163"/>
        <v>0.6871283318280923</v>
      </c>
      <c r="S615" s="9">
        <f t="shared" si="164"/>
        <v>26.439999999999969</v>
      </c>
      <c r="T615">
        <f t="shared" si="165"/>
        <v>22.949999999999989</v>
      </c>
      <c r="U615" s="9">
        <f t="shared" si="166"/>
        <v>0.59642947108376432</v>
      </c>
      <c r="V615" s="9">
        <f t="shared" si="167"/>
        <v>1.1070978417502564</v>
      </c>
      <c r="W615" s="9">
        <f t="shared" si="168"/>
        <v>21.300000000000011</v>
      </c>
      <c r="X615">
        <f t="shared" si="169"/>
        <v>175.745</v>
      </c>
      <c r="Y615" s="9">
        <f t="shared" si="170"/>
        <v>9.1345967229295173</v>
      </c>
      <c r="Z615" s="10">
        <f t="shared" si="171"/>
        <v>0.39680347780733977</v>
      </c>
      <c r="AA615">
        <f t="shared" si="172"/>
        <v>3.4899999999999807</v>
      </c>
    </row>
    <row r="616" spans="1:27">
      <c r="A616" s="1">
        <f t="shared" si="155"/>
        <v>1003009</v>
      </c>
      <c r="B616" s="1">
        <v>9</v>
      </c>
      <c r="C616" s="1">
        <v>3</v>
      </c>
      <c r="D616" s="2">
        <v>1</v>
      </c>
      <c r="E616" s="5">
        <v>82.05</v>
      </c>
      <c r="F616" s="5">
        <v>79.7</v>
      </c>
      <c r="G616" s="5">
        <v>18.75</v>
      </c>
      <c r="H616" s="5">
        <v>87.66</v>
      </c>
      <c r="I616" s="5">
        <v>81.16</v>
      </c>
      <c r="J616" s="5">
        <v>9.4</v>
      </c>
      <c r="K616" s="6">
        <f t="shared" si="156"/>
        <v>84.85499999999999</v>
      </c>
      <c r="L616" s="6">
        <f t="shared" si="157"/>
        <v>-5.6099999999999994</v>
      </c>
      <c r="M616" s="6">
        <f t="shared" si="158"/>
        <v>80.430000000000007</v>
      </c>
      <c r="N616" s="5">
        <f t="shared" si="159"/>
        <v>10.487164774141769</v>
      </c>
      <c r="O616" s="6">
        <f t="shared" si="160"/>
        <v>-1.4599999999999937</v>
      </c>
      <c r="P616" s="6">
        <f t="shared" si="161"/>
        <v>20.974329548283539</v>
      </c>
      <c r="Q616" s="6">
        <f t="shared" si="162"/>
        <v>0.59829288113247214</v>
      </c>
      <c r="R616" s="9">
        <f t="shared" si="163"/>
        <v>0.1978609132867194</v>
      </c>
      <c r="S616" s="9">
        <f t="shared" si="164"/>
        <v>4.1500000000000057</v>
      </c>
      <c r="T616">
        <f t="shared" si="165"/>
        <v>1.4599999999999937</v>
      </c>
      <c r="U616" s="9">
        <f t="shared" si="166"/>
        <v>6.9608899614122574E-2</v>
      </c>
      <c r="V616" s="9">
        <f t="shared" si="167"/>
        <v>0.42194435724998974</v>
      </c>
      <c r="W616" s="9">
        <f t="shared" si="168"/>
        <v>4.4249999999999829</v>
      </c>
      <c r="X616">
        <f t="shared" si="169"/>
        <v>80.430000000000007</v>
      </c>
      <c r="Y616" s="9">
        <f t="shared" si="170"/>
        <v>7.6693750629642512</v>
      </c>
      <c r="Z616" s="10">
        <f t="shared" si="171"/>
        <v>0.39692442605614486</v>
      </c>
      <c r="AA616">
        <f t="shared" si="172"/>
        <v>5.6099999999999994</v>
      </c>
    </row>
    <row r="617" spans="1:27">
      <c r="A617" s="1">
        <f t="shared" si="155"/>
        <v>6010002</v>
      </c>
      <c r="B617" s="1">
        <v>2</v>
      </c>
      <c r="C617" s="1">
        <v>10</v>
      </c>
      <c r="D617" s="2">
        <v>6</v>
      </c>
      <c r="E617" s="5">
        <v>1315.52</v>
      </c>
      <c r="F617" s="5">
        <v>1307.1300000000001</v>
      </c>
      <c r="G617" s="5">
        <v>47.94</v>
      </c>
      <c r="H617" s="5">
        <v>1344.11</v>
      </c>
      <c r="I617" s="5">
        <v>1339.18</v>
      </c>
      <c r="J617" s="5">
        <v>48.25</v>
      </c>
      <c r="K617" s="6">
        <f t="shared" si="156"/>
        <v>1329.8150000000001</v>
      </c>
      <c r="L617" s="6">
        <f t="shared" si="157"/>
        <v>-28.589999999999918</v>
      </c>
      <c r="M617" s="6">
        <f t="shared" si="158"/>
        <v>1323.1550000000002</v>
      </c>
      <c r="N617" s="5">
        <f t="shared" si="159"/>
        <v>34.008477252002919</v>
      </c>
      <c r="O617" s="6">
        <f t="shared" si="160"/>
        <v>-32.049999999999955</v>
      </c>
      <c r="P617" s="6">
        <f t="shared" si="161"/>
        <v>68.016954504005838</v>
      </c>
      <c r="Q617" s="6">
        <f t="shared" si="162"/>
        <v>-6.4455095178419372E-3</v>
      </c>
      <c r="R617" s="9">
        <f t="shared" si="163"/>
        <v>5.0869669558584261E-2</v>
      </c>
      <c r="S617" s="9">
        <f t="shared" si="164"/>
        <v>3.4600000000000364</v>
      </c>
      <c r="T617">
        <f t="shared" si="165"/>
        <v>32.049999999999955</v>
      </c>
      <c r="U617" s="9">
        <f t="shared" si="166"/>
        <v>0.47120604316549308</v>
      </c>
      <c r="V617" s="9">
        <f t="shared" si="167"/>
        <v>0.19583352558390762</v>
      </c>
      <c r="W617" s="9">
        <f t="shared" si="168"/>
        <v>6.6599999999998545</v>
      </c>
      <c r="X617">
        <f t="shared" si="169"/>
        <v>1323.1550000000002</v>
      </c>
      <c r="Y617" s="9">
        <f t="shared" si="170"/>
        <v>38.906622904501653</v>
      </c>
      <c r="Z617" s="10">
        <f t="shared" si="171"/>
        <v>0.39693324375768779</v>
      </c>
      <c r="AA617">
        <f t="shared" si="172"/>
        <v>28.589999999999918</v>
      </c>
    </row>
    <row r="618" spans="1:27">
      <c r="A618" s="1">
        <f t="shared" si="155"/>
        <v>4010004</v>
      </c>
      <c r="B618" s="1">
        <v>4</v>
      </c>
      <c r="C618" s="1">
        <v>10</v>
      </c>
      <c r="D618" s="2">
        <v>4</v>
      </c>
      <c r="E618" s="5">
        <v>567.5</v>
      </c>
      <c r="F618" s="5">
        <v>572.41</v>
      </c>
      <c r="G618" s="5">
        <v>31.22</v>
      </c>
      <c r="H618" s="5">
        <v>584.30999999999995</v>
      </c>
      <c r="I618" s="5">
        <v>586.79</v>
      </c>
      <c r="J618" s="5">
        <v>30.33</v>
      </c>
      <c r="K618" s="6">
        <f t="shared" si="156"/>
        <v>575.90499999999997</v>
      </c>
      <c r="L618" s="6">
        <f t="shared" si="157"/>
        <v>-16.809999999999945</v>
      </c>
      <c r="M618" s="6">
        <f t="shared" si="158"/>
        <v>579.59999999999991</v>
      </c>
      <c r="N618" s="5">
        <f t="shared" si="159"/>
        <v>21.763486048884722</v>
      </c>
      <c r="O618" s="6">
        <f t="shared" si="160"/>
        <v>-14.379999999999995</v>
      </c>
      <c r="P618" s="6">
        <f t="shared" si="161"/>
        <v>43.526972097769445</v>
      </c>
      <c r="Q618" s="6">
        <f t="shared" si="162"/>
        <v>2.8913532179107394E-2</v>
      </c>
      <c r="R618" s="9">
        <f t="shared" si="163"/>
        <v>5.582745325224394E-2</v>
      </c>
      <c r="S618" s="9">
        <f t="shared" si="164"/>
        <v>2.42999999999995</v>
      </c>
      <c r="T618">
        <f t="shared" si="165"/>
        <v>14.379999999999995</v>
      </c>
      <c r="U618" s="9">
        <f t="shared" si="166"/>
        <v>0.33036986739394408</v>
      </c>
      <c r="V618" s="9">
        <f t="shared" si="167"/>
        <v>0.1697797858164955</v>
      </c>
      <c r="W618" s="9">
        <f t="shared" si="168"/>
        <v>3.6949999999999363</v>
      </c>
      <c r="X618">
        <f t="shared" si="169"/>
        <v>579.59999999999991</v>
      </c>
      <c r="Y618" s="9">
        <f t="shared" si="170"/>
        <v>26.631762884774691</v>
      </c>
      <c r="Z618" s="10">
        <f t="shared" si="171"/>
        <v>0.39695339776855421</v>
      </c>
      <c r="AA618">
        <f t="shared" si="172"/>
        <v>16.809999999999945</v>
      </c>
    </row>
    <row r="619" spans="1:27">
      <c r="A619" s="1">
        <f t="shared" si="155"/>
        <v>1010005</v>
      </c>
      <c r="B619" s="1">
        <v>5</v>
      </c>
      <c r="C619" s="1">
        <v>10</v>
      </c>
      <c r="D619" s="2">
        <v>1</v>
      </c>
      <c r="E619" s="5">
        <v>145.80000000000001</v>
      </c>
      <c r="F619" s="5">
        <v>136.12</v>
      </c>
      <c r="G619" s="5">
        <v>23.15</v>
      </c>
      <c r="H619" s="5">
        <v>154</v>
      </c>
      <c r="I619" s="5">
        <v>154.52000000000001</v>
      </c>
      <c r="J619" s="5">
        <v>18.309999999999999</v>
      </c>
      <c r="K619" s="6">
        <f t="shared" si="156"/>
        <v>149.9</v>
      </c>
      <c r="L619" s="6">
        <f t="shared" si="157"/>
        <v>-8.1999999999999886</v>
      </c>
      <c r="M619" s="6">
        <f t="shared" si="158"/>
        <v>145.32</v>
      </c>
      <c r="N619" s="5">
        <f t="shared" si="159"/>
        <v>14.757867393360057</v>
      </c>
      <c r="O619" s="6">
        <f t="shared" si="160"/>
        <v>-18.400000000000006</v>
      </c>
      <c r="P619" s="6">
        <f t="shared" si="161"/>
        <v>29.515734786720113</v>
      </c>
      <c r="Q619" s="6">
        <f t="shared" si="162"/>
        <v>0.23033899133885977</v>
      </c>
      <c r="R619" s="9">
        <f t="shared" si="163"/>
        <v>0.34557838636594806</v>
      </c>
      <c r="S619" s="9">
        <f t="shared" si="164"/>
        <v>10.200000000000017</v>
      </c>
      <c r="T619">
        <f t="shared" si="165"/>
        <v>18.400000000000006</v>
      </c>
      <c r="U619" s="9">
        <f t="shared" si="166"/>
        <v>0.62339630481700348</v>
      </c>
      <c r="V619" s="9">
        <f t="shared" si="167"/>
        <v>0.31034294305020466</v>
      </c>
      <c r="W619" s="9">
        <f t="shared" si="168"/>
        <v>4.5800000000000125</v>
      </c>
      <c r="X619">
        <f t="shared" si="169"/>
        <v>145.32</v>
      </c>
      <c r="Y619" s="9">
        <f t="shared" si="170"/>
        <v>9.8469511973920554</v>
      </c>
      <c r="Z619" s="10">
        <f t="shared" si="171"/>
        <v>0.39696851260521909</v>
      </c>
      <c r="AA619">
        <f t="shared" si="172"/>
        <v>8.1999999999999886</v>
      </c>
    </row>
    <row r="620" spans="1:27">
      <c r="A620" s="1">
        <f t="shared" si="155"/>
        <v>10002005</v>
      </c>
      <c r="B620" s="1">
        <v>5</v>
      </c>
      <c r="C620" s="1">
        <v>2</v>
      </c>
      <c r="D620" s="2">
        <v>10</v>
      </c>
      <c r="E620" s="5">
        <v>950.72</v>
      </c>
      <c r="F620" s="5">
        <v>936.95</v>
      </c>
      <c r="G620" s="5">
        <v>53.73</v>
      </c>
      <c r="H620" s="5">
        <v>940.33</v>
      </c>
      <c r="I620" s="5">
        <v>954.31</v>
      </c>
      <c r="J620" s="5">
        <v>47.36</v>
      </c>
      <c r="K620" s="6">
        <f t="shared" si="156"/>
        <v>945.52500000000009</v>
      </c>
      <c r="L620" s="6">
        <f t="shared" si="157"/>
        <v>10.389999999999986</v>
      </c>
      <c r="M620" s="6">
        <f t="shared" si="158"/>
        <v>945.63</v>
      </c>
      <c r="N620" s="5">
        <f t="shared" si="159"/>
        <v>35.811599028806292</v>
      </c>
      <c r="O620" s="6">
        <f t="shared" si="160"/>
        <v>-17.3599999999999</v>
      </c>
      <c r="P620" s="6">
        <f t="shared" si="161"/>
        <v>71.623198057612584</v>
      </c>
      <c r="Q620" s="6">
        <f t="shared" si="162"/>
        <v>0.12552788489794844</v>
      </c>
      <c r="R620" s="9">
        <f t="shared" si="163"/>
        <v>0.38744430230102572</v>
      </c>
      <c r="S620" s="9">
        <f t="shared" si="164"/>
        <v>27.749999999999886</v>
      </c>
      <c r="T620">
        <f t="shared" si="165"/>
        <v>17.3599999999999</v>
      </c>
      <c r="U620" s="9">
        <f t="shared" si="166"/>
        <v>0.2423795707367854</v>
      </c>
      <c r="V620" s="9">
        <f t="shared" si="167"/>
        <v>2.9320109363294316E-3</v>
      </c>
      <c r="W620" s="9">
        <f t="shared" si="168"/>
        <v>0.1049999999999045</v>
      </c>
      <c r="X620">
        <f t="shared" si="169"/>
        <v>945.63</v>
      </c>
      <c r="Y620" s="9">
        <f t="shared" si="170"/>
        <v>26.405690492606876</v>
      </c>
      <c r="Z620" s="10">
        <f t="shared" si="171"/>
        <v>0.39755754300478313</v>
      </c>
      <c r="AA620">
        <f t="shared" si="172"/>
        <v>10.389999999999986</v>
      </c>
    </row>
    <row r="621" spans="1:27">
      <c r="A621" s="1">
        <f t="shared" si="155"/>
        <v>6009004</v>
      </c>
      <c r="B621" s="1">
        <v>4</v>
      </c>
      <c r="C621" s="1">
        <v>9</v>
      </c>
      <c r="D621" s="2">
        <v>6</v>
      </c>
      <c r="E621" s="5">
        <v>222.16</v>
      </c>
      <c r="F621" s="5">
        <v>259.20999999999998</v>
      </c>
      <c r="G621" s="5">
        <v>18.579999999999998</v>
      </c>
      <c r="H621" s="5">
        <v>208.78</v>
      </c>
      <c r="I621" s="5">
        <v>239.6</v>
      </c>
      <c r="J621" s="5">
        <v>25.25</v>
      </c>
      <c r="K621" s="6">
        <f t="shared" si="156"/>
        <v>215.47</v>
      </c>
      <c r="L621" s="6">
        <f t="shared" si="157"/>
        <v>13.379999999999995</v>
      </c>
      <c r="M621" s="6">
        <f t="shared" si="158"/>
        <v>249.40499999999997</v>
      </c>
      <c r="N621" s="5">
        <f t="shared" si="159"/>
        <v>15.674652308743566</v>
      </c>
      <c r="O621" s="6">
        <f t="shared" si="160"/>
        <v>19.609999999999985</v>
      </c>
      <c r="P621" s="6">
        <f t="shared" si="161"/>
        <v>31.349304617487132</v>
      </c>
      <c r="Q621" s="6">
        <f t="shared" si="162"/>
        <v>-0.29746884065174783</v>
      </c>
      <c r="R621" s="9">
        <f t="shared" si="163"/>
        <v>0.19872849098301207</v>
      </c>
      <c r="S621" s="9">
        <f t="shared" si="164"/>
        <v>6.2299999999999898</v>
      </c>
      <c r="T621">
        <f t="shared" si="165"/>
        <v>19.609999999999985</v>
      </c>
      <c r="U621" s="9">
        <f t="shared" si="166"/>
        <v>0.62553221640078172</v>
      </c>
      <c r="V621" s="9">
        <f t="shared" si="167"/>
        <v>2.1649603022499262</v>
      </c>
      <c r="W621" s="9">
        <f t="shared" si="168"/>
        <v>33.934999999999974</v>
      </c>
      <c r="X621">
        <f t="shared" si="169"/>
        <v>249.40499999999997</v>
      </c>
      <c r="Y621" s="9">
        <f t="shared" si="170"/>
        <v>15.911357718657527</v>
      </c>
      <c r="Z621" s="10">
        <f t="shared" si="171"/>
        <v>0.39762419443489599</v>
      </c>
      <c r="AA621">
        <f t="shared" si="172"/>
        <v>13.379999999999995</v>
      </c>
    </row>
    <row r="622" spans="1:27">
      <c r="A622" s="1">
        <f t="shared" si="155"/>
        <v>7006006</v>
      </c>
      <c r="B622" s="1">
        <v>6</v>
      </c>
      <c r="C622" s="1">
        <v>6</v>
      </c>
      <c r="D622" s="2">
        <v>7</v>
      </c>
      <c r="E622" s="5">
        <v>4.24</v>
      </c>
      <c r="F622" s="5">
        <v>14.54</v>
      </c>
      <c r="G622" s="5">
        <v>18.47</v>
      </c>
      <c r="H622" s="5">
        <v>4.93</v>
      </c>
      <c r="I622" s="5">
        <v>-27.92</v>
      </c>
      <c r="J622" s="5">
        <v>27.92</v>
      </c>
      <c r="K622" s="6">
        <f t="shared" si="156"/>
        <v>4.585</v>
      </c>
      <c r="L622" s="6">
        <f t="shared" si="157"/>
        <v>-0.6899999999999995</v>
      </c>
      <c r="M622" s="6">
        <f t="shared" si="158"/>
        <v>-6.6900000000000013</v>
      </c>
      <c r="N622" s="5">
        <f t="shared" si="159"/>
        <v>16.738184638723521</v>
      </c>
      <c r="O622" s="6">
        <f t="shared" si="160"/>
        <v>42.46</v>
      </c>
      <c r="P622" s="6">
        <f t="shared" si="161"/>
        <v>33.476369277447041</v>
      </c>
      <c r="Q622" s="6">
        <f t="shared" si="162"/>
        <v>-0.39118255703543786</v>
      </c>
      <c r="R622" s="9">
        <f t="shared" si="163"/>
        <v>1.288968933350549</v>
      </c>
      <c r="S622" s="9">
        <f t="shared" si="164"/>
        <v>43.15</v>
      </c>
      <c r="T622">
        <f t="shared" si="165"/>
        <v>42.46</v>
      </c>
      <c r="U622" s="9">
        <f t="shared" si="166"/>
        <v>1.2683573791440164</v>
      </c>
      <c r="V622" s="9">
        <f t="shared" si="167"/>
        <v>0.67360948892363581</v>
      </c>
      <c r="W622" s="9">
        <f t="shared" si="168"/>
        <v>11.275000000000002</v>
      </c>
      <c r="X622">
        <f t="shared" si="169"/>
        <v>6.6900000000000013</v>
      </c>
      <c r="Y622" s="9">
        <f t="shared" si="170"/>
        <v>0.39968492070058742</v>
      </c>
      <c r="Z622" s="10">
        <f t="shared" si="171"/>
        <v>0.3978341362930034</v>
      </c>
      <c r="AA622">
        <f t="shared" si="172"/>
        <v>0.6899999999999995</v>
      </c>
    </row>
    <row r="623" spans="1:27">
      <c r="A623" s="1">
        <f t="shared" si="155"/>
        <v>9007003</v>
      </c>
      <c r="B623" s="1">
        <v>3</v>
      </c>
      <c r="C623" s="1">
        <v>7</v>
      </c>
      <c r="D623" s="2">
        <v>9</v>
      </c>
      <c r="E623" s="5">
        <v>1104.9000000000001</v>
      </c>
      <c r="F623" s="5">
        <v>1029.47</v>
      </c>
      <c r="G623" s="5">
        <v>40.78</v>
      </c>
      <c r="H623" s="5">
        <v>1111.6300000000001</v>
      </c>
      <c r="I623" s="5">
        <v>1071.25</v>
      </c>
      <c r="J623" s="5">
        <v>53.02</v>
      </c>
      <c r="K623" s="6">
        <f t="shared" si="156"/>
        <v>1108.2650000000001</v>
      </c>
      <c r="L623" s="6">
        <f t="shared" si="157"/>
        <v>-6.7300000000000182</v>
      </c>
      <c r="M623" s="6">
        <f t="shared" si="158"/>
        <v>1050.3600000000001</v>
      </c>
      <c r="N623" s="5">
        <f t="shared" si="159"/>
        <v>33.444464414907294</v>
      </c>
      <c r="O623" s="6">
        <f t="shared" si="160"/>
        <v>-41.779999999999973</v>
      </c>
      <c r="P623" s="6">
        <f t="shared" si="161"/>
        <v>66.888928829814589</v>
      </c>
      <c r="Q623" s="6">
        <f t="shared" si="162"/>
        <v>-0.25661129827107348</v>
      </c>
      <c r="R623" s="9">
        <f t="shared" si="163"/>
        <v>0.52400300936463828</v>
      </c>
      <c r="S623" s="9">
        <f t="shared" si="164"/>
        <v>35.049999999999955</v>
      </c>
      <c r="T623">
        <f t="shared" si="165"/>
        <v>41.779999999999973</v>
      </c>
      <c r="U623" s="9">
        <f t="shared" si="166"/>
        <v>0.62461756722552353</v>
      </c>
      <c r="V623" s="9">
        <f t="shared" si="167"/>
        <v>1.7313777036952582</v>
      </c>
      <c r="W623" s="9">
        <f t="shared" si="168"/>
        <v>57.904999999999973</v>
      </c>
      <c r="X623">
        <f t="shared" si="169"/>
        <v>1050.3600000000001</v>
      </c>
      <c r="Y623" s="9">
        <f t="shared" si="170"/>
        <v>31.406094203494561</v>
      </c>
      <c r="Z623" s="10">
        <f t="shared" si="171"/>
        <v>0.3982624762640839</v>
      </c>
      <c r="AA623">
        <f t="shared" si="172"/>
        <v>6.7300000000000182</v>
      </c>
    </row>
    <row r="624" spans="1:27">
      <c r="A624" s="1">
        <f t="shared" si="155"/>
        <v>6007006</v>
      </c>
      <c r="B624" s="1">
        <v>6</v>
      </c>
      <c r="C624" s="1">
        <v>7</v>
      </c>
      <c r="D624" s="2">
        <v>6</v>
      </c>
      <c r="E624" s="5">
        <v>9.59</v>
      </c>
      <c r="F624" s="5">
        <v>-9.81</v>
      </c>
      <c r="G624" s="5">
        <v>12.22</v>
      </c>
      <c r="H624" s="5">
        <v>8.51</v>
      </c>
      <c r="I624" s="5">
        <v>-6.61</v>
      </c>
      <c r="J624" s="5">
        <v>21.94</v>
      </c>
      <c r="K624" s="6">
        <f t="shared" si="156"/>
        <v>9.0500000000000007</v>
      </c>
      <c r="L624" s="6">
        <f t="shared" si="157"/>
        <v>1.08</v>
      </c>
      <c r="M624" s="6">
        <f t="shared" si="158"/>
        <v>-8.2100000000000009</v>
      </c>
      <c r="N624" s="5">
        <f t="shared" si="159"/>
        <v>12.556790991332141</v>
      </c>
      <c r="O624" s="6">
        <f t="shared" si="160"/>
        <v>-3.2</v>
      </c>
      <c r="P624" s="6">
        <f t="shared" si="161"/>
        <v>25.113581982664282</v>
      </c>
      <c r="Q624" s="6">
        <f t="shared" si="162"/>
        <v>-0.5264617277530077</v>
      </c>
      <c r="R624" s="9">
        <f t="shared" si="163"/>
        <v>0.17042570840569268</v>
      </c>
      <c r="S624" s="9">
        <f t="shared" si="164"/>
        <v>4.28</v>
      </c>
      <c r="T624">
        <f t="shared" si="165"/>
        <v>3.2</v>
      </c>
      <c r="U624" s="9">
        <f t="shared" si="166"/>
        <v>0.12742109039677957</v>
      </c>
      <c r="V624" s="9">
        <f t="shared" si="167"/>
        <v>1.3745550126552597</v>
      </c>
      <c r="W624" s="9">
        <f t="shared" si="168"/>
        <v>17.260000000000002</v>
      </c>
      <c r="X624">
        <f t="shared" si="169"/>
        <v>8.2100000000000009</v>
      </c>
      <c r="Y624" s="9">
        <f t="shared" si="170"/>
        <v>0.65382947009847514</v>
      </c>
      <c r="Z624" s="10">
        <f t="shared" si="171"/>
        <v>0.3983076700240657</v>
      </c>
      <c r="AA624">
        <f t="shared" si="172"/>
        <v>1.08</v>
      </c>
    </row>
    <row r="625" spans="1:27">
      <c r="A625" s="1">
        <f t="shared" si="155"/>
        <v>12001001</v>
      </c>
      <c r="B625" s="1">
        <v>1</v>
      </c>
      <c r="C625" s="1">
        <v>1</v>
      </c>
      <c r="D625" s="2">
        <v>12</v>
      </c>
      <c r="E625" s="5">
        <v>376.27</v>
      </c>
      <c r="F625" s="5">
        <v>368.93</v>
      </c>
      <c r="G625" s="5">
        <v>47.6</v>
      </c>
      <c r="H625" s="5">
        <v>355.49</v>
      </c>
      <c r="I625" s="5">
        <v>363.39</v>
      </c>
      <c r="J625" s="5">
        <v>33.07</v>
      </c>
      <c r="K625" s="6">
        <f t="shared" si="156"/>
        <v>365.88</v>
      </c>
      <c r="L625" s="6">
        <f t="shared" si="157"/>
        <v>20.779999999999973</v>
      </c>
      <c r="M625" s="6">
        <f t="shared" si="158"/>
        <v>366.15999999999997</v>
      </c>
      <c r="N625" s="5">
        <f t="shared" si="159"/>
        <v>28.980100500170803</v>
      </c>
      <c r="O625" s="6">
        <f t="shared" si="160"/>
        <v>5.5400000000000205</v>
      </c>
      <c r="P625" s="6">
        <f t="shared" si="161"/>
        <v>57.960201000341605</v>
      </c>
      <c r="Q625" s="6">
        <f t="shared" si="162"/>
        <v>0.34891360617832157</v>
      </c>
      <c r="R625" s="9">
        <f t="shared" si="163"/>
        <v>0.26293904674192092</v>
      </c>
      <c r="S625" s="9">
        <f t="shared" si="164"/>
        <v>15.239999999999952</v>
      </c>
      <c r="T625">
        <f t="shared" si="165"/>
        <v>5.5400000000000205</v>
      </c>
      <c r="U625" s="9">
        <f t="shared" si="166"/>
        <v>9.5582829327444344E-2</v>
      </c>
      <c r="V625" s="9">
        <f t="shared" si="167"/>
        <v>9.6618022424843717E-3</v>
      </c>
      <c r="W625" s="9">
        <f t="shared" si="168"/>
        <v>0.27999999999997272</v>
      </c>
      <c r="X625">
        <f t="shared" si="169"/>
        <v>366.15999999999997</v>
      </c>
      <c r="Y625" s="9">
        <f t="shared" si="170"/>
        <v>12.634876818244363</v>
      </c>
      <c r="Z625" s="10">
        <f t="shared" si="171"/>
        <v>0.3987693568969411</v>
      </c>
      <c r="AA625">
        <f t="shared" si="172"/>
        <v>20.779999999999973</v>
      </c>
    </row>
    <row r="626" spans="1:27">
      <c r="A626" s="1">
        <f t="shared" si="155"/>
        <v>8001007</v>
      </c>
      <c r="B626" s="1">
        <v>7</v>
      </c>
      <c r="C626" s="1">
        <v>1</v>
      </c>
      <c r="D626" s="2">
        <v>8</v>
      </c>
      <c r="E626" s="5">
        <v>954.94</v>
      </c>
      <c r="F626" s="5">
        <v>1037.77</v>
      </c>
      <c r="G626" s="5">
        <v>44.47</v>
      </c>
      <c r="H626" s="5">
        <v>961.34</v>
      </c>
      <c r="I626" s="5">
        <v>1067.01</v>
      </c>
      <c r="J626" s="5">
        <v>44.62</v>
      </c>
      <c r="K626" s="6">
        <f t="shared" si="156"/>
        <v>958.1400000000001</v>
      </c>
      <c r="L626" s="6">
        <f t="shared" si="157"/>
        <v>-6.3999999999999773</v>
      </c>
      <c r="M626" s="6">
        <f t="shared" si="158"/>
        <v>1052.3899999999999</v>
      </c>
      <c r="N626" s="5">
        <f t="shared" si="159"/>
        <v>31.498116213513466</v>
      </c>
      <c r="O626" s="6">
        <f t="shared" si="160"/>
        <v>-29.240000000000009</v>
      </c>
      <c r="P626" s="6">
        <f t="shared" si="161"/>
        <v>62.996232427026932</v>
      </c>
      <c r="Q626" s="6">
        <f t="shared" si="162"/>
        <v>-3.3673717539358843E-3</v>
      </c>
      <c r="R626" s="9">
        <f t="shared" si="163"/>
        <v>0.36256136470474243</v>
      </c>
      <c r="S626" s="9">
        <f t="shared" si="164"/>
        <v>22.840000000000032</v>
      </c>
      <c r="T626">
        <f t="shared" si="165"/>
        <v>29.240000000000009</v>
      </c>
      <c r="U626" s="9">
        <f t="shared" si="166"/>
        <v>0.46415474185493244</v>
      </c>
      <c r="V626" s="9">
        <f t="shared" si="167"/>
        <v>2.9922424363766935</v>
      </c>
      <c r="W626" s="9">
        <f t="shared" si="168"/>
        <v>94.249999999999773</v>
      </c>
      <c r="X626">
        <f t="shared" si="169"/>
        <v>1052.3899999999999</v>
      </c>
      <c r="Y626" s="9">
        <f t="shared" si="170"/>
        <v>33.411204430965263</v>
      </c>
      <c r="Z626" s="10">
        <f t="shared" si="171"/>
        <v>0.39884959571246903</v>
      </c>
      <c r="AA626">
        <f t="shared" si="172"/>
        <v>6.3999999999999773</v>
      </c>
    </row>
    <row r="627" spans="1:27">
      <c r="A627" s="1">
        <f t="shared" si="155"/>
        <v>6002008</v>
      </c>
      <c r="B627" s="1">
        <v>8</v>
      </c>
      <c r="C627" s="1">
        <v>2</v>
      </c>
      <c r="D627" s="2">
        <v>6</v>
      </c>
      <c r="E627" s="5">
        <v>9.61</v>
      </c>
      <c r="F627" s="5">
        <v>32.22</v>
      </c>
      <c r="G627" s="5">
        <v>15.8</v>
      </c>
      <c r="H627" s="5">
        <v>8.9700000000000006</v>
      </c>
      <c r="I627" s="5">
        <v>8.6999999999999993</v>
      </c>
      <c r="J627" s="5">
        <v>16.37</v>
      </c>
      <c r="K627" s="6">
        <f t="shared" si="156"/>
        <v>9.2899999999999991</v>
      </c>
      <c r="L627" s="6">
        <f t="shared" si="157"/>
        <v>0.63999999999999879</v>
      </c>
      <c r="M627" s="6">
        <f t="shared" si="158"/>
        <v>20.46</v>
      </c>
      <c r="N627" s="5">
        <f t="shared" si="159"/>
        <v>11.375597786490168</v>
      </c>
      <c r="O627" s="6">
        <f t="shared" si="160"/>
        <v>23.52</v>
      </c>
      <c r="P627" s="6">
        <f t="shared" si="161"/>
        <v>22.751195572980336</v>
      </c>
      <c r="Q627" s="6">
        <f t="shared" si="162"/>
        <v>-3.5425620763155218E-2</v>
      </c>
      <c r="R627" s="9">
        <f t="shared" si="163"/>
        <v>1.0056614355323215</v>
      </c>
      <c r="S627" s="9">
        <f t="shared" si="164"/>
        <v>22.880000000000003</v>
      </c>
      <c r="T627">
        <f t="shared" si="165"/>
        <v>23.52</v>
      </c>
      <c r="U627" s="9">
        <f t="shared" si="166"/>
        <v>1.0337918253374212</v>
      </c>
      <c r="V627" s="9">
        <f t="shared" si="167"/>
        <v>0.98192641913426848</v>
      </c>
      <c r="W627" s="9">
        <f t="shared" si="168"/>
        <v>11.170000000000002</v>
      </c>
      <c r="X627">
        <f t="shared" si="169"/>
        <v>20.46</v>
      </c>
      <c r="Y627" s="9">
        <f t="shared" si="170"/>
        <v>1.7985867981635748</v>
      </c>
      <c r="Z627" s="10">
        <f t="shared" si="171"/>
        <v>0.39898370894060325</v>
      </c>
      <c r="AA627">
        <f t="shared" si="172"/>
        <v>0.63999999999999879</v>
      </c>
    </row>
    <row r="628" spans="1:27">
      <c r="A628" s="1">
        <f t="shared" si="155"/>
        <v>4011002</v>
      </c>
      <c r="B628" s="1">
        <v>2</v>
      </c>
      <c r="C628" s="1">
        <v>11</v>
      </c>
      <c r="D628" s="2">
        <v>4</v>
      </c>
      <c r="E628" s="5">
        <v>2900.1</v>
      </c>
      <c r="F628" s="5">
        <v>2865.74</v>
      </c>
      <c r="G628" s="5">
        <v>71.760000000000005</v>
      </c>
      <c r="H628" s="5">
        <v>2916.41</v>
      </c>
      <c r="I628" s="5">
        <v>2830.81</v>
      </c>
      <c r="J628" s="5">
        <v>79.709999999999994</v>
      </c>
      <c r="K628" s="6">
        <f t="shared" si="156"/>
        <v>2908.2550000000001</v>
      </c>
      <c r="L628" s="6">
        <f t="shared" si="157"/>
        <v>-16.309999999999945</v>
      </c>
      <c r="M628" s="6">
        <f t="shared" si="158"/>
        <v>2848.2749999999996</v>
      </c>
      <c r="N628" s="5">
        <f t="shared" si="159"/>
        <v>53.626443337219371</v>
      </c>
      <c r="O628" s="6">
        <f t="shared" si="160"/>
        <v>34.929999999999836</v>
      </c>
      <c r="P628" s="6">
        <f t="shared" si="161"/>
        <v>107.25288667443874</v>
      </c>
      <c r="Q628" s="6">
        <f t="shared" si="162"/>
        <v>-0.10468290699085438</v>
      </c>
      <c r="R628" s="9">
        <f t="shared" si="163"/>
        <v>0.47774937895645148</v>
      </c>
      <c r="S628" s="9">
        <f t="shared" si="164"/>
        <v>51.239999999999782</v>
      </c>
      <c r="T628">
        <f t="shared" si="165"/>
        <v>34.929999999999836</v>
      </c>
      <c r="U628" s="9">
        <f t="shared" si="166"/>
        <v>0.32567887991703443</v>
      </c>
      <c r="V628" s="9">
        <f t="shared" si="167"/>
        <v>1.1184780542470065</v>
      </c>
      <c r="W628" s="9">
        <f t="shared" si="168"/>
        <v>59.980000000000473</v>
      </c>
      <c r="X628">
        <f t="shared" si="169"/>
        <v>2848.2749999999996</v>
      </c>
      <c r="Y628" s="9">
        <f t="shared" si="170"/>
        <v>53.113255751256538</v>
      </c>
      <c r="Z628" s="10">
        <f t="shared" si="171"/>
        <v>0.39906014584270377</v>
      </c>
      <c r="AA628">
        <f t="shared" si="172"/>
        <v>16.309999999999945</v>
      </c>
    </row>
    <row r="629" spans="1:27">
      <c r="A629" s="1">
        <f t="shared" si="155"/>
        <v>7004007</v>
      </c>
      <c r="B629" s="1">
        <v>7</v>
      </c>
      <c r="C629" s="1">
        <v>4</v>
      </c>
      <c r="D629" s="2">
        <v>7</v>
      </c>
      <c r="E629" s="5">
        <v>2243.61</v>
      </c>
      <c r="F629" s="5">
        <v>2383.09</v>
      </c>
      <c r="G629" s="5">
        <v>61.84</v>
      </c>
      <c r="H629" s="5">
        <v>2215.4299999999998</v>
      </c>
      <c r="I629" s="5">
        <v>2187.37</v>
      </c>
      <c r="J629" s="5">
        <v>99.8</v>
      </c>
      <c r="K629" s="6">
        <f t="shared" si="156"/>
        <v>2229.52</v>
      </c>
      <c r="L629" s="6">
        <f t="shared" si="157"/>
        <v>28.180000000000291</v>
      </c>
      <c r="M629" s="6">
        <f t="shared" si="158"/>
        <v>2285.23</v>
      </c>
      <c r="N629" s="5">
        <f t="shared" si="159"/>
        <v>58.703120871040575</v>
      </c>
      <c r="O629" s="6">
        <f t="shared" si="160"/>
        <v>195.72000000000025</v>
      </c>
      <c r="P629" s="6">
        <f t="shared" si="161"/>
        <v>117.40624174208115</v>
      </c>
      <c r="Q629" s="6">
        <f t="shared" si="162"/>
        <v>-0.44513595308538756</v>
      </c>
      <c r="R629" s="9">
        <f t="shared" si="163"/>
        <v>1.4270110133331158</v>
      </c>
      <c r="S629" s="9">
        <f t="shared" si="164"/>
        <v>167.53999999999996</v>
      </c>
      <c r="T629">
        <f t="shared" si="165"/>
        <v>195.72000000000025</v>
      </c>
      <c r="U629" s="9">
        <f t="shared" si="166"/>
        <v>1.6670323238006317</v>
      </c>
      <c r="V629" s="9">
        <f t="shared" si="167"/>
        <v>0.94901257673138284</v>
      </c>
      <c r="W629" s="9">
        <f t="shared" si="168"/>
        <v>55.710000000000036</v>
      </c>
      <c r="X629">
        <f t="shared" si="169"/>
        <v>2285.23</v>
      </c>
      <c r="Y629" s="9">
        <f t="shared" si="170"/>
        <v>38.928594699764076</v>
      </c>
      <c r="Z629" s="10">
        <f t="shared" si="171"/>
        <v>0.39939454177542283</v>
      </c>
      <c r="AA629">
        <f t="shared" si="172"/>
        <v>28.180000000000291</v>
      </c>
    </row>
    <row r="630" spans="1:27">
      <c r="A630" s="1">
        <f t="shared" ref="A630:A693" si="173">1000000*D630+1000*C630+ABS(B630)</f>
        <v>7009003</v>
      </c>
      <c r="B630" s="1">
        <v>3</v>
      </c>
      <c r="C630" s="1">
        <v>9</v>
      </c>
      <c r="D630" s="2">
        <v>7</v>
      </c>
      <c r="E630" s="5">
        <v>4995.87</v>
      </c>
      <c r="F630" s="5">
        <v>5172.5200000000004</v>
      </c>
      <c r="G630" s="5">
        <v>101.07</v>
      </c>
      <c r="H630" s="5">
        <v>5019.55</v>
      </c>
      <c r="I630" s="5">
        <v>5192.17</v>
      </c>
      <c r="J630" s="5">
        <v>163.69</v>
      </c>
      <c r="K630" s="6">
        <f t="shared" ref="K630:K693" si="174" xml:space="preserve"> 0.5*(E630+H630)</f>
        <v>5007.71</v>
      </c>
      <c r="L630" s="6">
        <f t="shared" ref="L630:L693" si="175">E630-H630</f>
        <v>-23.680000000000291</v>
      </c>
      <c r="M630" s="6">
        <f t="shared" ref="M630:M693" si="176">0.5*(F630+I630)</f>
        <v>5182.3450000000003</v>
      </c>
      <c r="N630" s="5">
        <f t="shared" ref="N630:N693" si="177">0.5*P630</f>
        <v>96.189345823744958</v>
      </c>
      <c r="O630" s="6">
        <f t="shared" ref="O630:O693" si="178">F630-I630</f>
        <v>-19.649999999999636</v>
      </c>
      <c r="P630" s="6">
        <f t="shared" ref="P630:P693" si="179">SQRT(G630*G630+J630*J630)</f>
        <v>192.37869164748992</v>
      </c>
      <c r="Q630" s="6">
        <f t="shared" ref="Q630:Q693" si="180">(G630*G630-J630*J630)/(G630*G630+J630*J630)</f>
        <v>-0.44797265225599403</v>
      </c>
      <c r="R630" s="9">
        <f t="shared" ref="R630:R693" si="181">ABS(O630-L630)/P630</f>
        <v>2.0948265972122994E-2</v>
      </c>
      <c r="S630" s="9">
        <f t="shared" ref="S630:S693" si="182">ABS(O630-L630)</f>
        <v>4.0300000000006548</v>
      </c>
      <c r="T630">
        <f t="shared" ref="T630:T693" si="183">ABS(O630)</f>
        <v>19.649999999999636</v>
      </c>
      <c r="U630" s="9">
        <f t="shared" ref="U630:U693" si="184">ABS(O630)/P630</f>
        <v>0.10214228941740504</v>
      </c>
      <c r="V630" s="9">
        <f t="shared" ref="V630:V693" si="185">ABS(M630-K630)/N630</f>
        <v>1.8155337111866545</v>
      </c>
      <c r="W630" s="9">
        <f t="shared" ref="W630:W693" si="186">ABS(M630-K630)</f>
        <v>174.63500000000022</v>
      </c>
      <c r="X630">
        <f t="shared" ref="X630:X693" si="187">ABS(M630)</f>
        <v>5182.3450000000003</v>
      </c>
      <c r="Y630" s="9">
        <f t="shared" ref="Y630:Y693" si="188">ABS(M630)/N630</f>
        <v>53.876496982274986</v>
      </c>
      <c r="Z630" s="10">
        <f t="shared" ref="Z630:Z693" si="189">SQRT(0.001808*B630*B630+0.001113*C630*C630+0.001084*D630*D630)</f>
        <v>0.39942583792238578</v>
      </c>
      <c r="AA630">
        <f t="shared" si="172"/>
        <v>23.680000000000291</v>
      </c>
    </row>
    <row r="631" spans="1:27">
      <c r="A631" s="1">
        <f t="shared" si="173"/>
        <v>2009006</v>
      </c>
      <c r="B631" s="1">
        <v>6</v>
      </c>
      <c r="C631" s="1">
        <v>9</v>
      </c>
      <c r="D631" s="2">
        <v>2</v>
      </c>
      <c r="E631" s="5">
        <v>255.74</v>
      </c>
      <c r="F631" s="5">
        <v>257.44</v>
      </c>
      <c r="G631" s="5">
        <v>18.28</v>
      </c>
      <c r="H631" s="5">
        <v>258.68</v>
      </c>
      <c r="I631" s="5">
        <v>289.87</v>
      </c>
      <c r="J631" s="5">
        <v>90.84</v>
      </c>
      <c r="K631" s="6">
        <f t="shared" si="174"/>
        <v>257.21000000000004</v>
      </c>
      <c r="L631" s="6">
        <f t="shared" si="175"/>
        <v>-2.9399999999999977</v>
      </c>
      <c r="M631" s="6">
        <f t="shared" si="176"/>
        <v>273.65499999999997</v>
      </c>
      <c r="N631" s="5">
        <f t="shared" si="177"/>
        <v>46.330508307161921</v>
      </c>
      <c r="O631" s="6">
        <f t="shared" si="178"/>
        <v>-32.430000000000007</v>
      </c>
      <c r="P631" s="6">
        <f t="shared" si="179"/>
        <v>92.661016614323842</v>
      </c>
      <c r="Q631" s="6">
        <f t="shared" si="180"/>
        <v>-0.92216261141309908</v>
      </c>
      <c r="R631" s="9">
        <f t="shared" si="181"/>
        <v>0.31825681475894091</v>
      </c>
      <c r="S631" s="9">
        <f t="shared" si="182"/>
        <v>29.490000000000009</v>
      </c>
      <c r="T631">
        <f t="shared" si="183"/>
        <v>32.430000000000007</v>
      </c>
      <c r="U631" s="9">
        <f t="shared" si="184"/>
        <v>0.34998536801059521</v>
      </c>
      <c r="V631" s="9">
        <f t="shared" si="185"/>
        <v>0.35494969947173693</v>
      </c>
      <c r="W631" s="9">
        <f t="shared" si="186"/>
        <v>16.444999999999936</v>
      </c>
      <c r="X631">
        <f t="shared" si="187"/>
        <v>273.65499999999997</v>
      </c>
      <c r="Y631" s="9">
        <f t="shared" si="188"/>
        <v>5.9065831565180016</v>
      </c>
      <c r="Z631" s="10">
        <f t="shared" si="189"/>
        <v>0.3994709000665756</v>
      </c>
      <c r="AA631">
        <f t="shared" ref="AA631:AA694" si="190">ABS(L631)</f>
        <v>2.9399999999999977</v>
      </c>
    </row>
    <row r="632" spans="1:27">
      <c r="A632" s="1">
        <f t="shared" si="173"/>
        <v>2006008</v>
      </c>
      <c r="B632" s="1">
        <v>8</v>
      </c>
      <c r="C632" s="1">
        <v>6</v>
      </c>
      <c r="D632" s="2">
        <v>2</v>
      </c>
      <c r="E632" s="5">
        <v>110.66</v>
      </c>
      <c r="F632" s="5">
        <v>84.81</v>
      </c>
      <c r="G632" s="5">
        <v>18.489999999999998</v>
      </c>
      <c r="H632" s="5">
        <v>107.93</v>
      </c>
      <c r="I632" s="5">
        <v>67.95</v>
      </c>
      <c r="J632" s="5">
        <v>12.08</v>
      </c>
      <c r="K632" s="6">
        <f t="shared" si="174"/>
        <v>109.295</v>
      </c>
      <c r="L632" s="6">
        <f t="shared" si="175"/>
        <v>2.7299999999999898</v>
      </c>
      <c r="M632" s="6">
        <f t="shared" si="176"/>
        <v>76.38</v>
      </c>
      <c r="N632" s="5">
        <f t="shared" si="177"/>
        <v>11.043170966710603</v>
      </c>
      <c r="O632" s="6">
        <f t="shared" si="178"/>
        <v>16.86</v>
      </c>
      <c r="P632" s="6">
        <f t="shared" si="179"/>
        <v>22.086341933421206</v>
      </c>
      <c r="Q632" s="6">
        <f t="shared" si="180"/>
        <v>0.40170374933503344</v>
      </c>
      <c r="R632" s="9">
        <f t="shared" si="181"/>
        <v>0.63976189640614023</v>
      </c>
      <c r="S632" s="9">
        <f t="shared" si="182"/>
        <v>14.13000000000001</v>
      </c>
      <c r="T632">
        <f t="shared" si="183"/>
        <v>16.86</v>
      </c>
      <c r="U632" s="9">
        <f t="shared" si="184"/>
        <v>0.76336769804724114</v>
      </c>
      <c r="V632" s="9">
        <f t="shared" si="185"/>
        <v>2.9805750630160079</v>
      </c>
      <c r="W632" s="9">
        <f t="shared" si="186"/>
        <v>32.915000000000006</v>
      </c>
      <c r="X632">
        <f t="shared" si="187"/>
        <v>76.38</v>
      </c>
      <c r="Y632" s="9">
        <f t="shared" si="188"/>
        <v>6.9164916698515153</v>
      </c>
      <c r="Z632" s="10">
        <f t="shared" si="189"/>
        <v>0.40014497372827262</v>
      </c>
      <c r="AA632">
        <f t="shared" si="190"/>
        <v>2.7299999999999898</v>
      </c>
    </row>
    <row r="633" spans="1:27">
      <c r="A633" s="1">
        <f t="shared" si="173"/>
        <v>4007007</v>
      </c>
      <c r="B633" s="1">
        <v>7</v>
      </c>
      <c r="C633" s="1">
        <v>7</v>
      </c>
      <c r="D633" s="2">
        <v>4</v>
      </c>
      <c r="E633" s="5">
        <v>432.85</v>
      </c>
      <c r="F633" s="5">
        <v>444.27</v>
      </c>
      <c r="G633" s="5">
        <v>18.28</v>
      </c>
      <c r="H633" s="5">
        <v>422.83</v>
      </c>
      <c r="I633" s="5">
        <v>488.14</v>
      </c>
      <c r="J633" s="5">
        <v>50.32</v>
      </c>
      <c r="K633" s="6">
        <f t="shared" si="174"/>
        <v>427.84000000000003</v>
      </c>
      <c r="L633" s="6">
        <f t="shared" si="175"/>
        <v>10.020000000000039</v>
      </c>
      <c r="M633" s="6">
        <f t="shared" si="176"/>
        <v>466.20499999999998</v>
      </c>
      <c r="N633" s="5">
        <f t="shared" si="177"/>
        <v>26.768735494976223</v>
      </c>
      <c r="O633" s="6">
        <f t="shared" si="178"/>
        <v>-43.870000000000005</v>
      </c>
      <c r="P633" s="6">
        <f t="shared" si="179"/>
        <v>53.537470989952446</v>
      </c>
      <c r="Q633" s="6">
        <f t="shared" si="180"/>
        <v>-0.76683322048014624</v>
      </c>
      <c r="R633" s="9">
        <f t="shared" si="181"/>
        <v>1.0065847154064067</v>
      </c>
      <c r="S633" s="9">
        <f t="shared" si="182"/>
        <v>53.890000000000043</v>
      </c>
      <c r="T633">
        <f t="shared" si="183"/>
        <v>43.870000000000005</v>
      </c>
      <c r="U633" s="9">
        <f t="shared" si="184"/>
        <v>0.81942608025383257</v>
      </c>
      <c r="V633" s="9">
        <f t="shared" si="185"/>
        <v>1.4332018039178593</v>
      </c>
      <c r="W633" s="9">
        <f t="shared" si="186"/>
        <v>38.364999999999952</v>
      </c>
      <c r="X633">
        <f t="shared" si="187"/>
        <v>466.20499999999998</v>
      </c>
      <c r="Y633" s="9">
        <f t="shared" si="188"/>
        <v>17.416026247765579</v>
      </c>
      <c r="Z633" s="10">
        <f t="shared" si="189"/>
        <v>0.40059081367400329</v>
      </c>
      <c r="AA633">
        <f t="shared" si="190"/>
        <v>10.020000000000039</v>
      </c>
    </row>
    <row r="634" spans="1:27">
      <c r="A634" s="1">
        <f t="shared" si="173"/>
        <v>5004008</v>
      </c>
      <c r="B634" s="1">
        <v>8</v>
      </c>
      <c r="C634" s="1">
        <v>4</v>
      </c>
      <c r="D634" s="2">
        <v>5</v>
      </c>
      <c r="E634" s="5">
        <v>106.12</v>
      </c>
      <c r="F634" s="5">
        <v>87.02</v>
      </c>
      <c r="G634" s="5">
        <v>17.350000000000001</v>
      </c>
      <c r="H634" s="5">
        <v>108.75</v>
      </c>
      <c r="I634" s="5">
        <v>107.04</v>
      </c>
      <c r="J634" s="5">
        <v>24</v>
      </c>
      <c r="K634" s="6">
        <f t="shared" si="174"/>
        <v>107.435</v>
      </c>
      <c r="L634" s="6">
        <f t="shared" si="175"/>
        <v>-2.6299999999999955</v>
      </c>
      <c r="M634" s="6">
        <f t="shared" si="176"/>
        <v>97.03</v>
      </c>
      <c r="N634" s="5">
        <f t="shared" si="177"/>
        <v>14.807282836496372</v>
      </c>
      <c r="O634" s="6">
        <f t="shared" si="178"/>
        <v>-20.02000000000001</v>
      </c>
      <c r="P634" s="6">
        <f t="shared" si="179"/>
        <v>29.614565672992743</v>
      </c>
      <c r="Q634" s="6">
        <f t="shared" si="180"/>
        <v>-0.31353528558275295</v>
      </c>
      <c r="R634" s="9">
        <f t="shared" si="181"/>
        <v>0.5872110431070402</v>
      </c>
      <c r="S634" s="9">
        <f t="shared" si="182"/>
        <v>17.390000000000015</v>
      </c>
      <c r="T634">
        <f t="shared" si="183"/>
        <v>20.02000000000001</v>
      </c>
      <c r="U634" s="9">
        <f t="shared" si="184"/>
        <v>0.67601869367469469</v>
      </c>
      <c r="V634" s="9">
        <f t="shared" si="185"/>
        <v>0.70269475601250708</v>
      </c>
      <c r="W634" s="9">
        <f t="shared" si="186"/>
        <v>10.405000000000001</v>
      </c>
      <c r="X634">
        <f t="shared" si="187"/>
        <v>97.03</v>
      </c>
      <c r="Y634" s="9">
        <f t="shared" si="188"/>
        <v>6.5528565281973616</v>
      </c>
      <c r="Z634" s="10">
        <f t="shared" si="189"/>
        <v>0.40077425066987521</v>
      </c>
      <c r="AA634">
        <f t="shared" si="190"/>
        <v>2.6299999999999955</v>
      </c>
    </row>
    <row r="635" spans="1:27">
      <c r="A635" s="1">
        <f t="shared" si="173"/>
        <v>3002009</v>
      </c>
      <c r="B635" s="1">
        <v>9</v>
      </c>
      <c r="C635" s="1">
        <v>2</v>
      </c>
      <c r="D635" s="2">
        <v>3</v>
      </c>
      <c r="E635" s="5">
        <v>998.12</v>
      </c>
      <c r="F635" s="5">
        <v>1023.61</v>
      </c>
      <c r="G635" s="5">
        <v>31.16</v>
      </c>
      <c r="H635" s="5">
        <v>1022.2</v>
      </c>
      <c r="I635" s="5">
        <v>1102</v>
      </c>
      <c r="J635" s="5">
        <v>50.32</v>
      </c>
      <c r="K635" s="6">
        <f t="shared" si="174"/>
        <v>1010.1600000000001</v>
      </c>
      <c r="L635" s="6">
        <f t="shared" si="175"/>
        <v>-24.080000000000041</v>
      </c>
      <c r="M635" s="6">
        <f t="shared" si="176"/>
        <v>1062.8050000000001</v>
      </c>
      <c r="N635" s="5">
        <f t="shared" si="177"/>
        <v>29.593276263367663</v>
      </c>
      <c r="O635" s="6">
        <f t="shared" si="178"/>
        <v>-78.389999999999986</v>
      </c>
      <c r="P635" s="6">
        <f t="shared" si="179"/>
        <v>59.186552526735326</v>
      </c>
      <c r="Q635" s="6">
        <f t="shared" si="180"/>
        <v>-0.44565669668243202</v>
      </c>
      <c r="R635" s="9">
        <f t="shared" si="181"/>
        <v>0.91760708609387953</v>
      </c>
      <c r="S635" s="9">
        <f t="shared" si="182"/>
        <v>54.309999999999945</v>
      </c>
      <c r="T635">
        <f t="shared" si="183"/>
        <v>78.389999999999986</v>
      </c>
      <c r="U635" s="9">
        <f t="shared" si="184"/>
        <v>1.3244562599686849</v>
      </c>
      <c r="V635" s="9">
        <f t="shared" si="185"/>
        <v>1.7789513919135451</v>
      </c>
      <c r="W635" s="9">
        <f t="shared" si="186"/>
        <v>52.644999999999982</v>
      </c>
      <c r="X635">
        <f t="shared" si="187"/>
        <v>1062.8050000000001</v>
      </c>
      <c r="Y635" s="9">
        <f t="shared" si="188"/>
        <v>35.913732245848159</v>
      </c>
      <c r="Z635" s="10">
        <f t="shared" si="189"/>
        <v>0.40081916121862238</v>
      </c>
      <c r="AA635">
        <f t="shared" si="190"/>
        <v>24.080000000000041</v>
      </c>
    </row>
    <row r="636" spans="1:27">
      <c r="A636" s="1">
        <f t="shared" si="173"/>
        <v>3011003</v>
      </c>
      <c r="B636" s="1">
        <v>3</v>
      </c>
      <c r="C636" s="1">
        <v>11</v>
      </c>
      <c r="D636" s="2">
        <v>3</v>
      </c>
      <c r="E636" s="5">
        <v>320.54000000000002</v>
      </c>
      <c r="F636" s="5">
        <v>283.97000000000003</v>
      </c>
      <c r="G636" s="5">
        <v>22.77</v>
      </c>
      <c r="H636" s="5">
        <v>325.20999999999998</v>
      </c>
      <c r="I636" s="5">
        <v>379.41</v>
      </c>
      <c r="J636" s="5">
        <v>35.15</v>
      </c>
      <c r="K636" s="6">
        <f t="shared" si="174"/>
        <v>322.875</v>
      </c>
      <c r="L636" s="6">
        <f t="shared" si="175"/>
        <v>-4.6699999999999591</v>
      </c>
      <c r="M636" s="6">
        <f t="shared" si="176"/>
        <v>331.69000000000005</v>
      </c>
      <c r="N636" s="5">
        <f t="shared" si="177"/>
        <v>20.940364132459585</v>
      </c>
      <c r="O636" s="6">
        <f t="shared" si="178"/>
        <v>-95.44</v>
      </c>
      <c r="P636" s="6">
        <f t="shared" si="179"/>
        <v>41.880728264919171</v>
      </c>
      <c r="Q636" s="6">
        <f t="shared" si="180"/>
        <v>-0.40880928193996396</v>
      </c>
      <c r="R636" s="9">
        <f t="shared" si="181"/>
        <v>2.1673453103735141</v>
      </c>
      <c r="S636" s="9">
        <f t="shared" si="182"/>
        <v>90.770000000000039</v>
      </c>
      <c r="T636">
        <f t="shared" si="183"/>
        <v>95.44</v>
      </c>
      <c r="U636" s="9">
        <f t="shared" si="184"/>
        <v>2.2788524448832002</v>
      </c>
      <c r="V636" s="9">
        <f t="shared" si="185"/>
        <v>0.42095734077211933</v>
      </c>
      <c r="W636" s="9">
        <f t="shared" si="186"/>
        <v>8.8150000000000546</v>
      </c>
      <c r="X636">
        <f t="shared" si="187"/>
        <v>331.69000000000005</v>
      </c>
      <c r="Y636" s="9">
        <f t="shared" si="188"/>
        <v>15.839743659750813</v>
      </c>
      <c r="Z636" s="10">
        <f t="shared" si="189"/>
        <v>0.40087529232917313</v>
      </c>
      <c r="AA636">
        <f t="shared" si="190"/>
        <v>4.6699999999999591</v>
      </c>
    </row>
    <row r="637" spans="1:27">
      <c r="A637" s="1">
        <f t="shared" si="173"/>
        <v>11005001</v>
      </c>
      <c r="B637" s="1">
        <v>1</v>
      </c>
      <c r="C637" s="1">
        <v>5</v>
      </c>
      <c r="D637" s="2">
        <v>11</v>
      </c>
      <c r="E637" s="5">
        <v>429.64</v>
      </c>
      <c r="F637" s="5">
        <v>419.48</v>
      </c>
      <c r="G637" s="5">
        <v>41.72</v>
      </c>
      <c r="H637" s="5">
        <v>434.09</v>
      </c>
      <c r="I637" s="5">
        <v>400.04</v>
      </c>
      <c r="J637" s="5">
        <v>32.299999999999997</v>
      </c>
      <c r="K637" s="6">
        <f t="shared" si="174"/>
        <v>431.86500000000001</v>
      </c>
      <c r="L637" s="6">
        <f t="shared" si="175"/>
        <v>-4.4499999999999886</v>
      </c>
      <c r="M637" s="6">
        <f t="shared" si="176"/>
        <v>409.76</v>
      </c>
      <c r="N637" s="5">
        <f t="shared" si="177"/>
        <v>26.381093608870728</v>
      </c>
      <c r="O637" s="6">
        <f t="shared" si="178"/>
        <v>19.439999999999998</v>
      </c>
      <c r="P637" s="6">
        <f t="shared" si="179"/>
        <v>52.762187217741456</v>
      </c>
      <c r="Q637" s="6">
        <f t="shared" si="180"/>
        <v>0.25046924250616526</v>
      </c>
      <c r="R637" s="9">
        <f t="shared" si="181"/>
        <v>0.45278638471543303</v>
      </c>
      <c r="S637" s="9">
        <f t="shared" si="182"/>
        <v>23.889999999999986</v>
      </c>
      <c r="T637">
        <f t="shared" si="183"/>
        <v>19.439999999999998</v>
      </c>
      <c r="U637" s="9">
        <f t="shared" si="184"/>
        <v>0.36844568099070835</v>
      </c>
      <c r="V637" s="9">
        <f t="shared" si="185"/>
        <v>0.8379106767797958</v>
      </c>
      <c r="W637" s="9">
        <f t="shared" si="186"/>
        <v>22.105000000000018</v>
      </c>
      <c r="X637">
        <f t="shared" si="187"/>
        <v>409.76</v>
      </c>
      <c r="Y637" s="9">
        <f t="shared" si="188"/>
        <v>15.532335621682373</v>
      </c>
      <c r="Z637" s="10">
        <f t="shared" si="189"/>
        <v>0.40099501243781072</v>
      </c>
      <c r="AA637">
        <f t="shared" si="190"/>
        <v>4.4499999999999886</v>
      </c>
    </row>
    <row r="638" spans="1:27">
      <c r="A638" s="1">
        <f t="shared" si="173"/>
        <v>2003009</v>
      </c>
      <c r="B638" s="1">
        <v>9</v>
      </c>
      <c r="C638" s="1">
        <v>3</v>
      </c>
      <c r="D638" s="2">
        <v>2</v>
      </c>
      <c r="E638" s="5">
        <v>1681.64</v>
      </c>
      <c r="F638" s="5">
        <v>1585.14</v>
      </c>
      <c r="G638" s="5">
        <v>45.36</v>
      </c>
      <c r="H638" s="5">
        <v>1717.96</v>
      </c>
      <c r="I638" s="5">
        <v>1680.44</v>
      </c>
      <c r="J638" s="5">
        <v>49.74</v>
      </c>
      <c r="K638" s="6">
        <f t="shared" si="174"/>
        <v>1699.8000000000002</v>
      </c>
      <c r="L638" s="6">
        <f t="shared" si="175"/>
        <v>-36.319999999999936</v>
      </c>
      <c r="M638" s="6">
        <f t="shared" si="176"/>
        <v>1632.79</v>
      </c>
      <c r="N638" s="5">
        <f t="shared" si="177"/>
        <v>33.658569488319017</v>
      </c>
      <c r="O638" s="6">
        <f t="shared" si="178"/>
        <v>-95.299999999999955</v>
      </c>
      <c r="P638" s="6">
        <f t="shared" si="179"/>
        <v>67.317138976638034</v>
      </c>
      <c r="Q638" s="6">
        <f t="shared" si="180"/>
        <v>-9.1918584467304471E-2</v>
      </c>
      <c r="R638" s="9">
        <f t="shared" si="181"/>
        <v>0.87615131743000296</v>
      </c>
      <c r="S638" s="9">
        <f t="shared" si="182"/>
        <v>58.980000000000018</v>
      </c>
      <c r="T638">
        <f t="shared" si="183"/>
        <v>95.299999999999955</v>
      </c>
      <c r="U638" s="9">
        <f t="shared" si="184"/>
        <v>1.415687021890119</v>
      </c>
      <c r="V638" s="9">
        <f t="shared" si="185"/>
        <v>1.9908748654114843</v>
      </c>
      <c r="W638" s="9">
        <f t="shared" si="186"/>
        <v>67.010000000000218</v>
      </c>
      <c r="X638">
        <f t="shared" si="187"/>
        <v>1632.79</v>
      </c>
      <c r="Y638" s="9">
        <f t="shared" si="188"/>
        <v>48.510380114836693</v>
      </c>
      <c r="Z638" s="10">
        <f t="shared" si="189"/>
        <v>0.40100000000000002</v>
      </c>
      <c r="AA638">
        <f t="shared" si="190"/>
        <v>36.319999999999936</v>
      </c>
    </row>
    <row r="639" spans="1:27">
      <c r="A639" s="1">
        <f t="shared" si="173"/>
        <v>9005005</v>
      </c>
      <c r="B639" s="1">
        <v>5</v>
      </c>
      <c r="C639" s="1">
        <v>5</v>
      </c>
      <c r="D639" s="2">
        <v>9</v>
      </c>
      <c r="E639" s="5">
        <v>995.1</v>
      </c>
      <c r="F639" s="5">
        <v>990.8</v>
      </c>
      <c r="G639" s="5">
        <v>41.56</v>
      </c>
      <c r="H639" s="5">
        <v>1005.07</v>
      </c>
      <c r="I639" s="5">
        <v>1038.48</v>
      </c>
      <c r="J639" s="5">
        <v>46.98</v>
      </c>
      <c r="K639" s="6">
        <f t="shared" si="174"/>
        <v>1000.085</v>
      </c>
      <c r="L639" s="6">
        <f t="shared" si="175"/>
        <v>-9.9700000000000273</v>
      </c>
      <c r="M639" s="6">
        <f t="shared" si="176"/>
        <v>1014.64</v>
      </c>
      <c r="N639" s="5">
        <f t="shared" si="177"/>
        <v>31.362214526401033</v>
      </c>
      <c r="O639" s="6">
        <f t="shared" si="178"/>
        <v>-47.680000000000064</v>
      </c>
      <c r="P639" s="6">
        <f t="shared" si="179"/>
        <v>62.724429052802066</v>
      </c>
      <c r="Q639" s="6">
        <f t="shared" si="180"/>
        <v>-0.12197346756290856</v>
      </c>
      <c r="R639" s="9">
        <f t="shared" si="181"/>
        <v>0.60120116786165356</v>
      </c>
      <c r="S639" s="9">
        <f t="shared" si="182"/>
        <v>37.710000000000036</v>
      </c>
      <c r="T639">
        <f t="shared" si="183"/>
        <v>47.680000000000064</v>
      </c>
      <c r="U639" s="9">
        <f t="shared" si="184"/>
        <v>0.76015040264236688</v>
      </c>
      <c r="V639" s="9">
        <f t="shared" si="185"/>
        <v>0.46409350295551999</v>
      </c>
      <c r="W639" s="9">
        <f t="shared" si="186"/>
        <v>14.55499999999995</v>
      </c>
      <c r="X639">
        <f t="shared" si="187"/>
        <v>1014.64</v>
      </c>
      <c r="Y639" s="9">
        <f t="shared" si="188"/>
        <v>32.352307237292365</v>
      </c>
      <c r="Z639" s="10">
        <f t="shared" si="189"/>
        <v>0.40103491119851398</v>
      </c>
      <c r="AA639">
        <f t="shared" si="190"/>
        <v>9.9700000000000273</v>
      </c>
    </row>
    <row r="640" spans="1:27">
      <c r="A640" s="1">
        <f t="shared" si="173"/>
        <v>2010005</v>
      </c>
      <c r="B640" s="1">
        <v>5</v>
      </c>
      <c r="C640" s="1">
        <v>10</v>
      </c>
      <c r="D640" s="2">
        <v>2</v>
      </c>
      <c r="E640" s="5">
        <v>1044.9100000000001</v>
      </c>
      <c r="F640" s="5">
        <v>1016.4</v>
      </c>
      <c r="G640" s="5">
        <v>42.82</v>
      </c>
      <c r="H640" s="5">
        <v>1039.3399999999999</v>
      </c>
      <c r="I640" s="5">
        <v>1044.9100000000001</v>
      </c>
      <c r="J640" s="5">
        <v>40.15</v>
      </c>
      <c r="K640" s="6">
        <f t="shared" si="174"/>
        <v>1042.125</v>
      </c>
      <c r="L640" s="6">
        <f t="shared" si="175"/>
        <v>5.5700000000001637</v>
      </c>
      <c r="M640" s="6">
        <f t="shared" si="176"/>
        <v>1030.655</v>
      </c>
      <c r="N640" s="5">
        <f t="shared" si="177"/>
        <v>29.349509791476926</v>
      </c>
      <c r="O640" s="6">
        <f t="shared" si="178"/>
        <v>-28.510000000000105</v>
      </c>
      <c r="P640" s="6">
        <f t="shared" si="179"/>
        <v>58.699019582953852</v>
      </c>
      <c r="Q640" s="6">
        <f t="shared" si="180"/>
        <v>6.4294031164436521E-2</v>
      </c>
      <c r="R640" s="9">
        <f t="shared" si="181"/>
        <v>0.580588913445789</v>
      </c>
      <c r="S640" s="9">
        <f t="shared" si="182"/>
        <v>34.080000000000268</v>
      </c>
      <c r="T640">
        <f t="shared" si="183"/>
        <v>28.510000000000105</v>
      </c>
      <c r="U640" s="9">
        <f t="shared" si="184"/>
        <v>0.48569806110150748</v>
      </c>
      <c r="V640" s="9">
        <f t="shared" si="185"/>
        <v>0.39080720875722791</v>
      </c>
      <c r="W640" s="9">
        <f t="shared" si="186"/>
        <v>11.470000000000027</v>
      </c>
      <c r="X640">
        <f t="shared" si="187"/>
        <v>1030.655</v>
      </c>
      <c r="Y640" s="9">
        <f t="shared" si="188"/>
        <v>35.116600151846534</v>
      </c>
      <c r="Z640" s="10">
        <f t="shared" si="189"/>
        <v>0.40104363852329089</v>
      </c>
      <c r="AA640">
        <f t="shared" si="190"/>
        <v>5.5700000000001637</v>
      </c>
    </row>
    <row r="641" spans="1:27">
      <c r="A641" s="1">
        <f t="shared" si="173"/>
        <v>9008001</v>
      </c>
      <c r="B641" s="1">
        <v>1</v>
      </c>
      <c r="C641" s="1">
        <v>8</v>
      </c>
      <c r="D641" s="2">
        <v>9</v>
      </c>
      <c r="E641" s="5">
        <v>475.24</v>
      </c>
      <c r="F641" s="5">
        <v>445.25</v>
      </c>
      <c r="G641" s="5">
        <v>34.83</v>
      </c>
      <c r="H641" s="5">
        <v>466.74</v>
      </c>
      <c r="I641" s="5">
        <v>424.03</v>
      </c>
      <c r="J641" s="5">
        <v>39.67</v>
      </c>
      <c r="K641" s="6">
        <f t="shared" si="174"/>
        <v>470.99</v>
      </c>
      <c r="L641" s="6">
        <f t="shared" si="175"/>
        <v>8.5</v>
      </c>
      <c r="M641" s="6">
        <f t="shared" si="176"/>
        <v>434.64</v>
      </c>
      <c r="N641" s="5">
        <f t="shared" si="177"/>
        <v>26.395254308303226</v>
      </c>
      <c r="O641" s="6">
        <f t="shared" si="178"/>
        <v>21.220000000000027</v>
      </c>
      <c r="P641" s="6">
        <f t="shared" si="179"/>
        <v>52.790508616606452</v>
      </c>
      <c r="Q641" s="6">
        <f t="shared" si="180"/>
        <v>-0.12938679100735612</v>
      </c>
      <c r="R641" s="9">
        <f t="shared" si="181"/>
        <v>0.24095240476616023</v>
      </c>
      <c r="S641" s="9">
        <f t="shared" si="182"/>
        <v>12.720000000000027</v>
      </c>
      <c r="T641">
        <f t="shared" si="183"/>
        <v>21.220000000000027</v>
      </c>
      <c r="U641" s="9">
        <f t="shared" si="184"/>
        <v>0.40196619725927013</v>
      </c>
      <c r="V641" s="9">
        <f t="shared" si="185"/>
        <v>1.3771414957940111</v>
      </c>
      <c r="W641" s="9">
        <f t="shared" si="186"/>
        <v>36.350000000000023</v>
      </c>
      <c r="X641">
        <f t="shared" si="187"/>
        <v>434.64</v>
      </c>
      <c r="Y641" s="9">
        <f t="shared" si="188"/>
        <v>16.466596416283593</v>
      </c>
      <c r="Z641" s="10">
        <f t="shared" si="189"/>
        <v>0.40105361237620085</v>
      </c>
      <c r="AA641">
        <f t="shared" si="190"/>
        <v>8.5</v>
      </c>
    </row>
    <row r="642" spans="1:27">
      <c r="A642" s="1">
        <f t="shared" si="173"/>
        <v>4005008</v>
      </c>
      <c r="B642" s="1">
        <v>8</v>
      </c>
      <c r="C642" s="1">
        <v>5</v>
      </c>
      <c r="D642" s="2">
        <v>4</v>
      </c>
      <c r="E642" s="5">
        <v>168.05</v>
      </c>
      <c r="F642" s="5">
        <v>180.16</v>
      </c>
      <c r="G642" s="5">
        <v>11.36</v>
      </c>
      <c r="H642" s="5">
        <v>177.35</v>
      </c>
      <c r="I642" s="5">
        <v>211.99</v>
      </c>
      <c r="J642" s="5">
        <v>47.6</v>
      </c>
      <c r="K642" s="6">
        <f t="shared" si="174"/>
        <v>172.7</v>
      </c>
      <c r="L642" s="6">
        <f t="shared" si="175"/>
        <v>-9.2999999999999829</v>
      </c>
      <c r="M642" s="6">
        <f t="shared" si="176"/>
        <v>196.07499999999999</v>
      </c>
      <c r="N642" s="5">
        <f t="shared" si="177"/>
        <v>24.468395942521447</v>
      </c>
      <c r="O642" s="6">
        <f t="shared" si="178"/>
        <v>-31.830000000000013</v>
      </c>
      <c r="P642" s="6">
        <f t="shared" si="179"/>
        <v>48.936791885042894</v>
      </c>
      <c r="Q642" s="6">
        <f t="shared" si="180"/>
        <v>-0.89222558653514683</v>
      </c>
      <c r="R642" s="9">
        <f t="shared" si="181"/>
        <v>0.46038980350254893</v>
      </c>
      <c r="S642" s="9">
        <f t="shared" si="182"/>
        <v>22.53000000000003</v>
      </c>
      <c r="T642">
        <f t="shared" si="183"/>
        <v>31.830000000000013</v>
      </c>
      <c r="U642" s="9">
        <f t="shared" si="184"/>
        <v>0.65043086753156321</v>
      </c>
      <c r="V642" s="9">
        <f t="shared" si="185"/>
        <v>0.95531395089854132</v>
      </c>
      <c r="W642" s="9">
        <f t="shared" si="186"/>
        <v>23.375</v>
      </c>
      <c r="X642">
        <f t="shared" si="187"/>
        <v>196.07499999999999</v>
      </c>
      <c r="Y642" s="9">
        <f t="shared" si="188"/>
        <v>8.0133981998901156</v>
      </c>
      <c r="Z642" s="10">
        <f t="shared" si="189"/>
        <v>0.40109973821980988</v>
      </c>
      <c r="AA642">
        <f t="shared" si="190"/>
        <v>9.2999999999999829</v>
      </c>
    </row>
    <row r="643" spans="1:27">
      <c r="A643" s="1">
        <f t="shared" si="173"/>
        <v>1008007</v>
      </c>
      <c r="B643" s="1">
        <v>7</v>
      </c>
      <c r="C643" s="1">
        <v>8</v>
      </c>
      <c r="D643" s="2">
        <v>1</v>
      </c>
      <c r="E643" s="5">
        <v>293.99</v>
      </c>
      <c r="F643" s="5">
        <v>340.99</v>
      </c>
      <c r="G643" s="5">
        <v>40.21</v>
      </c>
      <c r="H643" s="5">
        <v>298.39</v>
      </c>
      <c r="I643" s="5">
        <v>269.95</v>
      </c>
      <c r="J643" s="5">
        <v>23.41</v>
      </c>
      <c r="K643" s="6">
        <f t="shared" si="174"/>
        <v>296.19</v>
      </c>
      <c r="L643" s="6">
        <f t="shared" si="175"/>
        <v>-4.3999999999999773</v>
      </c>
      <c r="M643" s="6">
        <f t="shared" si="176"/>
        <v>305.47000000000003</v>
      </c>
      <c r="N643" s="5">
        <f t="shared" si="177"/>
        <v>23.264093577872316</v>
      </c>
      <c r="O643" s="6">
        <f t="shared" si="178"/>
        <v>71.04000000000002</v>
      </c>
      <c r="P643" s="6">
        <f t="shared" si="179"/>
        <v>46.528187155744632</v>
      </c>
      <c r="Q643" s="6">
        <f t="shared" si="180"/>
        <v>0.49370858935691453</v>
      </c>
      <c r="R643" s="9">
        <f t="shared" si="181"/>
        <v>1.6213827490737676</v>
      </c>
      <c r="S643" s="9">
        <f t="shared" si="182"/>
        <v>75.44</v>
      </c>
      <c r="T643">
        <f t="shared" si="183"/>
        <v>71.04000000000002</v>
      </c>
      <c r="U643" s="9">
        <f t="shared" si="184"/>
        <v>1.5268164169432727</v>
      </c>
      <c r="V643" s="9">
        <f t="shared" si="185"/>
        <v>0.39889798280500033</v>
      </c>
      <c r="W643" s="9">
        <f t="shared" si="186"/>
        <v>9.2800000000000296</v>
      </c>
      <c r="X643">
        <f t="shared" si="187"/>
        <v>305.47000000000003</v>
      </c>
      <c r="Y643" s="9">
        <f t="shared" si="188"/>
        <v>13.130535216319297</v>
      </c>
      <c r="Z643" s="10">
        <f t="shared" si="189"/>
        <v>0.40113339427178085</v>
      </c>
      <c r="AA643">
        <f t="shared" si="190"/>
        <v>4.3999999999999773</v>
      </c>
    </row>
    <row r="644" spans="1:27">
      <c r="A644" s="1">
        <f t="shared" si="173"/>
        <v>11001004</v>
      </c>
      <c r="B644" s="1">
        <v>4</v>
      </c>
      <c r="C644" s="1">
        <v>1</v>
      </c>
      <c r="D644" s="2">
        <v>11</v>
      </c>
      <c r="E644" s="5">
        <v>272.17</v>
      </c>
      <c r="F644" s="5">
        <v>275.82</v>
      </c>
      <c r="G644" s="5">
        <v>38.11</v>
      </c>
      <c r="H644" s="5">
        <v>260.8</v>
      </c>
      <c r="I644" s="5">
        <v>263.45999999999998</v>
      </c>
      <c r="J644" s="5">
        <v>34.15</v>
      </c>
      <c r="K644" s="6">
        <f t="shared" si="174"/>
        <v>266.48500000000001</v>
      </c>
      <c r="L644" s="6">
        <f t="shared" si="175"/>
        <v>11.370000000000005</v>
      </c>
      <c r="M644" s="6">
        <f t="shared" si="176"/>
        <v>269.64</v>
      </c>
      <c r="N644" s="5">
        <f t="shared" si="177"/>
        <v>25.586102673130974</v>
      </c>
      <c r="O644" s="6">
        <f t="shared" si="178"/>
        <v>12.360000000000014</v>
      </c>
      <c r="P644" s="6">
        <f t="shared" si="179"/>
        <v>51.172205346261947</v>
      </c>
      <c r="Q644" s="6">
        <f t="shared" si="180"/>
        <v>0.10927602157279336</v>
      </c>
      <c r="R644" s="9">
        <f t="shared" si="181"/>
        <v>1.9346439992200318E-2</v>
      </c>
      <c r="S644" s="9">
        <f t="shared" si="182"/>
        <v>0.99000000000000909</v>
      </c>
      <c r="T644">
        <f t="shared" si="183"/>
        <v>12.360000000000014</v>
      </c>
      <c r="U644" s="9">
        <f t="shared" si="184"/>
        <v>0.24153737202383233</v>
      </c>
      <c r="V644" s="9">
        <f t="shared" si="185"/>
        <v>0.12330912762705236</v>
      </c>
      <c r="W644" s="9">
        <f t="shared" si="186"/>
        <v>3.1549999999999727</v>
      </c>
      <c r="X644">
        <f t="shared" si="187"/>
        <v>269.64</v>
      </c>
      <c r="Y644" s="9">
        <f t="shared" si="188"/>
        <v>10.538533493933022</v>
      </c>
      <c r="Z644" s="10">
        <f t="shared" si="189"/>
        <v>0.40150342464292876</v>
      </c>
      <c r="AA644">
        <f t="shared" si="190"/>
        <v>11.370000000000005</v>
      </c>
    </row>
    <row r="645" spans="1:27">
      <c r="A645" s="1">
        <f t="shared" si="173"/>
        <v>8009001</v>
      </c>
      <c r="B645" s="1">
        <v>1</v>
      </c>
      <c r="C645" s="1">
        <v>9</v>
      </c>
      <c r="D645" s="2">
        <v>8</v>
      </c>
      <c r="E645" s="5">
        <v>637.30999999999995</v>
      </c>
      <c r="F645" s="5">
        <v>622.01</v>
      </c>
      <c r="G645" s="5">
        <v>37.07</v>
      </c>
      <c r="H645" s="5">
        <v>642.39</v>
      </c>
      <c r="I645" s="5">
        <v>596.12</v>
      </c>
      <c r="J645" s="5">
        <v>36.79</v>
      </c>
      <c r="K645" s="6">
        <f t="shared" si="174"/>
        <v>639.84999999999991</v>
      </c>
      <c r="L645" s="6">
        <f t="shared" si="175"/>
        <v>-5.0800000000000409</v>
      </c>
      <c r="M645" s="6">
        <f t="shared" si="176"/>
        <v>609.06500000000005</v>
      </c>
      <c r="N645" s="5">
        <f t="shared" si="177"/>
        <v>26.11364107128686</v>
      </c>
      <c r="O645" s="6">
        <f t="shared" si="178"/>
        <v>25.889999999999986</v>
      </c>
      <c r="P645" s="6">
        <f t="shared" si="179"/>
        <v>52.227282142573721</v>
      </c>
      <c r="Q645" s="6">
        <f t="shared" si="180"/>
        <v>7.5818027641714626E-3</v>
      </c>
      <c r="R645" s="9">
        <f t="shared" si="181"/>
        <v>0.59298509762495266</v>
      </c>
      <c r="S645" s="9">
        <f t="shared" si="182"/>
        <v>30.970000000000027</v>
      </c>
      <c r="T645">
        <f t="shared" si="183"/>
        <v>25.889999999999986</v>
      </c>
      <c r="U645" s="9">
        <f t="shared" si="184"/>
        <v>0.49571792629996786</v>
      </c>
      <c r="V645" s="9">
        <f t="shared" si="185"/>
        <v>1.1788857752911894</v>
      </c>
      <c r="W645" s="9">
        <f t="shared" si="186"/>
        <v>30.784999999999854</v>
      </c>
      <c r="X645">
        <f t="shared" si="187"/>
        <v>609.06500000000005</v>
      </c>
      <c r="Y645" s="9">
        <f t="shared" si="188"/>
        <v>23.323633741358833</v>
      </c>
      <c r="Z645" s="10">
        <f t="shared" si="189"/>
        <v>0.40166777316583419</v>
      </c>
      <c r="AA645">
        <f t="shared" si="190"/>
        <v>5.0800000000000409</v>
      </c>
    </row>
    <row r="646" spans="1:27">
      <c r="A646" s="1">
        <f t="shared" si="173"/>
        <v>8005006</v>
      </c>
      <c r="B646" s="1">
        <v>6</v>
      </c>
      <c r="C646" s="1">
        <v>5</v>
      </c>
      <c r="D646" s="2">
        <v>8</v>
      </c>
      <c r="E646" s="5">
        <v>723.37</v>
      </c>
      <c r="F646" s="5">
        <v>684.35</v>
      </c>
      <c r="G646" s="5">
        <v>30.56</v>
      </c>
      <c r="H646" s="5">
        <v>727.26</v>
      </c>
      <c r="I646" s="5">
        <v>709.47</v>
      </c>
      <c r="J646" s="5">
        <v>45.49</v>
      </c>
      <c r="K646" s="6">
        <f t="shared" si="174"/>
        <v>725.31500000000005</v>
      </c>
      <c r="L646" s="6">
        <f t="shared" si="175"/>
        <v>-3.8899999999999864</v>
      </c>
      <c r="M646" s="6">
        <f t="shared" si="176"/>
        <v>696.91000000000008</v>
      </c>
      <c r="N646" s="5">
        <f t="shared" si="177"/>
        <v>27.400974891415817</v>
      </c>
      <c r="O646" s="6">
        <f t="shared" si="178"/>
        <v>-25.120000000000005</v>
      </c>
      <c r="P646" s="6">
        <f t="shared" si="179"/>
        <v>54.801949782831635</v>
      </c>
      <c r="Q646" s="6">
        <f t="shared" si="180"/>
        <v>-0.37806546280122799</v>
      </c>
      <c r="R646" s="9">
        <f t="shared" si="181"/>
        <v>0.38739497561911485</v>
      </c>
      <c r="S646" s="9">
        <f t="shared" si="182"/>
        <v>21.230000000000018</v>
      </c>
      <c r="T646">
        <f t="shared" si="183"/>
        <v>25.120000000000005</v>
      </c>
      <c r="U646" s="9">
        <f t="shared" si="184"/>
        <v>0.45837785150975785</v>
      </c>
      <c r="V646" s="9">
        <f t="shared" si="185"/>
        <v>1.0366419484183644</v>
      </c>
      <c r="W646" s="9">
        <f t="shared" si="186"/>
        <v>28.404999999999973</v>
      </c>
      <c r="X646">
        <f t="shared" si="187"/>
        <v>696.91000000000008</v>
      </c>
      <c r="Y646" s="9">
        <f t="shared" si="188"/>
        <v>25.433766599973353</v>
      </c>
      <c r="Z646" s="10">
        <f t="shared" si="189"/>
        <v>0.40285108911358303</v>
      </c>
      <c r="AA646">
        <f t="shared" si="190"/>
        <v>3.8899999999999864</v>
      </c>
    </row>
    <row r="647" spans="1:27">
      <c r="A647" s="1">
        <f t="shared" si="173"/>
        <v>12002001</v>
      </c>
      <c r="B647" s="1">
        <v>1</v>
      </c>
      <c r="C647" s="1">
        <v>2</v>
      </c>
      <c r="D647" s="2">
        <v>12</v>
      </c>
      <c r="E647" s="5">
        <v>325.79000000000002</v>
      </c>
      <c r="F647" s="5">
        <v>318.33</v>
      </c>
      <c r="G647" s="5">
        <v>35.74</v>
      </c>
      <c r="H647" s="5">
        <v>319.49</v>
      </c>
      <c r="I647" s="5">
        <v>301.82</v>
      </c>
      <c r="J647" s="5">
        <v>33.46</v>
      </c>
      <c r="K647" s="6">
        <f t="shared" si="174"/>
        <v>322.64</v>
      </c>
      <c r="L647" s="6">
        <f t="shared" si="175"/>
        <v>6.3000000000000114</v>
      </c>
      <c r="M647" s="6">
        <f t="shared" si="176"/>
        <v>310.07499999999999</v>
      </c>
      <c r="N647" s="5">
        <f t="shared" si="177"/>
        <v>24.479170737588316</v>
      </c>
      <c r="O647" s="6">
        <f t="shared" si="178"/>
        <v>16.509999999999991</v>
      </c>
      <c r="P647" s="6">
        <f t="shared" si="179"/>
        <v>48.958341475176631</v>
      </c>
      <c r="Q647" s="6">
        <f t="shared" si="180"/>
        <v>6.582449671227969E-2</v>
      </c>
      <c r="R647" s="9">
        <f t="shared" si="181"/>
        <v>0.20854464616978008</v>
      </c>
      <c r="S647" s="9">
        <f t="shared" si="182"/>
        <v>10.20999999999998</v>
      </c>
      <c r="T647">
        <f t="shared" si="183"/>
        <v>16.509999999999991</v>
      </c>
      <c r="U647" s="9">
        <f t="shared" si="184"/>
        <v>0.33722547583379764</v>
      </c>
      <c r="V647" s="9">
        <f t="shared" si="185"/>
        <v>0.5132935316598024</v>
      </c>
      <c r="W647" s="9">
        <f t="shared" si="186"/>
        <v>12.564999999999998</v>
      </c>
      <c r="X647">
        <f t="shared" si="187"/>
        <v>310.07499999999999</v>
      </c>
      <c r="Y647" s="9">
        <f t="shared" si="188"/>
        <v>12.66689151049847</v>
      </c>
      <c r="Z647" s="10">
        <f t="shared" si="189"/>
        <v>0.40293423781058862</v>
      </c>
      <c r="AA647">
        <f t="shared" si="190"/>
        <v>6.3000000000000114</v>
      </c>
    </row>
    <row r="648" spans="1:27">
      <c r="A648" s="1">
        <f t="shared" si="173"/>
        <v>8002007</v>
      </c>
      <c r="B648" s="1">
        <v>7</v>
      </c>
      <c r="C648" s="1">
        <v>2</v>
      </c>
      <c r="D648" s="2">
        <v>8</v>
      </c>
      <c r="E648" s="5">
        <v>1522.47</v>
      </c>
      <c r="F648" s="5">
        <v>1607.85</v>
      </c>
      <c r="G648" s="5">
        <v>51.73</v>
      </c>
      <c r="H648" s="5">
        <v>1518.64</v>
      </c>
      <c r="I648" s="5">
        <v>1522.95</v>
      </c>
      <c r="J648" s="5">
        <v>65.38</v>
      </c>
      <c r="K648" s="6">
        <f t="shared" si="174"/>
        <v>1520.5550000000001</v>
      </c>
      <c r="L648" s="6">
        <f t="shared" si="175"/>
        <v>3.8299999999999272</v>
      </c>
      <c r="M648" s="6">
        <f t="shared" si="176"/>
        <v>1565.4</v>
      </c>
      <c r="N648" s="5">
        <f t="shared" si="177"/>
        <v>41.684941225819188</v>
      </c>
      <c r="O648" s="6">
        <f t="shared" si="178"/>
        <v>84.899999999999864</v>
      </c>
      <c r="P648" s="6">
        <f t="shared" si="179"/>
        <v>83.369882451638375</v>
      </c>
      <c r="Q648" s="6">
        <f t="shared" si="180"/>
        <v>-0.22998962972258274</v>
      </c>
      <c r="R648" s="9">
        <f t="shared" si="181"/>
        <v>0.9724135097230997</v>
      </c>
      <c r="S648" s="9">
        <f t="shared" si="182"/>
        <v>81.069999999999936</v>
      </c>
      <c r="T648">
        <f t="shared" si="183"/>
        <v>84.899999999999864</v>
      </c>
      <c r="U648" s="9">
        <f t="shared" si="184"/>
        <v>1.0183533609903923</v>
      </c>
      <c r="V648" s="9">
        <f t="shared" si="185"/>
        <v>1.075808161922597</v>
      </c>
      <c r="W648" s="9">
        <f t="shared" si="186"/>
        <v>44.845000000000027</v>
      </c>
      <c r="X648">
        <f t="shared" si="187"/>
        <v>1565.4</v>
      </c>
      <c r="Y648" s="9">
        <f t="shared" si="188"/>
        <v>37.553129594684634</v>
      </c>
      <c r="Z648" s="10">
        <f t="shared" si="189"/>
        <v>0.40301364741159817</v>
      </c>
      <c r="AA648">
        <f t="shared" si="190"/>
        <v>3.8299999999999272</v>
      </c>
    </row>
    <row r="649" spans="1:27">
      <c r="A649" s="1">
        <f t="shared" si="173"/>
        <v>5009005</v>
      </c>
      <c r="B649" s="1">
        <v>5</v>
      </c>
      <c r="C649" s="1">
        <v>9</v>
      </c>
      <c r="D649" s="2">
        <v>5</v>
      </c>
      <c r="E649" s="5">
        <v>777.01</v>
      </c>
      <c r="F649" s="5">
        <v>792.87</v>
      </c>
      <c r="G649" s="5">
        <v>28.44</v>
      </c>
      <c r="H649" s="5">
        <v>795.03</v>
      </c>
      <c r="I649" s="5">
        <v>804.48</v>
      </c>
      <c r="J649" s="5">
        <v>34.49</v>
      </c>
      <c r="K649" s="6">
        <f t="shared" si="174"/>
        <v>786.02</v>
      </c>
      <c r="L649" s="6">
        <f t="shared" si="175"/>
        <v>-18.019999999999982</v>
      </c>
      <c r="M649" s="6">
        <f t="shared" si="176"/>
        <v>798.67499999999995</v>
      </c>
      <c r="N649" s="5">
        <f t="shared" si="177"/>
        <v>22.351698481323517</v>
      </c>
      <c r="O649" s="6">
        <f t="shared" si="178"/>
        <v>-11.610000000000014</v>
      </c>
      <c r="P649" s="6">
        <f t="shared" si="179"/>
        <v>44.703396962647034</v>
      </c>
      <c r="Q649" s="6">
        <f t="shared" si="180"/>
        <v>-0.19051626313673831</v>
      </c>
      <c r="R649" s="9">
        <f t="shared" si="181"/>
        <v>0.14338955058283362</v>
      </c>
      <c r="S649" s="9">
        <f t="shared" si="182"/>
        <v>6.4099999999999682</v>
      </c>
      <c r="T649">
        <f t="shared" si="183"/>
        <v>11.610000000000014</v>
      </c>
      <c r="U649" s="9">
        <f t="shared" si="184"/>
        <v>0.2597118069058828</v>
      </c>
      <c r="V649" s="9">
        <f t="shared" si="185"/>
        <v>0.56617621298775811</v>
      </c>
      <c r="W649" s="9">
        <f t="shared" si="186"/>
        <v>12.654999999999973</v>
      </c>
      <c r="X649">
        <f t="shared" si="187"/>
        <v>798.67499999999995</v>
      </c>
      <c r="Y649" s="9">
        <f t="shared" si="188"/>
        <v>35.732183872619409</v>
      </c>
      <c r="Z649" s="10">
        <f t="shared" si="189"/>
        <v>0.40305458687378815</v>
      </c>
      <c r="AA649">
        <f t="shared" si="190"/>
        <v>18.019999999999982</v>
      </c>
    </row>
    <row r="650" spans="1:27">
      <c r="A650" s="1">
        <f t="shared" si="173"/>
        <v>9003006</v>
      </c>
      <c r="B650" s="1">
        <v>6</v>
      </c>
      <c r="C650" s="1">
        <v>3</v>
      </c>
      <c r="D650" s="2">
        <v>9</v>
      </c>
      <c r="E650" s="5">
        <v>1029.83</v>
      </c>
      <c r="F650" s="5">
        <v>1099.57</v>
      </c>
      <c r="G650" s="5">
        <v>42.6</v>
      </c>
      <c r="H650" s="5">
        <v>1052.28</v>
      </c>
      <c r="I650" s="5">
        <v>1024.97</v>
      </c>
      <c r="J650" s="5">
        <v>47.71</v>
      </c>
      <c r="K650" s="6">
        <f t="shared" si="174"/>
        <v>1041.0549999999998</v>
      </c>
      <c r="L650" s="6">
        <f t="shared" si="175"/>
        <v>-22.450000000000045</v>
      </c>
      <c r="M650" s="6">
        <f t="shared" si="176"/>
        <v>1062.27</v>
      </c>
      <c r="N650" s="5">
        <f t="shared" si="177"/>
        <v>31.980478811299871</v>
      </c>
      <c r="O650" s="6">
        <f t="shared" si="178"/>
        <v>74.599999999999909</v>
      </c>
      <c r="P650" s="6">
        <f t="shared" si="179"/>
        <v>63.960957622599743</v>
      </c>
      <c r="Q650" s="6">
        <f t="shared" si="180"/>
        <v>-0.11280460462017128</v>
      </c>
      <c r="R650" s="9">
        <f t="shared" si="181"/>
        <v>1.5173318788102172</v>
      </c>
      <c r="S650" s="9">
        <f t="shared" si="182"/>
        <v>97.049999999999955</v>
      </c>
      <c r="T650">
        <f t="shared" si="183"/>
        <v>74.599999999999909</v>
      </c>
      <c r="U650" s="9">
        <f t="shared" si="184"/>
        <v>1.1663365085960034</v>
      </c>
      <c r="V650" s="9">
        <f t="shared" si="185"/>
        <v>0.66337343243604319</v>
      </c>
      <c r="W650" s="9">
        <f t="shared" si="186"/>
        <v>21.215000000000146</v>
      </c>
      <c r="X650">
        <f t="shared" si="187"/>
        <v>1062.27</v>
      </c>
      <c r="Y650" s="9">
        <f t="shared" si="188"/>
        <v>33.216200616254099</v>
      </c>
      <c r="Z650" s="10">
        <f t="shared" si="189"/>
        <v>0.40361987067041188</v>
      </c>
      <c r="AA650">
        <f t="shared" si="190"/>
        <v>22.450000000000045</v>
      </c>
    </row>
    <row r="651" spans="1:27">
      <c r="A651" s="1">
        <f t="shared" si="173"/>
        <v>1012001</v>
      </c>
      <c r="B651" s="1">
        <v>1</v>
      </c>
      <c r="C651" s="1">
        <v>12</v>
      </c>
      <c r="D651" s="2">
        <v>1</v>
      </c>
      <c r="E651" s="5">
        <v>167.11</v>
      </c>
      <c r="F651" s="5">
        <v>167.02</v>
      </c>
      <c r="G651" s="5">
        <v>21.9</v>
      </c>
      <c r="H651" s="5">
        <v>174.26</v>
      </c>
      <c r="I651" s="5">
        <v>155.41999999999999</v>
      </c>
      <c r="J651" s="5">
        <v>18.11</v>
      </c>
      <c r="K651" s="6">
        <f t="shared" si="174"/>
        <v>170.685</v>
      </c>
      <c r="L651" s="6">
        <f t="shared" si="175"/>
        <v>-7.1499999999999773</v>
      </c>
      <c r="M651" s="6">
        <f t="shared" si="176"/>
        <v>161.22</v>
      </c>
      <c r="N651" s="5">
        <f t="shared" si="177"/>
        <v>14.208994510520439</v>
      </c>
      <c r="O651" s="6">
        <f t="shared" si="178"/>
        <v>11.600000000000023</v>
      </c>
      <c r="P651" s="6">
        <f t="shared" si="179"/>
        <v>28.417989021040878</v>
      </c>
      <c r="Q651" s="6">
        <f t="shared" si="180"/>
        <v>0.18776778237160038</v>
      </c>
      <c r="R651" s="9">
        <f t="shared" si="181"/>
        <v>0.65979334379070131</v>
      </c>
      <c r="S651" s="9">
        <f t="shared" si="182"/>
        <v>18.75</v>
      </c>
      <c r="T651">
        <f t="shared" si="183"/>
        <v>11.600000000000023</v>
      </c>
      <c r="U651" s="9">
        <f t="shared" si="184"/>
        <v>0.408192148691848</v>
      </c>
      <c r="V651" s="9">
        <f t="shared" si="185"/>
        <v>0.66612735989109229</v>
      </c>
      <c r="W651" s="9">
        <f t="shared" si="186"/>
        <v>9.4650000000000034</v>
      </c>
      <c r="X651">
        <f t="shared" si="187"/>
        <v>161.22</v>
      </c>
      <c r="Y651" s="9">
        <f t="shared" si="188"/>
        <v>11.346334174499933</v>
      </c>
      <c r="Z651" s="10">
        <f t="shared" si="189"/>
        <v>0.40393563843761049</v>
      </c>
      <c r="AA651">
        <f t="shared" si="190"/>
        <v>7.1499999999999773</v>
      </c>
    </row>
    <row r="652" spans="1:27">
      <c r="A652" s="1">
        <f t="shared" si="173"/>
        <v>5008006</v>
      </c>
      <c r="B652" s="1">
        <v>6</v>
      </c>
      <c r="C652" s="1">
        <v>8</v>
      </c>
      <c r="D652" s="2">
        <v>5</v>
      </c>
      <c r="E652" s="5">
        <v>470.19</v>
      </c>
      <c r="F652" s="5">
        <v>476.64</v>
      </c>
      <c r="G652" s="5">
        <v>34.99</v>
      </c>
      <c r="H652" s="5">
        <v>458.53</v>
      </c>
      <c r="I652" s="5">
        <v>509.52</v>
      </c>
      <c r="J652" s="5">
        <v>25.6</v>
      </c>
      <c r="K652" s="6">
        <f t="shared" si="174"/>
        <v>464.36</v>
      </c>
      <c r="L652" s="6">
        <f t="shared" si="175"/>
        <v>11.660000000000025</v>
      </c>
      <c r="M652" s="6">
        <f t="shared" si="176"/>
        <v>493.08</v>
      </c>
      <c r="N652" s="5">
        <f t="shared" si="177"/>
        <v>21.677523497853716</v>
      </c>
      <c r="O652" s="6">
        <f t="shared" si="178"/>
        <v>-32.879999999999995</v>
      </c>
      <c r="P652" s="6">
        <f t="shared" si="179"/>
        <v>43.355046995707433</v>
      </c>
      <c r="Q652" s="6">
        <f t="shared" si="180"/>
        <v>0.3026824371065811</v>
      </c>
      <c r="R652" s="9">
        <f t="shared" si="181"/>
        <v>1.0273313740015069</v>
      </c>
      <c r="S652" s="9">
        <f t="shared" si="182"/>
        <v>44.54000000000002</v>
      </c>
      <c r="T652">
        <f t="shared" si="183"/>
        <v>32.879999999999995</v>
      </c>
      <c r="U652" s="9">
        <f t="shared" si="184"/>
        <v>0.75838921367690904</v>
      </c>
      <c r="V652" s="9">
        <f t="shared" si="185"/>
        <v>1.3248745873966428</v>
      </c>
      <c r="W652" s="9">
        <f t="shared" si="186"/>
        <v>28.71999999999997</v>
      </c>
      <c r="X652">
        <f t="shared" si="187"/>
        <v>493.08</v>
      </c>
      <c r="Y652" s="9">
        <f t="shared" si="188"/>
        <v>22.7461407226162</v>
      </c>
      <c r="Z652" s="10">
        <f t="shared" si="189"/>
        <v>0.40425239640600774</v>
      </c>
      <c r="AA652">
        <f t="shared" si="190"/>
        <v>11.660000000000025</v>
      </c>
    </row>
    <row r="653" spans="1:27">
      <c r="A653" s="1">
        <f t="shared" si="173"/>
        <v>5011001</v>
      </c>
      <c r="B653" s="1">
        <v>1</v>
      </c>
      <c r="C653" s="1">
        <v>11</v>
      </c>
      <c r="D653" s="2">
        <v>5</v>
      </c>
      <c r="E653" s="5">
        <v>592.54999999999995</v>
      </c>
      <c r="F653" s="5">
        <v>577.15</v>
      </c>
      <c r="G653" s="5">
        <v>30.6</v>
      </c>
      <c r="H653" s="5">
        <v>604.67999999999995</v>
      </c>
      <c r="I653" s="5">
        <v>604.30999999999995</v>
      </c>
      <c r="J653" s="5">
        <v>27.58</v>
      </c>
      <c r="K653" s="6">
        <f t="shared" si="174"/>
        <v>598.61500000000001</v>
      </c>
      <c r="L653" s="6">
        <f t="shared" si="175"/>
        <v>-12.129999999999995</v>
      </c>
      <c r="M653" s="6">
        <f t="shared" si="176"/>
        <v>590.73</v>
      </c>
      <c r="N653" s="5">
        <f t="shared" si="177"/>
        <v>20.597429451268912</v>
      </c>
      <c r="O653" s="6">
        <f t="shared" si="178"/>
        <v>-27.159999999999968</v>
      </c>
      <c r="P653" s="6">
        <f t="shared" si="179"/>
        <v>41.194858902537824</v>
      </c>
      <c r="Q653" s="6">
        <f t="shared" si="180"/>
        <v>0.10353677194869783</v>
      </c>
      <c r="R653" s="9">
        <f t="shared" si="181"/>
        <v>0.36485135282437015</v>
      </c>
      <c r="S653" s="9">
        <f t="shared" si="182"/>
        <v>15.029999999999973</v>
      </c>
      <c r="T653">
        <f t="shared" si="183"/>
        <v>27.159999999999968</v>
      </c>
      <c r="U653" s="9">
        <f t="shared" si="184"/>
        <v>0.65930557170391879</v>
      </c>
      <c r="V653" s="9">
        <f t="shared" si="185"/>
        <v>0.38281475941718701</v>
      </c>
      <c r="W653" s="9">
        <f t="shared" si="186"/>
        <v>7.8849999999999909</v>
      </c>
      <c r="X653">
        <f t="shared" si="187"/>
        <v>590.73</v>
      </c>
      <c r="Y653" s="9">
        <f t="shared" si="188"/>
        <v>28.679792369120502</v>
      </c>
      <c r="Z653" s="10">
        <f t="shared" si="189"/>
        <v>0.40445148040277962</v>
      </c>
      <c r="AA653">
        <f t="shared" si="190"/>
        <v>12.129999999999995</v>
      </c>
    </row>
    <row r="654" spans="1:27">
      <c r="A654" s="1">
        <f t="shared" si="173"/>
        <v>10003005</v>
      </c>
      <c r="B654" s="1">
        <v>5</v>
      </c>
      <c r="C654" s="1">
        <v>3</v>
      </c>
      <c r="D654" s="2">
        <v>10</v>
      </c>
      <c r="E654" s="5">
        <v>416.66</v>
      </c>
      <c r="F654" s="5">
        <v>421.5</v>
      </c>
      <c r="G654" s="5">
        <v>33.93</v>
      </c>
      <c r="H654" s="5">
        <v>403.38</v>
      </c>
      <c r="I654" s="5">
        <v>391.3</v>
      </c>
      <c r="J654" s="5">
        <v>29.57</v>
      </c>
      <c r="K654" s="6">
        <f t="shared" si="174"/>
        <v>410.02</v>
      </c>
      <c r="L654" s="6">
        <f t="shared" si="175"/>
        <v>13.28000000000003</v>
      </c>
      <c r="M654" s="6">
        <f t="shared" si="176"/>
        <v>406.4</v>
      </c>
      <c r="N654" s="5">
        <f t="shared" si="177"/>
        <v>22.503498616881775</v>
      </c>
      <c r="O654" s="6">
        <f t="shared" si="178"/>
        <v>30.199999999999989</v>
      </c>
      <c r="P654" s="6">
        <f t="shared" si="179"/>
        <v>45.006997233763549</v>
      </c>
      <c r="Q654" s="6">
        <f t="shared" si="180"/>
        <v>0.13667847895997576</v>
      </c>
      <c r="R654" s="9">
        <f t="shared" si="181"/>
        <v>0.37594154331422136</v>
      </c>
      <c r="S654" s="9">
        <f t="shared" si="182"/>
        <v>16.919999999999959</v>
      </c>
      <c r="T654">
        <f t="shared" si="183"/>
        <v>30.199999999999989</v>
      </c>
      <c r="U654" s="9">
        <f t="shared" si="184"/>
        <v>0.67100677352774862</v>
      </c>
      <c r="V654" s="9">
        <f t="shared" si="185"/>
        <v>0.16086387550797709</v>
      </c>
      <c r="W654" s="9">
        <f t="shared" si="186"/>
        <v>3.6200000000000045</v>
      </c>
      <c r="X654">
        <f t="shared" si="187"/>
        <v>406.4</v>
      </c>
      <c r="Y654" s="9">
        <f t="shared" si="188"/>
        <v>18.059414090177295</v>
      </c>
      <c r="Z654" s="10">
        <f t="shared" si="189"/>
        <v>0.40449598267473558</v>
      </c>
      <c r="AA654">
        <f t="shared" si="190"/>
        <v>13.28000000000003</v>
      </c>
    </row>
    <row r="655" spans="1:27">
      <c r="A655" s="1">
        <f t="shared" si="173"/>
        <v>2008007</v>
      </c>
      <c r="B655" s="1">
        <v>7</v>
      </c>
      <c r="C655" s="1">
        <v>8</v>
      </c>
      <c r="D655" s="2">
        <v>2</v>
      </c>
      <c r="E655" s="5">
        <v>724.14</v>
      </c>
      <c r="F655" s="5">
        <v>742.42</v>
      </c>
      <c r="G655" s="5">
        <v>40.86</v>
      </c>
      <c r="H655" s="5">
        <v>729.09</v>
      </c>
      <c r="I655" s="5">
        <v>682.77</v>
      </c>
      <c r="J655" s="5">
        <v>38.35</v>
      </c>
      <c r="K655" s="6">
        <f t="shared" si="174"/>
        <v>726.61500000000001</v>
      </c>
      <c r="L655" s="6">
        <f t="shared" si="175"/>
        <v>-4.9500000000000455</v>
      </c>
      <c r="M655" s="6">
        <f t="shared" si="176"/>
        <v>712.59500000000003</v>
      </c>
      <c r="N655" s="5">
        <f t="shared" si="177"/>
        <v>28.019020771611558</v>
      </c>
      <c r="O655" s="6">
        <f t="shared" si="178"/>
        <v>59.649999999999977</v>
      </c>
      <c r="P655" s="6">
        <f t="shared" si="179"/>
        <v>56.038041543223116</v>
      </c>
      <c r="Q655" s="6">
        <f t="shared" si="180"/>
        <v>6.3312263011421871E-2</v>
      </c>
      <c r="R655" s="9">
        <f t="shared" si="181"/>
        <v>1.1527883241632011</v>
      </c>
      <c r="S655" s="9">
        <f t="shared" si="182"/>
        <v>64.600000000000023</v>
      </c>
      <c r="T655">
        <f t="shared" si="183"/>
        <v>59.649999999999977</v>
      </c>
      <c r="U655" s="9">
        <f t="shared" si="184"/>
        <v>1.0644554726986826</v>
      </c>
      <c r="V655" s="9">
        <f t="shared" si="185"/>
        <v>0.50037437476062085</v>
      </c>
      <c r="W655" s="9">
        <f t="shared" si="186"/>
        <v>14.019999999999982</v>
      </c>
      <c r="X655">
        <f t="shared" si="187"/>
        <v>712.59500000000003</v>
      </c>
      <c r="Y655" s="9">
        <f t="shared" si="188"/>
        <v>25.432544763376967</v>
      </c>
      <c r="Z655" s="10">
        <f t="shared" si="189"/>
        <v>0.40516663238721917</v>
      </c>
      <c r="AA655">
        <f t="shared" si="190"/>
        <v>4.9500000000000455</v>
      </c>
    </row>
    <row r="656" spans="1:27">
      <c r="A656" s="1">
        <f t="shared" si="173"/>
        <v>12001002</v>
      </c>
      <c r="B656" s="1">
        <v>2</v>
      </c>
      <c r="C656" s="1">
        <v>1</v>
      </c>
      <c r="D656" s="2">
        <v>12</v>
      </c>
      <c r="E656" s="5">
        <v>139.08000000000001</v>
      </c>
      <c r="F656" s="5">
        <v>147.56</v>
      </c>
      <c r="G656" s="5">
        <v>38.200000000000003</v>
      </c>
      <c r="H656" s="5">
        <v>140.66</v>
      </c>
      <c r="I656" s="5">
        <v>140.21</v>
      </c>
      <c r="J656" s="5">
        <v>25.73</v>
      </c>
      <c r="K656" s="6">
        <f t="shared" si="174"/>
        <v>139.87</v>
      </c>
      <c r="L656" s="6">
        <f t="shared" si="175"/>
        <v>-1.5799999999999841</v>
      </c>
      <c r="M656" s="6">
        <f t="shared" si="176"/>
        <v>143.88499999999999</v>
      </c>
      <c r="N656" s="5">
        <f t="shared" si="177"/>
        <v>23.028639234657355</v>
      </c>
      <c r="O656" s="6">
        <f t="shared" si="178"/>
        <v>7.3499999999999943</v>
      </c>
      <c r="P656" s="6">
        <f t="shared" si="179"/>
        <v>46.05727846931471</v>
      </c>
      <c r="Q656" s="6">
        <f t="shared" si="180"/>
        <v>0.37581543609971169</v>
      </c>
      <c r="R656" s="9">
        <f t="shared" si="181"/>
        <v>0.19388900727057762</v>
      </c>
      <c r="S656" s="9">
        <f t="shared" si="182"/>
        <v>8.9299999999999784</v>
      </c>
      <c r="T656">
        <f t="shared" si="183"/>
        <v>7.3499999999999943</v>
      </c>
      <c r="U656" s="9">
        <f t="shared" si="184"/>
        <v>0.15958389736156192</v>
      </c>
      <c r="V656" s="9">
        <f t="shared" si="185"/>
        <v>0.17434812187936582</v>
      </c>
      <c r="W656" s="9">
        <f t="shared" si="186"/>
        <v>4.0149999999999864</v>
      </c>
      <c r="X656">
        <f t="shared" si="187"/>
        <v>143.88499999999999</v>
      </c>
      <c r="Y656" s="9">
        <f t="shared" si="188"/>
        <v>6.2480895433655386</v>
      </c>
      <c r="Z656" s="10">
        <f t="shared" si="189"/>
        <v>0.40551325502380309</v>
      </c>
      <c r="AA656">
        <f t="shared" si="190"/>
        <v>1.5799999999999841</v>
      </c>
    </row>
    <row r="657" spans="1:27">
      <c r="A657" s="1">
        <f t="shared" si="173"/>
        <v>11002004</v>
      </c>
      <c r="B657" s="1">
        <v>4</v>
      </c>
      <c r="C657" s="1">
        <v>2</v>
      </c>
      <c r="D657" s="2">
        <v>11</v>
      </c>
      <c r="E657" s="5">
        <v>859.97</v>
      </c>
      <c r="F657" s="5">
        <v>820.72</v>
      </c>
      <c r="G657" s="5">
        <v>46.73</v>
      </c>
      <c r="H657" s="5">
        <v>848.08</v>
      </c>
      <c r="I657" s="5">
        <v>852.8</v>
      </c>
      <c r="J657" s="5">
        <v>45.47</v>
      </c>
      <c r="K657" s="6">
        <f t="shared" si="174"/>
        <v>854.02500000000009</v>
      </c>
      <c r="L657" s="6">
        <f t="shared" si="175"/>
        <v>11.889999999999986</v>
      </c>
      <c r="M657" s="6">
        <f t="shared" si="176"/>
        <v>836.76</v>
      </c>
      <c r="N657" s="5">
        <f t="shared" si="177"/>
        <v>32.600666404231674</v>
      </c>
      <c r="O657" s="6">
        <f t="shared" si="178"/>
        <v>-32.079999999999927</v>
      </c>
      <c r="P657" s="6">
        <f t="shared" si="179"/>
        <v>65.201332808463349</v>
      </c>
      <c r="Q657" s="6">
        <f t="shared" si="180"/>
        <v>2.7326783705867625E-2</v>
      </c>
      <c r="R657" s="9">
        <f t="shared" si="181"/>
        <v>0.67437271764316542</v>
      </c>
      <c r="S657" s="9">
        <f t="shared" si="182"/>
        <v>43.969999999999914</v>
      </c>
      <c r="T657">
        <f t="shared" si="183"/>
        <v>32.079999999999927</v>
      </c>
      <c r="U657" s="9">
        <f t="shared" si="184"/>
        <v>0.49201448219223881</v>
      </c>
      <c r="V657" s="9">
        <f t="shared" si="185"/>
        <v>0.52959040118759804</v>
      </c>
      <c r="W657" s="9">
        <f t="shared" si="186"/>
        <v>17.2650000000001</v>
      </c>
      <c r="X657">
        <f t="shared" si="187"/>
        <v>836.76</v>
      </c>
      <c r="Y657" s="9">
        <f t="shared" si="188"/>
        <v>25.666959982492436</v>
      </c>
      <c r="Z657" s="10">
        <f t="shared" si="189"/>
        <v>0.40564023469079097</v>
      </c>
      <c r="AA657">
        <f t="shared" si="190"/>
        <v>11.889999999999986</v>
      </c>
    </row>
    <row r="658" spans="1:27">
      <c r="A658" s="1">
        <f t="shared" si="173"/>
        <v>1011004</v>
      </c>
      <c r="B658" s="1">
        <v>4</v>
      </c>
      <c r="C658" s="1">
        <v>11</v>
      </c>
      <c r="D658" s="2">
        <v>1</v>
      </c>
      <c r="E658" s="5">
        <v>571.98</v>
      </c>
      <c r="F658" s="5">
        <v>533.36</v>
      </c>
      <c r="G658" s="5">
        <v>30.71</v>
      </c>
      <c r="H658" s="5">
        <v>571.34</v>
      </c>
      <c r="I658" s="5">
        <v>552.88</v>
      </c>
      <c r="J658" s="5">
        <v>29.69</v>
      </c>
      <c r="K658" s="6">
        <f t="shared" si="174"/>
        <v>571.66000000000008</v>
      </c>
      <c r="L658" s="6">
        <f t="shared" si="175"/>
        <v>0.63999999999998636</v>
      </c>
      <c r="M658" s="6">
        <f t="shared" si="176"/>
        <v>543.12</v>
      </c>
      <c r="N658" s="5">
        <f t="shared" si="177"/>
        <v>21.357669582611301</v>
      </c>
      <c r="O658" s="6">
        <f t="shared" si="178"/>
        <v>-19.519999999999982</v>
      </c>
      <c r="P658" s="6">
        <f t="shared" si="179"/>
        <v>42.715339165222602</v>
      </c>
      <c r="Q658" s="6">
        <f t="shared" si="180"/>
        <v>3.3765205111782812E-2</v>
      </c>
      <c r="R658" s="9">
        <f t="shared" si="181"/>
        <v>0.47196160428508466</v>
      </c>
      <c r="S658" s="9">
        <f t="shared" si="182"/>
        <v>20.159999999999968</v>
      </c>
      <c r="T658">
        <f t="shared" si="183"/>
        <v>19.519999999999982</v>
      </c>
      <c r="U658" s="9">
        <f t="shared" si="184"/>
        <v>0.45697869621254261</v>
      </c>
      <c r="V658" s="9">
        <f t="shared" si="185"/>
        <v>1.3362881137198783</v>
      </c>
      <c r="W658" s="9">
        <f t="shared" si="186"/>
        <v>28.540000000000077</v>
      </c>
      <c r="X658">
        <f t="shared" si="187"/>
        <v>543.12</v>
      </c>
      <c r="Y658" s="9">
        <f t="shared" si="188"/>
        <v>25.429740726122578</v>
      </c>
      <c r="Z658" s="10">
        <f t="shared" si="189"/>
        <v>0.40581399680149038</v>
      </c>
      <c r="AA658">
        <f t="shared" si="190"/>
        <v>0.63999999999998636</v>
      </c>
    </row>
    <row r="659" spans="1:27">
      <c r="A659" s="1">
        <f t="shared" si="173"/>
        <v>10006003</v>
      </c>
      <c r="B659" s="1">
        <v>3</v>
      </c>
      <c r="C659" s="1">
        <v>6</v>
      </c>
      <c r="D659" s="2">
        <v>10</v>
      </c>
      <c r="E659" s="5">
        <v>1346.2</v>
      </c>
      <c r="F659" s="5">
        <v>1357.08</v>
      </c>
      <c r="G659" s="5">
        <v>58.92</v>
      </c>
      <c r="H659" s="5">
        <v>1368.08</v>
      </c>
      <c r="I659" s="5">
        <v>1454.77</v>
      </c>
      <c r="J659" s="5">
        <v>62.92</v>
      </c>
      <c r="K659" s="6">
        <f t="shared" si="174"/>
        <v>1357.1399999999999</v>
      </c>
      <c r="L659" s="6">
        <f t="shared" si="175"/>
        <v>-21.879999999999882</v>
      </c>
      <c r="M659" s="6">
        <f t="shared" si="176"/>
        <v>1405.925</v>
      </c>
      <c r="N659" s="5">
        <f t="shared" si="177"/>
        <v>43.100153131978544</v>
      </c>
      <c r="O659" s="6">
        <f t="shared" si="178"/>
        <v>-97.690000000000055</v>
      </c>
      <c r="P659" s="6">
        <f t="shared" si="179"/>
        <v>86.200306263957089</v>
      </c>
      <c r="Q659" s="6">
        <f t="shared" si="180"/>
        <v>-6.5589189454567556E-2</v>
      </c>
      <c r="R659" s="9">
        <f t="shared" si="181"/>
        <v>0.8794632326230909</v>
      </c>
      <c r="S659" s="9">
        <f t="shared" si="182"/>
        <v>75.810000000000173</v>
      </c>
      <c r="T659">
        <f t="shared" si="183"/>
        <v>97.690000000000055</v>
      </c>
      <c r="U659" s="9">
        <f t="shared" si="184"/>
        <v>1.1332906370524944</v>
      </c>
      <c r="V659" s="9">
        <f t="shared" si="185"/>
        <v>1.1318985306296654</v>
      </c>
      <c r="W659" s="9">
        <f t="shared" si="186"/>
        <v>48.785000000000082</v>
      </c>
      <c r="X659">
        <f t="shared" si="187"/>
        <v>1405.925</v>
      </c>
      <c r="Y659" s="9">
        <f t="shared" si="188"/>
        <v>32.619953708629893</v>
      </c>
      <c r="Z659" s="10">
        <f t="shared" si="189"/>
        <v>0.40588175618029448</v>
      </c>
      <c r="AA659">
        <f t="shared" si="190"/>
        <v>21.879999999999882</v>
      </c>
    </row>
    <row r="660" spans="1:27">
      <c r="A660" s="1">
        <f t="shared" si="173"/>
        <v>10007001</v>
      </c>
      <c r="B660" s="1">
        <v>1</v>
      </c>
      <c r="C660" s="1">
        <v>7</v>
      </c>
      <c r="D660" s="2">
        <v>10</v>
      </c>
      <c r="E660" s="5">
        <v>1304.6300000000001</v>
      </c>
      <c r="F660" s="5">
        <v>1403.02</v>
      </c>
      <c r="G660" s="5">
        <v>59.83</v>
      </c>
      <c r="H660" s="5">
        <v>1318.46</v>
      </c>
      <c r="I660" s="5">
        <v>1337.69</v>
      </c>
      <c r="J660" s="5">
        <v>58.22</v>
      </c>
      <c r="K660" s="6">
        <f t="shared" si="174"/>
        <v>1311.5450000000001</v>
      </c>
      <c r="L660" s="6">
        <f t="shared" si="175"/>
        <v>-13.829999999999927</v>
      </c>
      <c r="M660" s="6">
        <f t="shared" si="176"/>
        <v>1370.355</v>
      </c>
      <c r="N660" s="5">
        <f t="shared" si="177"/>
        <v>41.740859178986717</v>
      </c>
      <c r="O660" s="6">
        <f t="shared" si="178"/>
        <v>65.329999999999927</v>
      </c>
      <c r="P660" s="6">
        <f t="shared" si="179"/>
        <v>83.481718357973435</v>
      </c>
      <c r="Q660" s="6">
        <f t="shared" si="180"/>
        <v>2.7271505141632315E-2</v>
      </c>
      <c r="R660" s="9">
        <f t="shared" si="181"/>
        <v>0.94823155963989803</v>
      </c>
      <c r="S660" s="9">
        <f t="shared" si="182"/>
        <v>79.159999999999854</v>
      </c>
      <c r="T660">
        <f t="shared" si="183"/>
        <v>65.329999999999927</v>
      </c>
      <c r="U660" s="9">
        <f t="shared" si="184"/>
        <v>0.78256654612524734</v>
      </c>
      <c r="V660" s="9">
        <f t="shared" si="185"/>
        <v>1.4089312284593849</v>
      </c>
      <c r="W660" s="9">
        <f t="shared" si="186"/>
        <v>58.809999999999945</v>
      </c>
      <c r="X660">
        <f t="shared" si="187"/>
        <v>1370.355</v>
      </c>
      <c r="Y660" s="9">
        <f t="shared" si="188"/>
        <v>32.83006212507162</v>
      </c>
      <c r="Z660" s="10">
        <f t="shared" si="189"/>
        <v>0.40588791556290515</v>
      </c>
      <c r="AA660">
        <f t="shared" si="190"/>
        <v>13.829999999999927</v>
      </c>
    </row>
    <row r="661" spans="1:27">
      <c r="A661" s="1">
        <f t="shared" si="173"/>
        <v>6003008</v>
      </c>
      <c r="B661" s="1">
        <v>8</v>
      </c>
      <c r="C661" s="1">
        <v>3</v>
      </c>
      <c r="D661" s="2">
        <v>6</v>
      </c>
      <c r="E661" s="5">
        <v>578.79</v>
      </c>
      <c r="F661" s="5">
        <v>619.22</v>
      </c>
      <c r="G661" s="5">
        <v>26.69</v>
      </c>
      <c r="H661" s="5">
        <v>580.38</v>
      </c>
      <c r="I661" s="5">
        <v>621.9</v>
      </c>
      <c r="J661" s="5">
        <v>39.15</v>
      </c>
      <c r="K661" s="6">
        <f t="shared" si="174"/>
        <v>579.58500000000004</v>
      </c>
      <c r="L661" s="6">
        <f t="shared" si="175"/>
        <v>-1.5900000000000318</v>
      </c>
      <c r="M661" s="6">
        <f t="shared" si="176"/>
        <v>620.55999999999995</v>
      </c>
      <c r="N661" s="5">
        <f t="shared" si="177"/>
        <v>23.691130196763513</v>
      </c>
      <c r="O661" s="6">
        <f t="shared" si="178"/>
        <v>-2.67999999999995</v>
      </c>
      <c r="P661" s="6">
        <f t="shared" si="179"/>
        <v>47.382260393527027</v>
      </c>
      <c r="Q661" s="6">
        <f t="shared" si="180"/>
        <v>-0.36540653855058786</v>
      </c>
      <c r="R661" s="9">
        <f t="shared" si="181"/>
        <v>2.3004390059635588E-2</v>
      </c>
      <c r="S661" s="9">
        <f t="shared" si="182"/>
        <v>1.0899999999999181</v>
      </c>
      <c r="T661">
        <f t="shared" si="183"/>
        <v>2.67999999999995</v>
      </c>
      <c r="U661" s="9">
        <f t="shared" si="184"/>
        <v>5.6561252623694359E-2</v>
      </c>
      <c r="V661" s="9">
        <f t="shared" si="185"/>
        <v>1.7295502434745631</v>
      </c>
      <c r="W661" s="9">
        <f t="shared" si="186"/>
        <v>40.974999999999909</v>
      </c>
      <c r="X661">
        <f t="shared" si="187"/>
        <v>620.55999999999995</v>
      </c>
      <c r="Y661" s="9">
        <f t="shared" si="188"/>
        <v>26.193769349373451</v>
      </c>
      <c r="Z661" s="10">
        <f t="shared" si="189"/>
        <v>0.4058977703806711</v>
      </c>
      <c r="AA661">
        <f t="shared" si="190"/>
        <v>1.5900000000000318</v>
      </c>
    </row>
    <row r="662" spans="1:27">
      <c r="A662" s="1">
        <f t="shared" si="173"/>
        <v>4001009</v>
      </c>
      <c r="B662" s="1">
        <v>9</v>
      </c>
      <c r="C662" s="1">
        <v>1</v>
      </c>
      <c r="D662" s="2">
        <v>4</v>
      </c>
      <c r="E662" s="5">
        <v>99.3</v>
      </c>
      <c r="F662" s="5">
        <v>105.2</v>
      </c>
      <c r="G662" s="5">
        <v>16.11</v>
      </c>
      <c r="H662" s="5">
        <v>95.02</v>
      </c>
      <c r="I662" s="5">
        <v>100.75</v>
      </c>
      <c r="J662" s="5">
        <v>13.87</v>
      </c>
      <c r="K662" s="6">
        <f t="shared" si="174"/>
        <v>97.16</v>
      </c>
      <c r="L662" s="6">
        <f t="shared" si="175"/>
        <v>4.2800000000000011</v>
      </c>
      <c r="M662" s="6">
        <f t="shared" si="176"/>
        <v>102.97499999999999</v>
      </c>
      <c r="N662" s="5">
        <f t="shared" si="177"/>
        <v>10.629075688882828</v>
      </c>
      <c r="O662" s="6">
        <f t="shared" si="178"/>
        <v>4.4500000000000028</v>
      </c>
      <c r="P662" s="6">
        <f t="shared" si="179"/>
        <v>21.258151377765657</v>
      </c>
      <c r="Q662" s="6">
        <f t="shared" si="180"/>
        <v>0.14860336926239573</v>
      </c>
      <c r="R662" s="9">
        <f t="shared" si="181"/>
        <v>7.9969324227227127E-3</v>
      </c>
      <c r="S662" s="9">
        <f t="shared" si="182"/>
        <v>0.17000000000000171</v>
      </c>
      <c r="T662">
        <f t="shared" si="183"/>
        <v>4.4500000000000028</v>
      </c>
      <c r="U662" s="9">
        <f t="shared" si="184"/>
        <v>0.20933146635950436</v>
      </c>
      <c r="V662" s="9">
        <f t="shared" si="185"/>
        <v>0.54708425927214233</v>
      </c>
      <c r="W662" s="9">
        <f t="shared" si="186"/>
        <v>5.8149999999999977</v>
      </c>
      <c r="X662">
        <f t="shared" si="187"/>
        <v>102.97499999999999</v>
      </c>
      <c r="Y662" s="9">
        <f t="shared" si="188"/>
        <v>9.6880484262336832</v>
      </c>
      <c r="Z662" s="10">
        <f t="shared" si="189"/>
        <v>0.40608496647869152</v>
      </c>
      <c r="AA662">
        <f t="shared" si="190"/>
        <v>4.2800000000000011</v>
      </c>
    </row>
    <row r="663" spans="1:27">
      <c r="A663" s="1">
        <f t="shared" si="173"/>
        <v>3009006</v>
      </c>
      <c r="B663" s="1">
        <v>6</v>
      </c>
      <c r="C663" s="1">
        <v>9</v>
      </c>
      <c r="D663" s="2">
        <v>3</v>
      </c>
      <c r="E663" s="5">
        <v>435.52</v>
      </c>
      <c r="F663" s="5">
        <v>439.19</v>
      </c>
      <c r="G663" s="5">
        <v>33.14</v>
      </c>
      <c r="H663" s="5">
        <v>454.19</v>
      </c>
      <c r="I663" s="5">
        <v>440.81</v>
      </c>
      <c r="J663" s="5">
        <v>27.41</v>
      </c>
      <c r="K663" s="6">
        <f t="shared" si="174"/>
        <v>444.85500000000002</v>
      </c>
      <c r="L663" s="6">
        <f t="shared" si="175"/>
        <v>-18.670000000000016</v>
      </c>
      <c r="M663" s="6">
        <f t="shared" si="176"/>
        <v>440</v>
      </c>
      <c r="N663" s="5">
        <f t="shared" si="177"/>
        <v>21.503300328089175</v>
      </c>
      <c r="O663" s="6">
        <f t="shared" si="178"/>
        <v>-1.6200000000000045</v>
      </c>
      <c r="P663" s="6">
        <f t="shared" si="179"/>
        <v>43.00660065617835</v>
      </c>
      <c r="Q663" s="6">
        <f t="shared" si="180"/>
        <v>0.18758518544630731</v>
      </c>
      <c r="R663" s="9">
        <f t="shared" si="181"/>
        <v>0.39645077127365563</v>
      </c>
      <c r="S663" s="9">
        <f t="shared" si="182"/>
        <v>17.050000000000011</v>
      </c>
      <c r="T663">
        <f t="shared" si="183"/>
        <v>1.6200000000000045</v>
      </c>
      <c r="U663" s="9">
        <f t="shared" si="184"/>
        <v>3.7668636332159736E-2</v>
      </c>
      <c r="V663" s="9">
        <f t="shared" si="185"/>
        <v>0.22577929554646381</v>
      </c>
      <c r="W663" s="9">
        <f t="shared" si="186"/>
        <v>4.8550000000000182</v>
      </c>
      <c r="X663">
        <f t="shared" si="187"/>
        <v>440</v>
      </c>
      <c r="Y663" s="9">
        <f t="shared" si="188"/>
        <v>20.461975291543503</v>
      </c>
      <c r="Z663" s="10">
        <f t="shared" si="189"/>
        <v>0.40619822747028328</v>
      </c>
      <c r="AA663">
        <f t="shared" si="190"/>
        <v>18.670000000000016</v>
      </c>
    </row>
    <row r="664" spans="1:27">
      <c r="A664" s="1">
        <f t="shared" si="173"/>
        <v>10005004</v>
      </c>
      <c r="B664" s="1">
        <v>4</v>
      </c>
      <c r="C664" s="1">
        <v>5</v>
      </c>
      <c r="D664" s="2">
        <v>10</v>
      </c>
      <c r="E664" s="5">
        <v>594.96</v>
      </c>
      <c r="F664" s="5">
        <v>535.38</v>
      </c>
      <c r="G664" s="5">
        <v>35.07</v>
      </c>
      <c r="H664" s="5">
        <v>592.78</v>
      </c>
      <c r="I664" s="5">
        <v>558.02</v>
      </c>
      <c r="J664" s="5">
        <v>38.78</v>
      </c>
      <c r="K664" s="6">
        <f t="shared" si="174"/>
        <v>593.87</v>
      </c>
      <c r="L664" s="6">
        <f t="shared" si="175"/>
        <v>2.1800000000000637</v>
      </c>
      <c r="M664" s="6">
        <f t="shared" si="176"/>
        <v>546.70000000000005</v>
      </c>
      <c r="N664" s="5">
        <f t="shared" si="177"/>
        <v>26.142844623338142</v>
      </c>
      <c r="O664" s="6">
        <f t="shared" si="178"/>
        <v>-22.639999999999986</v>
      </c>
      <c r="P664" s="6">
        <f t="shared" si="179"/>
        <v>52.285689246676284</v>
      </c>
      <c r="Q664" s="6">
        <f t="shared" si="180"/>
        <v>-0.1002210006147868</v>
      </c>
      <c r="R664" s="9">
        <f t="shared" si="181"/>
        <v>0.47469968088022896</v>
      </c>
      <c r="S664" s="9">
        <f t="shared" si="182"/>
        <v>24.82000000000005</v>
      </c>
      <c r="T664">
        <f t="shared" si="183"/>
        <v>22.639999999999986</v>
      </c>
      <c r="U664" s="9">
        <f t="shared" si="184"/>
        <v>0.43300567184239946</v>
      </c>
      <c r="V664" s="9">
        <f t="shared" si="185"/>
        <v>1.8043178039581254</v>
      </c>
      <c r="W664" s="9">
        <f t="shared" si="186"/>
        <v>47.169999999999959</v>
      </c>
      <c r="X664">
        <f t="shared" si="187"/>
        <v>546.70000000000005</v>
      </c>
      <c r="Y664" s="9">
        <f t="shared" si="188"/>
        <v>20.912031872459359</v>
      </c>
      <c r="Z664" s="10">
        <f t="shared" si="189"/>
        <v>0.40639020657491243</v>
      </c>
      <c r="AA664">
        <f t="shared" si="190"/>
        <v>2.1800000000000637</v>
      </c>
    </row>
    <row r="665" spans="1:27">
      <c r="A665" s="1">
        <f t="shared" si="173"/>
        <v>11004003</v>
      </c>
      <c r="B665" s="1">
        <v>3</v>
      </c>
      <c r="C665" s="1">
        <v>4</v>
      </c>
      <c r="D665" s="2">
        <v>11</v>
      </c>
      <c r="E665" s="5">
        <v>367.44</v>
      </c>
      <c r="F665" s="5">
        <v>377.17</v>
      </c>
      <c r="G665" s="5">
        <v>40.33</v>
      </c>
      <c r="H665" s="5">
        <v>376.49</v>
      </c>
      <c r="I665" s="5">
        <v>346.14</v>
      </c>
      <c r="J665" s="5">
        <v>38.03</v>
      </c>
      <c r="K665" s="6">
        <f t="shared" si="174"/>
        <v>371.96500000000003</v>
      </c>
      <c r="L665" s="6">
        <f t="shared" si="175"/>
        <v>-9.0500000000000114</v>
      </c>
      <c r="M665" s="6">
        <f t="shared" si="176"/>
        <v>361.65499999999997</v>
      </c>
      <c r="N665" s="5">
        <f t="shared" si="177"/>
        <v>27.716375123742282</v>
      </c>
      <c r="O665" s="6">
        <f t="shared" si="178"/>
        <v>31.03000000000003</v>
      </c>
      <c r="P665" s="6">
        <f t="shared" si="179"/>
        <v>55.432750247484563</v>
      </c>
      <c r="Q665" s="6">
        <f t="shared" si="180"/>
        <v>5.8652889305998039E-2</v>
      </c>
      <c r="R665" s="9">
        <f t="shared" si="181"/>
        <v>0.72303827288127021</v>
      </c>
      <c r="S665" s="9">
        <f t="shared" si="182"/>
        <v>40.080000000000041</v>
      </c>
      <c r="T665">
        <f t="shared" si="183"/>
        <v>31.03000000000003</v>
      </c>
      <c r="U665" s="9">
        <f t="shared" si="184"/>
        <v>0.55977738541681166</v>
      </c>
      <c r="V665" s="9">
        <f t="shared" si="185"/>
        <v>0.37198226514001648</v>
      </c>
      <c r="W665" s="9">
        <f t="shared" si="186"/>
        <v>10.310000000000059</v>
      </c>
      <c r="X665">
        <f t="shared" si="187"/>
        <v>361.65499999999997</v>
      </c>
      <c r="Y665" s="9">
        <f t="shared" si="188"/>
        <v>13.048423481979814</v>
      </c>
      <c r="Z665" s="10">
        <f t="shared" si="189"/>
        <v>0.40650215251582617</v>
      </c>
      <c r="AA665">
        <f t="shared" si="190"/>
        <v>9.0500000000000114</v>
      </c>
    </row>
    <row r="666" spans="1:27">
      <c r="A666" s="1">
        <f t="shared" si="173"/>
        <v>1004009</v>
      </c>
      <c r="B666" s="1">
        <v>9</v>
      </c>
      <c r="C666" s="1">
        <v>4</v>
      </c>
      <c r="D666" s="2">
        <v>1</v>
      </c>
      <c r="E666" s="5">
        <v>483.87</v>
      </c>
      <c r="F666" s="5">
        <v>482.7</v>
      </c>
      <c r="G666" s="5">
        <v>32.14</v>
      </c>
      <c r="H666" s="5">
        <v>477.65</v>
      </c>
      <c r="I666" s="5">
        <v>525.84</v>
      </c>
      <c r="J666" s="5">
        <v>37.380000000000003</v>
      </c>
      <c r="K666" s="6">
        <f t="shared" si="174"/>
        <v>480.76</v>
      </c>
      <c r="L666" s="6">
        <f t="shared" si="175"/>
        <v>6.2200000000000273</v>
      </c>
      <c r="M666" s="6">
        <f t="shared" si="176"/>
        <v>504.27</v>
      </c>
      <c r="N666" s="5">
        <f t="shared" si="177"/>
        <v>24.648752503930094</v>
      </c>
      <c r="O666" s="6">
        <f t="shared" si="178"/>
        <v>-43.140000000000043</v>
      </c>
      <c r="P666" s="6">
        <f t="shared" si="179"/>
        <v>49.297505007860188</v>
      </c>
      <c r="Q666" s="6">
        <f t="shared" si="180"/>
        <v>-0.14989638900456087</v>
      </c>
      <c r="R666" s="9">
        <f t="shared" si="181"/>
        <v>1.0012677110561663</v>
      </c>
      <c r="S666" s="9">
        <f t="shared" si="182"/>
        <v>49.36000000000007</v>
      </c>
      <c r="T666">
        <f t="shared" si="183"/>
        <v>43.140000000000043</v>
      </c>
      <c r="U666" s="9">
        <f t="shared" si="184"/>
        <v>0.87509499706164906</v>
      </c>
      <c r="V666" s="9">
        <f t="shared" si="185"/>
        <v>0.95380080579134641</v>
      </c>
      <c r="W666" s="9">
        <f t="shared" si="186"/>
        <v>23.509999999999991</v>
      </c>
      <c r="X666">
        <f t="shared" si="187"/>
        <v>504.27</v>
      </c>
      <c r="Y666" s="9">
        <f t="shared" si="188"/>
        <v>20.45823616913664</v>
      </c>
      <c r="Z666" s="10">
        <f t="shared" si="189"/>
        <v>0.40662021592636044</v>
      </c>
      <c r="AA666">
        <f t="shared" si="190"/>
        <v>6.2200000000000273</v>
      </c>
    </row>
    <row r="667" spans="1:27">
      <c r="A667" s="1">
        <f t="shared" si="173"/>
        <v>3006008</v>
      </c>
      <c r="B667" s="1">
        <v>8</v>
      </c>
      <c r="C667" s="1">
        <v>6</v>
      </c>
      <c r="D667" s="2">
        <v>3</v>
      </c>
      <c r="E667" s="5">
        <v>332.85</v>
      </c>
      <c r="F667" s="5">
        <v>346.66</v>
      </c>
      <c r="G667" s="5">
        <v>32.35</v>
      </c>
      <c r="H667" s="5">
        <v>333.87</v>
      </c>
      <c r="I667" s="5">
        <v>362.73</v>
      </c>
      <c r="J667" s="5">
        <v>47.45</v>
      </c>
      <c r="K667" s="6">
        <f t="shared" si="174"/>
        <v>333.36</v>
      </c>
      <c r="L667" s="6">
        <f t="shared" si="175"/>
        <v>-1.0199999999999818</v>
      </c>
      <c r="M667" s="6">
        <f t="shared" si="176"/>
        <v>354.69500000000005</v>
      </c>
      <c r="N667" s="5">
        <f t="shared" si="177"/>
        <v>28.714216862035432</v>
      </c>
      <c r="O667" s="6">
        <f t="shared" si="178"/>
        <v>-16.069999999999993</v>
      </c>
      <c r="P667" s="6">
        <f t="shared" si="179"/>
        <v>57.428433724070864</v>
      </c>
      <c r="Q667" s="6">
        <f t="shared" si="180"/>
        <v>-0.36536411943511649</v>
      </c>
      <c r="R667" s="9">
        <f t="shared" si="181"/>
        <v>0.26206530500747183</v>
      </c>
      <c r="S667" s="9">
        <f t="shared" si="182"/>
        <v>15.050000000000011</v>
      </c>
      <c r="T667">
        <f t="shared" si="183"/>
        <v>16.069999999999993</v>
      </c>
      <c r="U667" s="9">
        <f t="shared" si="184"/>
        <v>0.27982654162591808</v>
      </c>
      <c r="V667" s="9">
        <f t="shared" si="185"/>
        <v>0.74301173187168323</v>
      </c>
      <c r="W667" s="9">
        <f t="shared" si="186"/>
        <v>21.335000000000036</v>
      </c>
      <c r="X667">
        <f t="shared" si="187"/>
        <v>354.69500000000005</v>
      </c>
      <c r="Y667" s="9">
        <f t="shared" si="188"/>
        <v>12.352591808588061</v>
      </c>
      <c r="Z667" s="10">
        <f t="shared" si="189"/>
        <v>0.40686115567844516</v>
      </c>
      <c r="AA667">
        <f t="shared" si="190"/>
        <v>1.0199999999999818</v>
      </c>
    </row>
    <row r="668" spans="1:27">
      <c r="A668" s="1">
        <f t="shared" si="173"/>
        <v>3003009</v>
      </c>
      <c r="B668" s="1">
        <v>9</v>
      </c>
      <c r="C668" s="1">
        <v>3</v>
      </c>
      <c r="D668" s="2">
        <v>3</v>
      </c>
      <c r="E668" s="5">
        <v>776.22</v>
      </c>
      <c r="F668" s="5">
        <v>800.39</v>
      </c>
      <c r="G668" s="5">
        <v>23.64</v>
      </c>
      <c r="H668" s="5">
        <v>771.63</v>
      </c>
      <c r="I668" s="5">
        <v>811.53</v>
      </c>
      <c r="J668" s="5">
        <v>28.13</v>
      </c>
      <c r="K668" s="6">
        <f t="shared" si="174"/>
        <v>773.92499999999995</v>
      </c>
      <c r="L668" s="6">
        <f t="shared" si="175"/>
        <v>4.5900000000000318</v>
      </c>
      <c r="M668" s="6">
        <f t="shared" si="176"/>
        <v>805.96</v>
      </c>
      <c r="N668" s="5">
        <f t="shared" si="177"/>
        <v>18.372169850074869</v>
      </c>
      <c r="O668" s="6">
        <f t="shared" si="178"/>
        <v>-11.139999999999986</v>
      </c>
      <c r="P668" s="6">
        <f t="shared" si="179"/>
        <v>36.744339700149737</v>
      </c>
      <c r="Q668" s="6">
        <f t="shared" si="180"/>
        <v>-0.17216450214847051</v>
      </c>
      <c r="R668" s="9">
        <f t="shared" si="181"/>
        <v>0.42809314654621256</v>
      </c>
      <c r="S668" s="9">
        <f t="shared" si="182"/>
        <v>15.730000000000018</v>
      </c>
      <c r="T668">
        <f t="shared" si="183"/>
        <v>11.139999999999986</v>
      </c>
      <c r="U668" s="9">
        <f t="shared" si="184"/>
        <v>0.30317594739509196</v>
      </c>
      <c r="V668" s="9">
        <f t="shared" si="185"/>
        <v>1.7436699236628022</v>
      </c>
      <c r="W668" s="9">
        <f t="shared" si="186"/>
        <v>32.035000000000082</v>
      </c>
      <c r="X668">
        <f t="shared" si="187"/>
        <v>805.96</v>
      </c>
      <c r="Y668" s="9">
        <f t="shared" si="188"/>
        <v>43.868525415179292</v>
      </c>
      <c r="Z668" s="10">
        <f t="shared" si="189"/>
        <v>0.40770209712484923</v>
      </c>
      <c r="AA668">
        <f t="shared" si="190"/>
        <v>4.5900000000000318</v>
      </c>
    </row>
    <row r="669" spans="1:27">
      <c r="A669" s="1">
        <f t="shared" si="173"/>
        <v>11005002</v>
      </c>
      <c r="B669" s="1">
        <v>2</v>
      </c>
      <c r="C669" s="1">
        <v>5</v>
      </c>
      <c r="D669" s="2">
        <v>11</v>
      </c>
      <c r="E669" s="5">
        <v>145.86000000000001</v>
      </c>
      <c r="F669" s="5">
        <v>124.4</v>
      </c>
      <c r="G669" s="5">
        <v>32.69</v>
      </c>
      <c r="H669" s="5">
        <v>148.74</v>
      </c>
      <c r="I669" s="5">
        <v>87.59</v>
      </c>
      <c r="J669" s="5">
        <v>65.83</v>
      </c>
      <c r="K669" s="6">
        <f t="shared" si="174"/>
        <v>147.30000000000001</v>
      </c>
      <c r="L669" s="6">
        <f t="shared" si="175"/>
        <v>-2.8799999999999955</v>
      </c>
      <c r="M669" s="6">
        <f t="shared" si="176"/>
        <v>105.995</v>
      </c>
      <c r="N669" s="5">
        <f t="shared" si="177"/>
        <v>36.749914965888017</v>
      </c>
      <c r="O669" s="6">
        <f t="shared" si="178"/>
        <v>36.81</v>
      </c>
      <c r="P669" s="6">
        <f t="shared" si="179"/>
        <v>73.499829931776034</v>
      </c>
      <c r="Q669" s="6">
        <f t="shared" si="180"/>
        <v>-0.60437186529624376</v>
      </c>
      <c r="R669" s="9">
        <f t="shared" si="181"/>
        <v>0.54000124948372019</v>
      </c>
      <c r="S669" s="9">
        <f t="shared" si="182"/>
        <v>39.69</v>
      </c>
      <c r="T669">
        <f t="shared" si="183"/>
        <v>36.81</v>
      </c>
      <c r="U669" s="9">
        <f t="shared" si="184"/>
        <v>0.50081748534884718</v>
      </c>
      <c r="V669" s="9">
        <f t="shared" si="185"/>
        <v>1.1239481788825936</v>
      </c>
      <c r="W669" s="9">
        <f t="shared" si="186"/>
        <v>41.305000000000007</v>
      </c>
      <c r="X669">
        <f t="shared" si="187"/>
        <v>105.995</v>
      </c>
      <c r="Y669" s="9">
        <f t="shared" si="188"/>
        <v>2.8842243607471367</v>
      </c>
      <c r="Z669" s="10">
        <f t="shared" si="189"/>
        <v>0.40770209712484923</v>
      </c>
      <c r="AA669">
        <f t="shared" si="190"/>
        <v>2.8799999999999955</v>
      </c>
    </row>
    <row r="670" spans="1:27">
      <c r="A670" s="1">
        <f t="shared" si="173"/>
        <v>7010001</v>
      </c>
      <c r="B670" s="1">
        <v>1</v>
      </c>
      <c r="C670" s="1">
        <v>10</v>
      </c>
      <c r="D670" s="2">
        <v>7</v>
      </c>
      <c r="E670" s="5">
        <v>897.98</v>
      </c>
      <c r="F670" s="5">
        <v>962.59</v>
      </c>
      <c r="G670" s="5">
        <v>39.770000000000003</v>
      </c>
      <c r="H670" s="5">
        <v>906.18</v>
      </c>
      <c r="I670" s="5">
        <v>897.28</v>
      </c>
      <c r="J670" s="5">
        <v>53.68</v>
      </c>
      <c r="K670" s="6">
        <f t="shared" si="174"/>
        <v>902.07999999999993</v>
      </c>
      <c r="L670" s="6">
        <f t="shared" si="175"/>
        <v>-8.1999999999999318</v>
      </c>
      <c r="M670" s="6">
        <f t="shared" si="176"/>
        <v>929.93499999999995</v>
      </c>
      <c r="N670" s="5">
        <f t="shared" si="177"/>
        <v>33.403575033220619</v>
      </c>
      <c r="O670" s="6">
        <f t="shared" si="178"/>
        <v>65.310000000000059</v>
      </c>
      <c r="P670" s="6">
        <f t="shared" si="179"/>
        <v>66.807150066441238</v>
      </c>
      <c r="Q670" s="6">
        <f t="shared" si="180"/>
        <v>-0.291246385745208</v>
      </c>
      <c r="R670" s="9">
        <f t="shared" si="181"/>
        <v>1.1003313257172715</v>
      </c>
      <c r="S670" s="9">
        <f t="shared" si="182"/>
        <v>73.509999999999991</v>
      </c>
      <c r="T670">
        <f t="shared" si="183"/>
        <v>65.310000000000059</v>
      </c>
      <c r="U670" s="9">
        <f t="shared" si="184"/>
        <v>0.97758997255604785</v>
      </c>
      <c r="V670" s="9">
        <f t="shared" si="185"/>
        <v>0.83389277861119904</v>
      </c>
      <c r="W670" s="9">
        <f t="shared" si="186"/>
        <v>27.855000000000018</v>
      </c>
      <c r="X670">
        <f t="shared" si="187"/>
        <v>929.93499999999995</v>
      </c>
      <c r="Y670" s="9">
        <f t="shared" si="188"/>
        <v>27.839385427313044</v>
      </c>
      <c r="Z670" s="10">
        <f t="shared" si="189"/>
        <v>0.40770577626518856</v>
      </c>
      <c r="AA670">
        <f t="shared" si="190"/>
        <v>8.1999999999999318</v>
      </c>
    </row>
    <row r="671" spans="1:27">
      <c r="A671" s="1">
        <f t="shared" si="173"/>
        <v>3010005</v>
      </c>
      <c r="B671" s="1">
        <v>5</v>
      </c>
      <c r="C671" s="1">
        <v>10</v>
      </c>
      <c r="D671" s="2">
        <v>3</v>
      </c>
      <c r="E671" s="5">
        <v>878.66</v>
      </c>
      <c r="F671" s="5">
        <v>909.52</v>
      </c>
      <c r="G671" s="5">
        <v>26.25</v>
      </c>
      <c r="H671" s="5">
        <v>857.66</v>
      </c>
      <c r="I671" s="5">
        <v>900.96</v>
      </c>
      <c r="J671" s="5">
        <v>35.090000000000003</v>
      </c>
      <c r="K671" s="6">
        <f t="shared" si="174"/>
        <v>868.16</v>
      </c>
      <c r="L671" s="6">
        <f t="shared" si="175"/>
        <v>21</v>
      </c>
      <c r="M671" s="6">
        <f t="shared" si="176"/>
        <v>905.24</v>
      </c>
      <c r="N671" s="5">
        <f t="shared" si="177"/>
        <v>21.911016635473583</v>
      </c>
      <c r="O671" s="6">
        <f t="shared" si="178"/>
        <v>8.5599999999999454</v>
      </c>
      <c r="P671" s="6">
        <f t="shared" si="179"/>
        <v>43.822033270947166</v>
      </c>
      <c r="Q671" s="6">
        <f t="shared" si="180"/>
        <v>-0.28236508099009644</v>
      </c>
      <c r="R671" s="9">
        <f t="shared" si="181"/>
        <v>0.2838754633561798</v>
      </c>
      <c r="S671" s="9">
        <f t="shared" si="182"/>
        <v>12.440000000000055</v>
      </c>
      <c r="T671">
        <f t="shared" si="183"/>
        <v>8.5599999999999454</v>
      </c>
      <c r="U671" s="9">
        <f t="shared" si="184"/>
        <v>0.19533552783994157</v>
      </c>
      <c r="V671" s="9">
        <f t="shared" si="185"/>
        <v>1.6922993860525906</v>
      </c>
      <c r="W671" s="9">
        <f t="shared" si="186"/>
        <v>37.080000000000041</v>
      </c>
      <c r="X671">
        <f t="shared" si="187"/>
        <v>905.24</v>
      </c>
      <c r="Y671" s="9">
        <f t="shared" si="188"/>
        <v>41.314376920988273</v>
      </c>
      <c r="Z671" s="10">
        <f t="shared" si="189"/>
        <v>0.40774501836319227</v>
      </c>
      <c r="AA671">
        <f t="shared" si="190"/>
        <v>21</v>
      </c>
    </row>
    <row r="672" spans="1:27">
      <c r="A672" s="1">
        <f t="shared" si="173"/>
        <v>9008002</v>
      </c>
      <c r="B672" s="1">
        <v>2</v>
      </c>
      <c r="C672" s="1">
        <v>8</v>
      </c>
      <c r="D672" s="2">
        <v>9</v>
      </c>
      <c r="E672" s="5">
        <v>36.770000000000003</v>
      </c>
      <c r="F672" s="5">
        <v>70.16</v>
      </c>
      <c r="G672" s="5">
        <v>23.63</v>
      </c>
      <c r="H672" s="5">
        <v>41.16</v>
      </c>
      <c r="I672" s="5">
        <v>64.81</v>
      </c>
      <c r="J672" s="5">
        <v>35.72</v>
      </c>
      <c r="K672" s="6">
        <f t="shared" si="174"/>
        <v>38.965000000000003</v>
      </c>
      <c r="L672" s="6">
        <f t="shared" si="175"/>
        <v>-4.3899999999999935</v>
      </c>
      <c r="M672" s="6">
        <f t="shared" si="176"/>
        <v>67.484999999999999</v>
      </c>
      <c r="N672" s="5">
        <f t="shared" si="177"/>
        <v>21.414336903112364</v>
      </c>
      <c r="O672" s="6">
        <f t="shared" si="178"/>
        <v>5.3499999999999943</v>
      </c>
      <c r="P672" s="6">
        <f t="shared" si="179"/>
        <v>42.828673806224728</v>
      </c>
      <c r="Q672" s="6">
        <f t="shared" si="180"/>
        <v>-0.39118101649172848</v>
      </c>
      <c r="R672" s="9">
        <f t="shared" si="181"/>
        <v>0.22741773523195982</v>
      </c>
      <c r="S672" s="9">
        <f t="shared" si="182"/>
        <v>9.7399999999999878</v>
      </c>
      <c r="T672">
        <f t="shared" si="183"/>
        <v>5.3499999999999943</v>
      </c>
      <c r="U672" s="9">
        <f t="shared" si="184"/>
        <v>0.12491631247340711</v>
      </c>
      <c r="V672" s="9">
        <f t="shared" si="185"/>
        <v>1.3318180305575977</v>
      </c>
      <c r="W672" s="9">
        <f t="shared" si="186"/>
        <v>28.519999999999996</v>
      </c>
      <c r="X672">
        <f t="shared" si="187"/>
        <v>67.484999999999999</v>
      </c>
      <c r="Y672" s="9">
        <f t="shared" si="188"/>
        <v>3.1513934008478084</v>
      </c>
      <c r="Z672" s="10">
        <f t="shared" si="189"/>
        <v>0.40775973317629094</v>
      </c>
      <c r="AA672">
        <f t="shared" si="190"/>
        <v>4.3899999999999935</v>
      </c>
    </row>
    <row r="673" spans="1:27">
      <c r="A673" s="1">
        <f t="shared" si="173"/>
        <v>2012001</v>
      </c>
      <c r="B673" s="1">
        <v>1</v>
      </c>
      <c r="C673" s="1">
        <v>12</v>
      </c>
      <c r="D673" s="2">
        <v>2</v>
      </c>
      <c r="E673" s="5">
        <v>376.15</v>
      </c>
      <c r="F673" s="5">
        <v>396.89</v>
      </c>
      <c r="G673" s="5">
        <v>24.89</v>
      </c>
      <c r="H673" s="5">
        <v>392.14</v>
      </c>
      <c r="I673" s="5">
        <v>387.43</v>
      </c>
      <c r="J673" s="5">
        <v>22.79</v>
      </c>
      <c r="K673" s="6">
        <f t="shared" si="174"/>
        <v>384.14499999999998</v>
      </c>
      <c r="L673" s="6">
        <f t="shared" si="175"/>
        <v>-15.990000000000009</v>
      </c>
      <c r="M673" s="6">
        <f t="shared" si="176"/>
        <v>392.15999999999997</v>
      </c>
      <c r="N673" s="5">
        <f t="shared" si="177"/>
        <v>16.873768103183117</v>
      </c>
      <c r="O673" s="6">
        <f t="shared" si="178"/>
        <v>9.4599999999999795</v>
      </c>
      <c r="P673" s="6">
        <f t="shared" si="179"/>
        <v>33.747536206366235</v>
      </c>
      <c r="Q673" s="6">
        <f t="shared" si="180"/>
        <v>8.7916703910330046E-2</v>
      </c>
      <c r="R673" s="9">
        <f t="shared" si="181"/>
        <v>0.75412912647528396</v>
      </c>
      <c r="S673" s="9">
        <f t="shared" si="182"/>
        <v>25.449999999999989</v>
      </c>
      <c r="T673">
        <f t="shared" si="183"/>
        <v>9.4599999999999795</v>
      </c>
      <c r="U673" s="9">
        <f t="shared" si="184"/>
        <v>0.28031675978216797</v>
      </c>
      <c r="V673" s="9">
        <f t="shared" si="185"/>
        <v>0.47499763840466747</v>
      </c>
      <c r="W673" s="9">
        <f t="shared" si="186"/>
        <v>8.0149999999999864</v>
      </c>
      <c r="X673">
        <f t="shared" si="187"/>
        <v>392.15999999999997</v>
      </c>
      <c r="Y673" s="9">
        <f t="shared" si="188"/>
        <v>23.240807720121609</v>
      </c>
      <c r="Z673" s="10">
        <f t="shared" si="189"/>
        <v>0.40794117222952625</v>
      </c>
      <c r="AA673">
        <f t="shared" si="190"/>
        <v>15.990000000000009</v>
      </c>
    </row>
    <row r="674" spans="1:27">
      <c r="A674" s="1">
        <f t="shared" si="173"/>
        <v>6010003</v>
      </c>
      <c r="B674" s="1">
        <v>3</v>
      </c>
      <c r="C674" s="1">
        <v>10</v>
      </c>
      <c r="D674" s="2">
        <v>6</v>
      </c>
      <c r="E674" s="5">
        <v>745.13</v>
      </c>
      <c r="F674" s="5">
        <v>710.6</v>
      </c>
      <c r="G674" s="5">
        <v>33.78</v>
      </c>
      <c r="H674" s="5">
        <v>726.51</v>
      </c>
      <c r="I674" s="5">
        <v>757.05</v>
      </c>
      <c r="J674" s="5">
        <v>39.119999999999997</v>
      </c>
      <c r="K674" s="6">
        <f t="shared" si="174"/>
        <v>735.81999999999994</v>
      </c>
      <c r="L674" s="6">
        <f t="shared" si="175"/>
        <v>18.620000000000005</v>
      </c>
      <c r="M674" s="6">
        <f t="shared" si="176"/>
        <v>733.82500000000005</v>
      </c>
      <c r="N674" s="5">
        <f t="shared" si="177"/>
        <v>25.843097724537589</v>
      </c>
      <c r="O674" s="6">
        <f t="shared" si="178"/>
        <v>-46.449999999999932</v>
      </c>
      <c r="P674" s="6">
        <f t="shared" si="179"/>
        <v>51.686195449075178</v>
      </c>
      <c r="Q674" s="6">
        <f t="shared" si="180"/>
        <v>-0.14572016499724408</v>
      </c>
      <c r="R674" s="9">
        <f t="shared" si="181"/>
        <v>1.258943503862872</v>
      </c>
      <c r="S674" s="9">
        <f t="shared" si="182"/>
        <v>65.069999999999936</v>
      </c>
      <c r="T674">
        <f t="shared" si="183"/>
        <v>46.449999999999932</v>
      </c>
      <c r="U674" s="9">
        <f t="shared" si="184"/>
        <v>0.8986925734505975</v>
      </c>
      <c r="V674" s="9">
        <f t="shared" si="185"/>
        <v>7.7196627945483168E-2</v>
      </c>
      <c r="W674" s="9">
        <f t="shared" si="186"/>
        <v>1.9949999999998909</v>
      </c>
      <c r="X674">
        <f t="shared" si="187"/>
        <v>733.82500000000005</v>
      </c>
      <c r="Y674" s="9">
        <f t="shared" si="188"/>
        <v>28.395396241652776</v>
      </c>
      <c r="Z674" s="10">
        <f t="shared" si="189"/>
        <v>0.40816173265018368</v>
      </c>
      <c r="AA674">
        <f t="shared" si="190"/>
        <v>18.620000000000005</v>
      </c>
    </row>
    <row r="675" spans="1:27">
      <c r="A675" s="1">
        <f t="shared" si="173"/>
        <v>8009002</v>
      </c>
      <c r="B675" s="1">
        <v>2</v>
      </c>
      <c r="C675" s="1">
        <v>9</v>
      </c>
      <c r="D675" s="2">
        <v>8</v>
      </c>
      <c r="E675" s="5">
        <v>128.93</v>
      </c>
      <c r="F675" s="5">
        <v>135.69999999999999</v>
      </c>
      <c r="G675" s="5">
        <v>19.850000000000001</v>
      </c>
      <c r="H675" s="5">
        <v>121.39</v>
      </c>
      <c r="I675" s="5">
        <v>153.53</v>
      </c>
      <c r="J675" s="5">
        <v>54.19</v>
      </c>
      <c r="K675" s="6">
        <f t="shared" si="174"/>
        <v>125.16</v>
      </c>
      <c r="L675" s="6">
        <f t="shared" si="175"/>
        <v>7.5400000000000063</v>
      </c>
      <c r="M675" s="6">
        <f t="shared" si="176"/>
        <v>144.61500000000001</v>
      </c>
      <c r="N675" s="5">
        <f t="shared" si="177"/>
        <v>28.855582648770064</v>
      </c>
      <c r="O675" s="6">
        <f t="shared" si="178"/>
        <v>-17.830000000000013</v>
      </c>
      <c r="P675" s="6">
        <f t="shared" si="179"/>
        <v>57.711165297540127</v>
      </c>
      <c r="Q675" s="6">
        <f t="shared" si="180"/>
        <v>-0.7633909615584511</v>
      </c>
      <c r="R675" s="9">
        <f t="shared" si="181"/>
        <v>0.43960297577081475</v>
      </c>
      <c r="S675" s="9">
        <f t="shared" si="182"/>
        <v>25.370000000000019</v>
      </c>
      <c r="T675">
        <f t="shared" si="183"/>
        <v>17.830000000000013</v>
      </c>
      <c r="U675" s="9">
        <f t="shared" si="184"/>
        <v>0.30895234757562584</v>
      </c>
      <c r="V675" s="9">
        <f t="shared" si="185"/>
        <v>0.6742196210974537</v>
      </c>
      <c r="W675" s="9">
        <f t="shared" si="186"/>
        <v>19.455000000000013</v>
      </c>
      <c r="X675">
        <f t="shared" si="187"/>
        <v>144.61500000000001</v>
      </c>
      <c r="Y675" s="9">
        <f t="shared" si="188"/>
        <v>5.0116818558215481</v>
      </c>
      <c r="Z675" s="10">
        <f t="shared" si="189"/>
        <v>0.40836380838659048</v>
      </c>
      <c r="AA675">
        <f t="shared" si="190"/>
        <v>7.5400000000000063</v>
      </c>
    </row>
    <row r="676" spans="1:27">
      <c r="A676" s="1">
        <f t="shared" si="173"/>
        <v>5010004</v>
      </c>
      <c r="B676" s="1">
        <v>4</v>
      </c>
      <c r="C676" s="1">
        <v>10</v>
      </c>
      <c r="D676" s="2">
        <v>5</v>
      </c>
      <c r="E676" s="5">
        <v>423.52</v>
      </c>
      <c r="F676" s="5">
        <v>433.9</v>
      </c>
      <c r="G676" s="5">
        <v>23.32</v>
      </c>
      <c r="H676" s="5">
        <v>432.88</v>
      </c>
      <c r="I676" s="5">
        <v>425.3</v>
      </c>
      <c r="J676" s="5">
        <v>27.71</v>
      </c>
      <c r="K676" s="6">
        <f t="shared" si="174"/>
        <v>428.2</v>
      </c>
      <c r="L676" s="6">
        <f t="shared" si="175"/>
        <v>-9.3600000000000136</v>
      </c>
      <c r="M676" s="6">
        <f t="shared" si="176"/>
        <v>429.6</v>
      </c>
      <c r="N676" s="5">
        <f t="shared" si="177"/>
        <v>18.108468322859334</v>
      </c>
      <c r="O676" s="6">
        <f t="shared" si="178"/>
        <v>8.5999999999999659</v>
      </c>
      <c r="P676" s="6">
        <f t="shared" si="179"/>
        <v>36.216936645718668</v>
      </c>
      <c r="Q676" s="6">
        <f t="shared" si="180"/>
        <v>-0.17079166083756808</v>
      </c>
      <c r="R676" s="9">
        <f t="shared" si="181"/>
        <v>0.49590058308046037</v>
      </c>
      <c r="S676" s="9">
        <f t="shared" si="182"/>
        <v>17.95999999999998</v>
      </c>
      <c r="T676">
        <f t="shared" si="183"/>
        <v>8.5999999999999659</v>
      </c>
      <c r="U676" s="9">
        <f t="shared" si="184"/>
        <v>0.23745796294498592</v>
      </c>
      <c r="V676" s="9">
        <f t="shared" si="185"/>
        <v>7.7311894912323181E-2</v>
      </c>
      <c r="W676" s="9">
        <f t="shared" si="186"/>
        <v>1.4000000000000341</v>
      </c>
      <c r="X676">
        <f t="shared" si="187"/>
        <v>429.6</v>
      </c>
      <c r="Y676" s="9">
        <f t="shared" si="188"/>
        <v>23.723707181666594</v>
      </c>
      <c r="Z676" s="10">
        <f t="shared" si="189"/>
        <v>0.40905745317742354</v>
      </c>
      <c r="AA676">
        <f t="shared" si="190"/>
        <v>9.3600000000000136</v>
      </c>
    </row>
    <row r="677" spans="1:27">
      <c r="A677" s="1">
        <f t="shared" si="173"/>
        <v>6006007</v>
      </c>
      <c r="B677" s="1">
        <v>7</v>
      </c>
      <c r="C677" s="1">
        <v>6</v>
      </c>
      <c r="D677" s="2">
        <v>6</v>
      </c>
      <c r="E677" s="5">
        <v>331.83</v>
      </c>
      <c r="F677" s="5">
        <v>317.94</v>
      </c>
      <c r="G677" s="5">
        <v>31.39</v>
      </c>
      <c r="H677" s="5">
        <v>340.23</v>
      </c>
      <c r="I677" s="5">
        <v>341.88</v>
      </c>
      <c r="J677" s="5">
        <v>40.36</v>
      </c>
      <c r="K677" s="6">
        <f t="shared" si="174"/>
        <v>336.03</v>
      </c>
      <c r="L677" s="6">
        <f t="shared" si="175"/>
        <v>-8.4000000000000341</v>
      </c>
      <c r="M677" s="6">
        <f t="shared" si="176"/>
        <v>329.90999999999997</v>
      </c>
      <c r="N677" s="5">
        <f t="shared" si="177"/>
        <v>25.564925679532102</v>
      </c>
      <c r="O677" s="6">
        <f t="shared" si="178"/>
        <v>-23.939999999999998</v>
      </c>
      <c r="P677" s="6">
        <f t="shared" si="179"/>
        <v>51.129851359064205</v>
      </c>
      <c r="Q677" s="6">
        <f t="shared" si="180"/>
        <v>-0.24618709748913042</v>
      </c>
      <c r="R677" s="9">
        <f t="shared" si="181"/>
        <v>0.30393203944343289</v>
      </c>
      <c r="S677" s="9">
        <f t="shared" si="182"/>
        <v>15.539999999999964</v>
      </c>
      <c r="T677">
        <f t="shared" si="183"/>
        <v>23.939999999999998</v>
      </c>
      <c r="U677" s="9">
        <f t="shared" si="184"/>
        <v>0.46821962833177605</v>
      </c>
      <c r="V677" s="9">
        <f t="shared" si="185"/>
        <v>0.23939048666587068</v>
      </c>
      <c r="W677" s="9">
        <f t="shared" si="186"/>
        <v>6.1200000000000045</v>
      </c>
      <c r="X677">
        <f t="shared" si="187"/>
        <v>329.90999999999997</v>
      </c>
      <c r="Y677" s="9">
        <f t="shared" si="188"/>
        <v>12.904790107179302</v>
      </c>
      <c r="Z677" s="10">
        <f t="shared" si="189"/>
        <v>0.4094923686712611</v>
      </c>
      <c r="AA677">
        <f t="shared" si="190"/>
        <v>8.4000000000000341</v>
      </c>
    </row>
    <row r="678" spans="1:27">
      <c r="A678" s="1">
        <f t="shared" si="173"/>
        <v>12002002</v>
      </c>
      <c r="B678" s="1">
        <v>2</v>
      </c>
      <c r="C678" s="1">
        <v>2</v>
      </c>
      <c r="D678" s="2">
        <v>12</v>
      </c>
      <c r="E678" s="5">
        <v>258.41000000000003</v>
      </c>
      <c r="F678" s="5">
        <v>204.98</v>
      </c>
      <c r="G678" s="5">
        <v>33.32</v>
      </c>
      <c r="H678" s="5">
        <v>269.25</v>
      </c>
      <c r="I678" s="5">
        <v>286.27999999999997</v>
      </c>
      <c r="J678" s="5">
        <v>29.2</v>
      </c>
      <c r="K678" s="6">
        <f t="shared" si="174"/>
        <v>263.83000000000004</v>
      </c>
      <c r="L678" s="6">
        <f t="shared" si="175"/>
        <v>-10.839999999999975</v>
      </c>
      <c r="M678" s="6">
        <f t="shared" si="176"/>
        <v>245.63</v>
      </c>
      <c r="N678" s="5">
        <f t="shared" si="177"/>
        <v>22.1521014804465</v>
      </c>
      <c r="O678" s="6">
        <f t="shared" si="178"/>
        <v>-81.299999999999983</v>
      </c>
      <c r="P678" s="6">
        <f t="shared" si="179"/>
        <v>44.304202960893001</v>
      </c>
      <c r="Q678" s="6">
        <f t="shared" si="180"/>
        <v>0.13122794547391611</v>
      </c>
      <c r="R678" s="9">
        <f t="shared" si="181"/>
        <v>1.5903683012240293</v>
      </c>
      <c r="S678" s="9">
        <f t="shared" si="182"/>
        <v>70.460000000000008</v>
      </c>
      <c r="T678">
        <f t="shared" si="183"/>
        <v>81.299999999999983</v>
      </c>
      <c r="U678" s="9">
        <f t="shared" si="184"/>
        <v>1.8350403475661869</v>
      </c>
      <c r="V678" s="9">
        <f t="shared" si="185"/>
        <v>0.82159248033713883</v>
      </c>
      <c r="W678" s="9">
        <f t="shared" si="186"/>
        <v>18.200000000000045</v>
      </c>
      <c r="X678">
        <f t="shared" si="187"/>
        <v>245.63</v>
      </c>
      <c r="Y678" s="9">
        <f t="shared" si="188"/>
        <v>11.088338513473127</v>
      </c>
      <c r="Z678" s="10">
        <f t="shared" si="189"/>
        <v>0.40960957020069733</v>
      </c>
      <c r="AA678">
        <f t="shared" si="190"/>
        <v>10.839999999999975</v>
      </c>
    </row>
    <row r="679" spans="1:27">
      <c r="A679" s="1">
        <f t="shared" si="173"/>
        <v>12003001</v>
      </c>
      <c r="B679" s="1">
        <v>1</v>
      </c>
      <c r="C679" s="1">
        <v>3</v>
      </c>
      <c r="D679" s="2">
        <v>12</v>
      </c>
      <c r="E679" s="5">
        <v>148.07</v>
      </c>
      <c r="F679" s="5">
        <v>148.4</v>
      </c>
      <c r="G679" s="5">
        <v>37.42</v>
      </c>
      <c r="H679" s="5">
        <v>152.01</v>
      </c>
      <c r="I679" s="5">
        <v>151.24</v>
      </c>
      <c r="J679" s="5">
        <v>23.59</v>
      </c>
      <c r="K679" s="6">
        <f t="shared" si="174"/>
        <v>150.04</v>
      </c>
      <c r="L679" s="6">
        <f t="shared" si="175"/>
        <v>-3.9399999999999977</v>
      </c>
      <c r="M679" s="6">
        <f t="shared" si="176"/>
        <v>149.82</v>
      </c>
      <c r="N679" s="5">
        <f t="shared" si="177"/>
        <v>22.117552418836947</v>
      </c>
      <c r="O679" s="6">
        <f t="shared" si="178"/>
        <v>-2.8400000000000034</v>
      </c>
      <c r="P679" s="6">
        <f t="shared" si="179"/>
        <v>44.235104837673894</v>
      </c>
      <c r="Q679" s="6">
        <f t="shared" si="180"/>
        <v>0.43121025764988741</v>
      </c>
      <c r="R679" s="9">
        <f t="shared" si="181"/>
        <v>2.4867127681432614E-2</v>
      </c>
      <c r="S679" s="9">
        <f t="shared" si="182"/>
        <v>1.0999999999999943</v>
      </c>
      <c r="T679">
        <f t="shared" si="183"/>
        <v>2.8400000000000034</v>
      </c>
      <c r="U679" s="9">
        <f t="shared" si="184"/>
        <v>6.4202402377517342E-2</v>
      </c>
      <c r="V679" s="9">
        <f t="shared" si="185"/>
        <v>9.9468510725730461E-3</v>
      </c>
      <c r="W679" s="9">
        <f t="shared" si="186"/>
        <v>0.21999999999999886</v>
      </c>
      <c r="X679">
        <f t="shared" si="187"/>
        <v>149.82</v>
      </c>
      <c r="Y679" s="9">
        <f t="shared" si="188"/>
        <v>6.7738055804222794</v>
      </c>
      <c r="Z679" s="10">
        <f t="shared" si="189"/>
        <v>0.40978164917428889</v>
      </c>
      <c r="AA679">
        <f t="shared" si="190"/>
        <v>3.9399999999999977</v>
      </c>
    </row>
    <row r="680" spans="1:27">
      <c r="A680" s="1">
        <f t="shared" si="173"/>
        <v>2011004</v>
      </c>
      <c r="B680" s="1">
        <v>4</v>
      </c>
      <c r="C680" s="1">
        <v>11</v>
      </c>
      <c r="D680" s="2">
        <v>2</v>
      </c>
      <c r="E680" s="5">
        <v>642.69000000000005</v>
      </c>
      <c r="F680" s="5">
        <v>621.71</v>
      </c>
      <c r="G680" s="5">
        <v>23.93</v>
      </c>
      <c r="H680" s="5">
        <v>642.14</v>
      </c>
      <c r="I680" s="5">
        <v>641.74</v>
      </c>
      <c r="J680" s="5">
        <v>33.97</v>
      </c>
      <c r="K680" s="6">
        <f t="shared" si="174"/>
        <v>642.41499999999996</v>
      </c>
      <c r="L680" s="6">
        <f t="shared" si="175"/>
        <v>0.55000000000006821</v>
      </c>
      <c r="M680" s="6">
        <f t="shared" si="176"/>
        <v>631.72500000000002</v>
      </c>
      <c r="N680" s="5">
        <f t="shared" si="177"/>
        <v>20.776223189020662</v>
      </c>
      <c r="O680" s="6">
        <f t="shared" si="178"/>
        <v>-20.029999999999973</v>
      </c>
      <c r="P680" s="6">
        <f t="shared" si="179"/>
        <v>41.552446378041324</v>
      </c>
      <c r="Q680" s="6">
        <f t="shared" si="180"/>
        <v>-0.33668136641264607</v>
      </c>
      <c r="R680" s="9">
        <f t="shared" si="181"/>
        <v>0.49527769827953338</v>
      </c>
      <c r="S680" s="9">
        <f t="shared" si="182"/>
        <v>20.580000000000041</v>
      </c>
      <c r="T680">
        <f t="shared" si="183"/>
        <v>20.029999999999973</v>
      </c>
      <c r="U680" s="9">
        <f t="shared" si="184"/>
        <v>0.48204141382599713</v>
      </c>
      <c r="V680" s="9">
        <f t="shared" si="185"/>
        <v>0.51453047566648902</v>
      </c>
      <c r="W680" s="9">
        <f t="shared" si="186"/>
        <v>10.689999999999941</v>
      </c>
      <c r="X680">
        <f t="shared" si="187"/>
        <v>631.72500000000002</v>
      </c>
      <c r="Y680" s="9">
        <f t="shared" si="188"/>
        <v>30.406151986942433</v>
      </c>
      <c r="Z680" s="10">
        <f t="shared" si="189"/>
        <v>0.40980117130140081</v>
      </c>
      <c r="AA680">
        <f t="shared" si="190"/>
        <v>0.55000000000006821</v>
      </c>
    </row>
    <row r="681" spans="1:27">
      <c r="A681" s="1">
        <f t="shared" si="173"/>
        <v>8003007</v>
      </c>
      <c r="B681" s="1">
        <v>7</v>
      </c>
      <c r="C681" s="1">
        <v>3</v>
      </c>
      <c r="D681" s="2">
        <v>8</v>
      </c>
      <c r="E681" s="5">
        <v>523.67999999999995</v>
      </c>
      <c r="F681" s="5">
        <v>532.86</v>
      </c>
      <c r="G681" s="5">
        <v>30.71</v>
      </c>
      <c r="H681" s="5">
        <v>505.56</v>
      </c>
      <c r="I681" s="5">
        <v>525.9</v>
      </c>
      <c r="J681" s="5">
        <v>35.51</v>
      </c>
      <c r="K681" s="6">
        <f t="shared" si="174"/>
        <v>514.62</v>
      </c>
      <c r="L681" s="6">
        <f t="shared" si="175"/>
        <v>18.119999999999948</v>
      </c>
      <c r="M681" s="6">
        <f t="shared" si="176"/>
        <v>529.38</v>
      </c>
      <c r="N681" s="5">
        <f t="shared" si="177"/>
        <v>23.473731062615503</v>
      </c>
      <c r="O681" s="6">
        <f t="shared" si="178"/>
        <v>6.9600000000000364</v>
      </c>
      <c r="P681" s="6">
        <f t="shared" si="179"/>
        <v>46.947462125231006</v>
      </c>
      <c r="Q681" s="6">
        <f t="shared" si="180"/>
        <v>-0.14421358506707735</v>
      </c>
      <c r="R681" s="9">
        <f t="shared" si="181"/>
        <v>0.23771253002411361</v>
      </c>
      <c r="S681" s="9">
        <f t="shared" si="182"/>
        <v>11.159999999999911</v>
      </c>
      <c r="T681">
        <f t="shared" si="183"/>
        <v>6.9600000000000364</v>
      </c>
      <c r="U681" s="9">
        <f t="shared" si="184"/>
        <v>0.14825082517633087</v>
      </c>
      <c r="V681" s="9">
        <f t="shared" si="185"/>
        <v>0.62878798264443414</v>
      </c>
      <c r="W681" s="9">
        <f t="shared" si="186"/>
        <v>14.759999999999991</v>
      </c>
      <c r="X681">
        <f t="shared" si="187"/>
        <v>529.38</v>
      </c>
      <c r="Y681" s="9">
        <f t="shared" si="188"/>
        <v>22.55201776777173</v>
      </c>
      <c r="Z681" s="10">
        <f t="shared" si="189"/>
        <v>0.40985973210355758</v>
      </c>
      <c r="AA681">
        <f t="shared" si="190"/>
        <v>18.119999999999948</v>
      </c>
    </row>
    <row r="682" spans="1:27">
      <c r="A682" s="1">
        <f t="shared" si="173"/>
        <v>4002009</v>
      </c>
      <c r="B682" s="1">
        <v>9</v>
      </c>
      <c r="C682" s="1">
        <v>2</v>
      </c>
      <c r="D682" s="2">
        <v>4</v>
      </c>
      <c r="E682" s="5">
        <v>106.17</v>
      </c>
      <c r="F682" s="5">
        <v>107.66</v>
      </c>
      <c r="G682" s="5">
        <v>13.4</v>
      </c>
      <c r="H682" s="5">
        <v>102.25</v>
      </c>
      <c r="I682" s="5">
        <v>116.55</v>
      </c>
      <c r="J682" s="5">
        <v>18.37</v>
      </c>
      <c r="K682" s="6">
        <f t="shared" si="174"/>
        <v>104.21000000000001</v>
      </c>
      <c r="L682" s="6">
        <f t="shared" si="175"/>
        <v>3.9200000000000017</v>
      </c>
      <c r="M682" s="6">
        <f t="shared" si="176"/>
        <v>112.10499999999999</v>
      </c>
      <c r="N682" s="5">
        <f t="shared" si="177"/>
        <v>11.369002814671127</v>
      </c>
      <c r="O682" s="6">
        <f t="shared" si="178"/>
        <v>-8.89</v>
      </c>
      <c r="P682" s="6">
        <f t="shared" si="179"/>
        <v>22.738005629342254</v>
      </c>
      <c r="Q682" s="6">
        <f t="shared" si="180"/>
        <v>-0.30539988151257724</v>
      </c>
      <c r="R682" s="9">
        <f t="shared" si="181"/>
        <v>0.56337394795387596</v>
      </c>
      <c r="S682" s="9">
        <f t="shared" si="182"/>
        <v>12.810000000000002</v>
      </c>
      <c r="T682">
        <f t="shared" si="183"/>
        <v>8.89</v>
      </c>
      <c r="U682" s="9">
        <f t="shared" si="184"/>
        <v>0.39097536278766254</v>
      </c>
      <c r="V682" s="9">
        <f t="shared" si="185"/>
        <v>0.69443205606492431</v>
      </c>
      <c r="W682" s="9">
        <f t="shared" si="186"/>
        <v>7.8949999999999818</v>
      </c>
      <c r="X682">
        <f t="shared" si="187"/>
        <v>112.10499999999999</v>
      </c>
      <c r="Y682" s="9">
        <f t="shared" si="188"/>
        <v>9.860583362274669</v>
      </c>
      <c r="Z682" s="10">
        <f t="shared" si="189"/>
        <v>0.41017557216392103</v>
      </c>
      <c r="AA682">
        <f t="shared" si="190"/>
        <v>3.9200000000000017</v>
      </c>
    </row>
    <row r="683" spans="1:27">
      <c r="A683" s="1">
        <f t="shared" si="173"/>
        <v>4011003</v>
      </c>
      <c r="B683" s="1">
        <v>3</v>
      </c>
      <c r="C683" s="1">
        <v>11</v>
      </c>
      <c r="D683" s="2">
        <v>4</v>
      </c>
      <c r="E683" s="5">
        <v>186.59</v>
      </c>
      <c r="F683" s="5">
        <v>205.55</v>
      </c>
      <c r="G683" s="5">
        <v>28.68</v>
      </c>
      <c r="H683" s="5">
        <v>183.58</v>
      </c>
      <c r="I683" s="5">
        <v>133.63</v>
      </c>
      <c r="J683" s="5">
        <v>25.46</v>
      </c>
      <c r="K683" s="6">
        <f t="shared" si="174"/>
        <v>185.08500000000001</v>
      </c>
      <c r="L683" s="6">
        <f t="shared" si="175"/>
        <v>3.0099999999999909</v>
      </c>
      <c r="M683" s="6">
        <f t="shared" si="176"/>
        <v>169.59</v>
      </c>
      <c r="N683" s="5">
        <f t="shared" si="177"/>
        <v>19.175205344402443</v>
      </c>
      <c r="O683" s="6">
        <f t="shared" si="178"/>
        <v>71.920000000000016</v>
      </c>
      <c r="P683" s="6">
        <f t="shared" si="179"/>
        <v>38.350410688804885</v>
      </c>
      <c r="Q683" s="6">
        <f t="shared" si="180"/>
        <v>0.11853158311995061</v>
      </c>
      <c r="R683" s="9">
        <f t="shared" si="181"/>
        <v>1.7968516832628336</v>
      </c>
      <c r="S683" s="9">
        <f t="shared" si="182"/>
        <v>68.910000000000025</v>
      </c>
      <c r="T683">
        <f t="shared" si="183"/>
        <v>71.920000000000016</v>
      </c>
      <c r="U683" s="9">
        <f t="shared" si="184"/>
        <v>1.8753384568315625</v>
      </c>
      <c r="V683" s="9">
        <f t="shared" si="185"/>
        <v>0.80807478833718194</v>
      </c>
      <c r="W683" s="9">
        <f t="shared" si="186"/>
        <v>15.495000000000005</v>
      </c>
      <c r="X683">
        <f t="shared" si="187"/>
        <v>169.59</v>
      </c>
      <c r="Y683" s="9">
        <f t="shared" si="188"/>
        <v>8.8442338402131426</v>
      </c>
      <c r="Z683" s="10">
        <f t="shared" si="189"/>
        <v>0.41023042305514107</v>
      </c>
      <c r="AA683">
        <f t="shared" si="190"/>
        <v>3.0099999999999909</v>
      </c>
    </row>
    <row r="684" spans="1:27">
      <c r="A684" s="1">
        <f t="shared" si="173"/>
        <v>1012002</v>
      </c>
      <c r="B684" s="1">
        <v>2</v>
      </c>
      <c r="C684" s="1">
        <v>12</v>
      </c>
      <c r="D684" s="2">
        <v>1</v>
      </c>
      <c r="E684" s="5">
        <v>713.54</v>
      </c>
      <c r="F684" s="5">
        <v>746.94</v>
      </c>
      <c r="G684" s="5">
        <v>32.229999999999997</v>
      </c>
      <c r="H684" s="5">
        <v>734.04</v>
      </c>
      <c r="I684" s="5">
        <v>688.23</v>
      </c>
      <c r="J684" s="5">
        <v>26.85</v>
      </c>
      <c r="K684" s="6">
        <f t="shared" si="174"/>
        <v>723.79</v>
      </c>
      <c r="L684" s="6">
        <f t="shared" si="175"/>
        <v>-20.5</v>
      </c>
      <c r="M684" s="6">
        <f t="shared" si="176"/>
        <v>717.58500000000004</v>
      </c>
      <c r="N684" s="5">
        <f t="shared" si="177"/>
        <v>20.974361730455588</v>
      </c>
      <c r="O684" s="6">
        <f t="shared" si="178"/>
        <v>58.710000000000036</v>
      </c>
      <c r="P684" s="6">
        <f t="shared" si="179"/>
        <v>41.948723460911175</v>
      </c>
      <c r="Q684" s="6">
        <f t="shared" si="180"/>
        <v>0.18062807915506263</v>
      </c>
      <c r="R684" s="9">
        <f t="shared" si="181"/>
        <v>1.8882576980872805</v>
      </c>
      <c r="S684" s="9">
        <f t="shared" si="182"/>
        <v>79.210000000000036</v>
      </c>
      <c r="T684">
        <f t="shared" si="183"/>
        <v>58.710000000000036</v>
      </c>
      <c r="U684" s="9">
        <f t="shared" si="184"/>
        <v>1.3995658307625838</v>
      </c>
      <c r="V684" s="9">
        <f t="shared" si="185"/>
        <v>0.29583736943899591</v>
      </c>
      <c r="W684" s="9">
        <f t="shared" si="186"/>
        <v>6.2049999999999272</v>
      </c>
      <c r="X684">
        <f t="shared" si="187"/>
        <v>717.58500000000004</v>
      </c>
      <c r="Y684" s="9">
        <f t="shared" si="188"/>
        <v>34.212483279433421</v>
      </c>
      <c r="Z684" s="10">
        <f t="shared" si="189"/>
        <v>0.41059469066221493</v>
      </c>
      <c r="AA684">
        <f t="shared" si="190"/>
        <v>20.5</v>
      </c>
    </row>
    <row r="685" spans="1:27">
      <c r="A685" s="1">
        <f t="shared" si="173"/>
        <v>2004009</v>
      </c>
      <c r="B685" s="1">
        <v>9</v>
      </c>
      <c r="C685" s="1">
        <v>4</v>
      </c>
      <c r="D685" s="2">
        <v>2</v>
      </c>
      <c r="E685" s="5">
        <v>129.62</v>
      </c>
      <c r="F685" s="5">
        <v>105.64</v>
      </c>
      <c r="G685" s="5">
        <v>20.96</v>
      </c>
      <c r="H685" s="5">
        <v>118.34</v>
      </c>
      <c r="I685" s="5">
        <v>110.46</v>
      </c>
      <c r="J685" s="5">
        <v>17.82</v>
      </c>
      <c r="K685" s="6">
        <f t="shared" si="174"/>
        <v>123.98</v>
      </c>
      <c r="L685" s="6">
        <f t="shared" si="175"/>
        <v>11.280000000000001</v>
      </c>
      <c r="M685" s="6">
        <f t="shared" si="176"/>
        <v>108.05</v>
      </c>
      <c r="N685" s="5">
        <f t="shared" si="177"/>
        <v>13.755671557579442</v>
      </c>
      <c r="O685" s="6">
        <f t="shared" si="178"/>
        <v>-4.8199999999999932</v>
      </c>
      <c r="P685" s="6">
        <f t="shared" si="179"/>
        <v>27.511343115158883</v>
      </c>
      <c r="Q685" s="6">
        <f t="shared" si="180"/>
        <v>0.16088437441370693</v>
      </c>
      <c r="R685" s="9">
        <f t="shared" si="181"/>
        <v>0.58521315853637168</v>
      </c>
      <c r="S685" s="9">
        <f t="shared" si="182"/>
        <v>16.099999999999994</v>
      </c>
      <c r="T685">
        <f t="shared" si="183"/>
        <v>4.8199999999999932</v>
      </c>
      <c r="U685" s="9">
        <f t="shared" si="184"/>
        <v>0.1752004611270378</v>
      </c>
      <c r="V685" s="9">
        <f t="shared" si="185"/>
        <v>1.1580677783210447</v>
      </c>
      <c r="W685" s="9">
        <f t="shared" si="186"/>
        <v>15.930000000000007</v>
      </c>
      <c r="X685">
        <f t="shared" si="187"/>
        <v>108.05</v>
      </c>
      <c r="Y685" s="9">
        <f t="shared" si="188"/>
        <v>7.8549418360068302</v>
      </c>
      <c r="Z685" s="10">
        <f t="shared" si="189"/>
        <v>0.41059956161691163</v>
      </c>
      <c r="AA685">
        <f t="shared" si="190"/>
        <v>11.280000000000001</v>
      </c>
    </row>
    <row r="686" spans="1:27">
      <c r="A686" s="1">
        <f t="shared" si="173"/>
        <v>5011002</v>
      </c>
      <c r="B686" s="1">
        <v>2</v>
      </c>
      <c r="C686" s="1">
        <v>11</v>
      </c>
      <c r="D686" s="2">
        <v>5</v>
      </c>
      <c r="E686" s="5">
        <v>243.58</v>
      </c>
      <c r="F686" s="5">
        <v>265.12</v>
      </c>
      <c r="G686" s="5">
        <v>38.159999999999997</v>
      </c>
      <c r="H686" s="5">
        <v>249.1</v>
      </c>
      <c r="I686" s="5">
        <v>243.46</v>
      </c>
      <c r="J686" s="5">
        <v>27.84</v>
      </c>
      <c r="K686" s="6">
        <f t="shared" si="174"/>
        <v>246.34</v>
      </c>
      <c r="L686" s="6">
        <f t="shared" si="175"/>
        <v>-5.5199999999999818</v>
      </c>
      <c r="M686" s="6">
        <f t="shared" si="176"/>
        <v>254.29000000000002</v>
      </c>
      <c r="N686" s="5">
        <f t="shared" si="177"/>
        <v>23.618060885686614</v>
      </c>
      <c r="O686" s="6">
        <f t="shared" si="178"/>
        <v>21.659999999999997</v>
      </c>
      <c r="P686" s="6">
        <f t="shared" si="179"/>
        <v>47.236121771373227</v>
      </c>
      <c r="Q686" s="6">
        <f t="shared" si="180"/>
        <v>0.3052637013707824</v>
      </c>
      <c r="R686" s="9">
        <f t="shared" si="181"/>
        <v>0.57540710330863842</v>
      </c>
      <c r="S686" s="9">
        <f t="shared" si="182"/>
        <v>27.179999999999978</v>
      </c>
      <c r="T686">
        <f t="shared" si="183"/>
        <v>21.659999999999997</v>
      </c>
      <c r="U686" s="9">
        <f t="shared" si="184"/>
        <v>0.45854738254838545</v>
      </c>
      <c r="V686" s="9">
        <f t="shared" si="185"/>
        <v>0.33660680436377399</v>
      </c>
      <c r="W686" s="9">
        <f t="shared" si="186"/>
        <v>7.9500000000000171</v>
      </c>
      <c r="X686">
        <f t="shared" si="187"/>
        <v>254.29000000000002</v>
      </c>
      <c r="Y686" s="9">
        <f t="shared" si="188"/>
        <v>10.76676028700175</v>
      </c>
      <c r="Z686" s="10">
        <f t="shared" si="189"/>
        <v>0.4111021770801026</v>
      </c>
      <c r="AA686">
        <f t="shared" si="190"/>
        <v>5.5199999999999818</v>
      </c>
    </row>
    <row r="687" spans="1:27">
      <c r="A687" s="1">
        <f t="shared" si="173"/>
        <v>8007005</v>
      </c>
      <c r="B687" s="1">
        <v>5</v>
      </c>
      <c r="C687" s="1">
        <v>7</v>
      </c>
      <c r="D687" s="2">
        <v>8</v>
      </c>
      <c r="E687" s="5">
        <v>1942.81</v>
      </c>
      <c r="F687" s="5">
        <v>2082.5500000000002</v>
      </c>
      <c r="G687" s="5">
        <v>55.17</v>
      </c>
      <c r="H687" s="5">
        <v>1941.7</v>
      </c>
      <c r="I687" s="5">
        <v>2078.81</v>
      </c>
      <c r="J687" s="5">
        <v>82.59</v>
      </c>
      <c r="K687" s="6">
        <f t="shared" si="174"/>
        <v>1942.2550000000001</v>
      </c>
      <c r="L687" s="6">
        <f t="shared" si="175"/>
        <v>1.1099999999999</v>
      </c>
      <c r="M687" s="6">
        <f t="shared" si="176"/>
        <v>2080.6800000000003</v>
      </c>
      <c r="N687" s="5">
        <f t="shared" si="177"/>
        <v>49.66094290284871</v>
      </c>
      <c r="O687" s="6">
        <f t="shared" si="178"/>
        <v>3.7400000000002365</v>
      </c>
      <c r="P687" s="6">
        <f t="shared" si="179"/>
        <v>99.32188580569742</v>
      </c>
      <c r="Q687" s="6">
        <f t="shared" si="180"/>
        <v>-0.3829134936542794</v>
      </c>
      <c r="R687" s="9">
        <f t="shared" si="181"/>
        <v>2.647956166625132E-2</v>
      </c>
      <c r="S687" s="9">
        <f t="shared" si="182"/>
        <v>2.6300000000003365</v>
      </c>
      <c r="T687">
        <f t="shared" si="183"/>
        <v>3.7400000000002365</v>
      </c>
      <c r="U687" s="9">
        <f t="shared" si="184"/>
        <v>3.7655346247822637E-2</v>
      </c>
      <c r="V687" s="9">
        <f t="shared" si="185"/>
        <v>2.7874017670345057</v>
      </c>
      <c r="W687" s="9">
        <f t="shared" si="186"/>
        <v>138.42500000000018</v>
      </c>
      <c r="X687">
        <f t="shared" si="187"/>
        <v>2080.6800000000003</v>
      </c>
      <c r="Y687" s="9">
        <f t="shared" si="188"/>
        <v>41.897714348082701</v>
      </c>
      <c r="Z687" s="10">
        <f t="shared" si="189"/>
        <v>0.41123351030770827</v>
      </c>
      <c r="AA687">
        <f t="shared" si="190"/>
        <v>1.1099999999999</v>
      </c>
    </row>
    <row r="688" spans="1:27">
      <c r="A688" s="1">
        <f t="shared" si="173"/>
        <v>7005007</v>
      </c>
      <c r="B688" s="1">
        <v>7</v>
      </c>
      <c r="C688" s="1">
        <v>5</v>
      </c>
      <c r="D688" s="2">
        <v>7</v>
      </c>
      <c r="E688" s="5">
        <v>86.37</v>
      </c>
      <c r="F688" s="5">
        <v>71.569999999999993</v>
      </c>
      <c r="G688" s="5">
        <v>16.100000000000001</v>
      </c>
      <c r="H688" s="5">
        <v>89.74</v>
      </c>
      <c r="I688" s="5">
        <v>89.98</v>
      </c>
      <c r="J688" s="5">
        <v>52.75</v>
      </c>
      <c r="K688" s="6">
        <f t="shared" si="174"/>
        <v>88.055000000000007</v>
      </c>
      <c r="L688" s="6">
        <f t="shared" si="175"/>
        <v>-3.3699999999999903</v>
      </c>
      <c r="M688" s="6">
        <f t="shared" si="176"/>
        <v>80.775000000000006</v>
      </c>
      <c r="N688" s="5">
        <f t="shared" si="177"/>
        <v>27.576133249605537</v>
      </c>
      <c r="O688" s="6">
        <f t="shared" si="178"/>
        <v>-18.410000000000011</v>
      </c>
      <c r="P688" s="6">
        <f t="shared" si="179"/>
        <v>55.152266499211073</v>
      </c>
      <c r="Q688" s="6">
        <f t="shared" si="180"/>
        <v>-0.82956647809788531</v>
      </c>
      <c r="R688" s="9">
        <f t="shared" si="181"/>
        <v>0.27269958162490315</v>
      </c>
      <c r="S688" s="9">
        <f t="shared" si="182"/>
        <v>15.04000000000002</v>
      </c>
      <c r="T688">
        <f t="shared" si="183"/>
        <v>18.410000000000011</v>
      </c>
      <c r="U688" s="9">
        <f t="shared" si="184"/>
        <v>0.33380314479484458</v>
      </c>
      <c r="V688" s="9">
        <f t="shared" si="185"/>
        <v>0.26399640348793779</v>
      </c>
      <c r="W688" s="9">
        <f t="shared" si="186"/>
        <v>7.2800000000000011</v>
      </c>
      <c r="X688">
        <f t="shared" si="187"/>
        <v>80.775000000000006</v>
      </c>
      <c r="Y688" s="9">
        <f t="shared" si="188"/>
        <v>2.9291633917222768</v>
      </c>
      <c r="Z688" s="10">
        <f t="shared" si="189"/>
        <v>0.41174385241312345</v>
      </c>
      <c r="AA688">
        <f t="shared" si="190"/>
        <v>3.3699999999999903</v>
      </c>
    </row>
    <row r="689" spans="1:27">
      <c r="A689" s="1">
        <f t="shared" si="173"/>
        <v>8008004</v>
      </c>
      <c r="B689" s="1">
        <v>4</v>
      </c>
      <c r="C689" s="1">
        <v>8</v>
      </c>
      <c r="D689" s="2">
        <v>8</v>
      </c>
      <c r="E689" s="5">
        <v>317.68</v>
      </c>
      <c r="F689" s="5">
        <v>319.35000000000002</v>
      </c>
      <c r="G689" s="5">
        <v>22.36</v>
      </c>
      <c r="H689" s="5">
        <v>320.16000000000003</v>
      </c>
      <c r="I689" s="5">
        <v>320.33</v>
      </c>
      <c r="J689" s="5">
        <v>60.52</v>
      </c>
      <c r="K689" s="6">
        <f t="shared" si="174"/>
        <v>318.92</v>
      </c>
      <c r="L689" s="6">
        <f t="shared" si="175"/>
        <v>-2.4800000000000182</v>
      </c>
      <c r="M689" s="6">
        <f t="shared" si="176"/>
        <v>319.84000000000003</v>
      </c>
      <c r="N689" s="5">
        <f t="shared" si="177"/>
        <v>32.259262235829262</v>
      </c>
      <c r="O689" s="6">
        <f t="shared" si="178"/>
        <v>-0.97999999999996135</v>
      </c>
      <c r="P689" s="6">
        <f t="shared" si="179"/>
        <v>64.518524471658523</v>
      </c>
      <c r="Q689" s="6">
        <f t="shared" si="180"/>
        <v>-0.7597824457555783</v>
      </c>
      <c r="R689" s="9">
        <f t="shared" si="181"/>
        <v>2.3249136775577869E-2</v>
      </c>
      <c r="S689" s="9">
        <f t="shared" si="182"/>
        <v>1.5000000000000568</v>
      </c>
      <c r="T689">
        <f t="shared" si="183"/>
        <v>0.97999999999996135</v>
      </c>
      <c r="U689" s="9">
        <f t="shared" si="184"/>
        <v>1.5189436026709699E-2</v>
      </c>
      <c r="V689" s="9">
        <f t="shared" si="185"/>
        <v>2.8518941111374933E-2</v>
      </c>
      <c r="W689" s="9">
        <f t="shared" si="186"/>
        <v>0.92000000000001592</v>
      </c>
      <c r="X689">
        <f t="shared" si="187"/>
        <v>319.84000000000003</v>
      </c>
      <c r="Y689" s="9">
        <f t="shared" si="188"/>
        <v>9.914671875067393</v>
      </c>
      <c r="Z689" s="10">
        <f t="shared" si="189"/>
        <v>0.41174749543864864</v>
      </c>
      <c r="AA689">
        <f t="shared" si="190"/>
        <v>2.4800000000000182</v>
      </c>
    </row>
    <row r="690" spans="1:27">
      <c r="A690" s="1">
        <f t="shared" si="173"/>
        <v>7008005</v>
      </c>
      <c r="B690" s="1">
        <v>5</v>
      </c>
      <c r="C690" s="1">
        <v>8</v>
      </c>
      <c r="D690" s="2">
        <v>7</v>
      </c>
      <c r="E690" s="5">
        <v>1160.04</v>
      </c>
      <c r="F690" s="5">
        <v>1196.6400000000001</v>
      </c>
      <c r="G690" s="5">
        <v>34.65</v>
      </c>
      <c r="H690" s="5">
        <v>1161.01</v>
      </c>
      <c r="I690" s="5">
        <v>1186.8699999999999</v>
      </c>
      <c r="J690" s="5">
        <v>52.06</v>
      </c>
      <c r="K690" s="6">
        <f t="shared" si="174"/>
        <v>1160.5250000000001</v>
      </c>
      <c r="L690" s="6">
        <f t="shared" si="175"/>
        <v>-0.97000000000002728</v>
      </c>
      <c r="M690" s="6">
        <f t="shared" si="176"/>
        <v>1191.7550000000001</v>
      </c>
      <c r="N690" s="5">
        <f t="shared" si="177"/>
        <v>31.268458948275658</v>
      </c>
      <c r="O690" s="6">
        <f t="shared" si="178"/>
        <v>9.7700000000002092</v>
      </c>
      <c r="P690" s="6">
        <f t="shared" si="179"/>
        <v>62.536917896551316</v>
      </c>
      <c r="Q690" s="6">
        <f t="shared" si="180"/>
        <v>-0.38600684896882564</v>
      </c>
      <c r="R690" s="9">
        <f t="shared" si="181"/>
        <v>0.17173855637987093</v>
      </c>
      <c r="S690" s="9">
        <f t="shared" si="182"/>
        <v>10.740000000000236</v>
      </c>
      <c r="T690">
        <f t="shared" si="183"/>
        <v>9.7700000000002092</v>
      </c>
      <c r="U690" s="9">
        <f t="shared" si="184"/>
        <v>0.15622771842005007</v>
      </c>
      <c r="V690" s="9">
        <f t="shared" si="185"/>
        <v>0.99877004017565241</v>
      </c>
      <c r="W690" s="9">
        <f t="shared" si="186"/>
        <v>31.230000000000018</v>
      </c>
      <c r="X690">
        <f t="shared" si="187"/>
        <v>1191.7550000000001</v>
      </c>
      <c r="Y690" s="9">
        <f t="shared" si="188"/>
        <v>38.113646789290236</v>
      </c>
      <c r="Z690" s="10">
        <f t="shared" si="189"/>
        <v>0.41176206721843622</v>
      </c>
      <c r="AA690">
        <f t="shared" si="190"/>
        <v>0.97000000000002728</v>
      </c>
    </row>
    <row r="691" spans="1:27">
      <c r="A691" s="1">
        <f t="shared" si="173"/>
        <v>3008007</v>
      </c>
      <c r="B691" s="1">
        <v>7</v>
      </c>
      <c r="C691" s="1">
        <v>8</v>
      </c>
      <c r="D691" s="2">
        <v>3</v>
      </c>
      <c r="E691" s="5">
        <v>950.12</v>
      </c>
      <c r="F691" s="5">
        <v>958.82</v>
      </c>
      <c r="G691" s="5">
        <v>33.53</v>
      </c>
      <c r="H691" s="5">
        <v>937.51</v>
      </c>
      <c r="I691" s="5">
        <v>897.64</v>
      </c>
      <c r="J691" s="5">
        <v>42.66</v>
      </c>
      <c r="K691" s="6">
        <f t="shared" si="174"/>
        <v>943.81500000000005</v>
      </c>
      <c r="L691" s="6">
        <f t="shared" si="175"/>
        <v>12.610000000000014</v>
      </c>
      <c r="M691" s="6">
        <f t="shared" si="176"/>
        <v>928.23</v>
      </c>
      <c r="N691" s="5">
        <f t="shared" si="177"/>
        <v>27.129948857305276</v>
      </c>
      <c r="O691" s="6">
        <f t="shared" si="178"/>
        <v>61.180000000000064</v>
      </c>
      <c r="P691" s="6">
        <f t="shared" si="179"/>
        <v>54.259897714610553</v>
      </c>
      <c r="Q691" s="6">
        <f t="shared" si="180"/>
        <v>-0.23627121228923989</v>
      </c>
      <c r="R691" s="9">
        <f t="shared" si="181"/>
        <v>0.89513622483150412</v>
      </c>
      <c r="S691" s="9">
        <f t="shared" si="182"/>
        <v>48.57000000000005</v>
      </c>
      <c r="T691">
        <f t="shared" si="183"/>
        <v>61.180000000000064</v>
      </c>
      <c r="U691" s="9">
        <f t="shared" si="184"/>
        <v>1.127536220613371</v>
      </c>
      <c r="V691" s="9">
        <f t="shared" si="185"/>
        <v>0.57445740432361581</v>
      </c>
      <c r="W691" s="9">
        <f t="shared" si="186"/>
        <v>15.585000000000036</v>
      </c>
      <c r="X691">
        <f t="shared" si="187"/>
        <v>928.23</v>
      </c>
      <c r="Y691" s="9">
        <f t="shared" si="188"/>
        <v>34.214218570119264</v>
      </c>
      <c r="Z691" s="10">
        <f t="shared" si="189"/>
        <v>0.41180092277701369</v>
      </c>
      <c r="AA691">
        <f t="shared" si="190"/>
        <v>12.610000000000014</v>
      </c>
    </row>
    <row r="692" spans="1:27">
      <c r="A692" s="1">
        <f t="shared" si="173"/>
        <v>7001008</v>
      </c>
      <c r="B692" s="1">
        <v>8</v>
      </c>
      <c r="C692" s="1">
        <v>1</v>
      </c>
      <c r="D692" s="2">
        <v>7</v>
      </c>
      <c r="E692" s="5">
        <v>69.040000000000006</v>
      </c>
      <c r="F692" s="5">
        <v>89.91</v>
      </c>
      <c r="G692" s="5">
        <v>15.22</v>
      </c>
      <c r="H692" s="5">
        <v>71.099999999999994</v>
      </c>
      <c r="I692" s="5">
        <v>74.400000000000006</v>
      </c>
      <c r="J692" s="5">
        <v>19.73</v>
      </c>
      <c r="K692" s="6">
        <f t="shared" si="174"/>
        <v>70.069999999999993</v>
      </c>
      <c r="L692" s="6">
        <f t="shared" si="175"/>
        <v>-2.0599999999999881</v>
      </c>
      <c r="M692" s="6">
        <f t="shared" si="176"/>
        <v>82.155000000000001</v>
      </c>
      <c r="N692" s="5">
        <f t="shared" si="177"/>
        <v>12.459146238807858</v>
      </c>
      <c r="O692" s="6">
        <f t="shared" si="178"/>
        <v>15.509999999999991</v>
      </c>
      <c r="P692" s="6">
        <f t="shared" si="179"/>
        <v>24.918292477615715</v>
      </c>
      <c r="Q692" s="6">
        <f t="shared" si="180"/>
        <v>-0.2538558429224444</v>
      </c>
      <c r="R692" s="9">
        <f t="shared" si="181"/>
        <v>0.70510449364791905</v>
      </c>
      <c r="S692" s="9">
        <f t="shared" si="182"/>
        <v>17.569999999999979</v>
      </c>
      <c r="T692">
        <f t="shared" si="183"/>
        <v>15.509999999999991</v>
      </c>
      <c r="U692" s="9">
        <f t="shared" si="184"/>
        <v>0.62243430258845933</v>
      </c>
      <c r="V692" s="9">
        <f t="shared" si="185"/>
        <v>0.9699701543238608</v>
      </c>
      <c r="W692" s="9">
        <f t="shared" si="186"/>
        <v>12.085000000000008</v>
      </c>
      <c r="X692">
        <f t="shared" si="187"/>
        <v>82.155000000000001</v>
      </c>
      <c r="Y692" s="9">
        <f t="shared" si="188"/>
        <v>6.5939510160096599</v>
      </c>
      <c r="Z692" s="10">
        <f t="shared" si="189"/>
        <v>0.41223900834346089</v>
      </c>
      <c r="AA692">
        <f t="shared" si="190"/>
        <v>2.0599999999999881</v>
      </c>
    </row>
    <row r="693" spans="1:27">
      <c r="A693" s="1">
        <f t="shared" si="173"/>
        <v>11003004</v>
      </c>
      <c r="B693" s="1">
        <v>4</v>
      </c>
      <c r="C693" s="1">
        <v>3</v>
      </c>
      <c r="D693" s="2">
        <v>11</v>
      </c>
      <c r="E693" s="5">
        <v>2363.7399999999998</v>
      </c>
      <c r="F693" s="5">
        <v>2427.77</v>
      </c>
      <c r="G693" s="5">
        <v>85.39</v>
      </c>
      <c r="H693" s="5">
        <v>2369.5700000000002</v>
      </c>
      <c r="I693" s="5">
        <v>2422.5300000000002</v>
      </c>
      <c r="J693" s="5">
        <v>77.42</v>
      </c>
      <c r="K693" s="6">
        <f t="shared" si="174"/>
        <v>2366.6549999999997</v>
      </c>
      <c r="L693" s="6">
        <f t="shared" si="175"/>
        <v>-5.830000000000382</v>
      </c>
      <c r="M693" s="6">
        <f t="shared" si="176"/>
        <v>2425.15</v>
      </c>
      <c r="N693" s="5">
        <f t="shared" si="177"/>
        <v>57.630956308220327</v>
      </c>
      <c r="O693" s="6">
        <f t="shared" si="178"/>
        <v>5.2399999999997817</v>
      </c>
      <c r="P693" s="6">
        <f t="shared" si="179"/>
        <v>115.26191261644065</v>
      </c>
      <c r="Q693" s="6">
        <f t="shared" si="180"/>
        <v>9.7671476729351059E-2</v>
      </c>
      <c r="R693" s="9">
        <f t="shared" si="181"/>
        <v>9.6042133508906988E-2</v>
      </c>
      <c r="S693" s="9">
        <f t="shared" si="182"/>
        <v>11.070000000000164</v>
      </c>
      <c r="T693">
        <f t="shared" si="183"/>
        <v>5.2399999999997817</v>
      </c>
      <c r="U693" s="9">
        <f t="shared" si="184"/>
        <v>4.5461678372777252E-2</v>
      </c>
      <c r="V693" s="9">
        <f t="shared" si="185"/>
        <v>1.0149927009220352</v>
      </c>
      <c r="W693" s="9">
        <f t="shared" si="186"/>
        <v>58.495000000000346</v>
      </c>
      <c r="X693">
        <f t="shared" si="187"/>
        <v>2425.15</v>
      </c>
      <c r="Y693" s="9">
        <f t="shared" si="188"/>
        <v>42.080682941124181</v>
      </c>
      <c r="Z693" s="10">
        <f t="shared" si="189"/>
        <v>0.41244272329621717</v>
      </c>
      <c r="AA693">
        <f t="shared" si="190"/>
        <v>5.830000000000382</v>
      </c>
    </row>
    <row r="694" spans="1:27">
      <c r="A694" s="1">
        <f t="shared" ref="A694:A757" si="191">1000000*D694+1000*C694+ABS(B694)</f>
        <v>10007002</v>
      </c>
      <c r="B694" s="1">
        <v>2</v>
      </c>
      <c r="C694" s="1">
        <v>7</v>
      </c>
      <c r="D694" s="2">
        <v>10</v>
      </c>
      <c r="E694" s="5">
        <v>385.92</v>
      </c>
      <c r="F694" s="5">
        <v>315.45999999999998</v>
      </c>
      <c r="G694" s="5">
        <v>29.59</v>
      </c>
      <c r="H694" s="5">
        <v>380.88</v>
      </c>
      <c r="I694" s="5">
        <v>366.52</v>
      </c>
      <c r="J694" s="5">
        <v>33.68</v>
      </c>
      <c r="K694" s="6">
        <f t="shared" ref="K694:K757" si="192" xml:space="preserve"> 0.5*(E694+H694)</f>
        <v>383.4</v>
      </c>
      <c r="L694" s="6">
        <f t="shared" ref="L694:L757" si="193">E694-H694</f>
        <v>5.0400000000000205</v>
      </c>
      <c r="M694" s="6">
        <f t="shared" ref="M694:M757" si="194">0.5*(F694+I694)</f>
        <v>340.99</v>
      </c>
      <c r="N694" s="5">
        <f t="shared" ref="N694:N757" si="195">0.5*P694</f>
        <v>22.416012691823674</v>
      </c>
      <c r="O694" s="6">
        <f t="shared" ref="O694:O757" si="196">F694-I694</f>
        <v>-51.06</v>
      </c>
      <c r="P694" s="6">
        <f t="shared" ref="P694:P757" si="197">SQRT(G694*G694+J694*J694)</f>
        <v>44.832025383647348</v>
      </c>
      <c r="Q694" s="6">
        <f t="shared" ref="Q694:Q757" si="198">(G694*G694-J694*J694)/(G694*G694+J694*J694)</f>
        <v>-0.12874916569668154</v>
      </c>
      <c r="R694" s="9">
        <f t="shared" ref="R694:R757" si="199">ABS(O694-L694)/P694</f>
        <v>1.2513376212635423</v>
      </c>
      <c r="S694" s="9">
        <f t="shared" ref="S694:S757" si="200">ABS(O694-L694)</f>
        <v>56.100000000000023</v>
      </c>
      <c r="T694">
        <f t="shared" ref="T694:T757" si="201">ABS(O694)</f>
        <v>51.06</v>
      </c>
      <c r="U694" s="9">
        <f t="shared" ref="U694:U757" si="202">ABS(O694)/P694</f>
        <v>1.1389179847008279</v>
      </c>
      <c r="V694" s="9">
        <f t="shared" ref="V694:V757" si="203">ABS(M694-K694)/N694</f>
        <v>1.8919511058034499</v>
      </c>
      <c r="W694" s="9">
        <f t="shared" ref="W694:W757" si="204">ABS(M694-K694)</f>
        <v>42.409999999999968</v>
      </c>
      <c r="X694">
        <f t="shared" ref="X694:X757" si="205">ABS(M694)</f>
        <v>340.99</v>
      </c>
      <c r="Y694" s="9">
        <f t="shared" ref="Y694:Y757" si="206">ABS(M694)/N694</f>
        <v>15.211893599809452</v>
      </c>
      <c r="Z694" s="10">
        <f t="shared" ref="Z694:Z757" si="207">SQRT(0.001808*B694*B694+0.001113*C694*C694+0.001084*D694*D694)</f>
        <v>0.41251545425595876</v>
      </c>
      <c r="AA694">
        <f t="shared" si="190"/>
        <v>5.0400000000000205</v>
      </c>
    </row>
    <row r="695" spans="1:27">
      <c r="A695" s="1">
        <f t="shared" si="191"/>
        <v>5007007</v>
      </c>
      <c r="B695" s="1">
        <v>7</v>
      </c>
      <c r="C695" s="1">
        <v>7</v>
      </c>
      <c r="D695" s="2">
        <v>5</v>
      </c>
      <c r="E695" s="5">
        <v>265.52999999999997</v>
      </c>
      <c r="F695" s="5">
        <v>273.45999999999998</v>
      </c>
      <c r="G695" s="5">
        <v>19.260000000000002</v>
      </c>
      <c r="H695" s="5">
        <v>284.29000000000002</v>
      </c>
      <c r="I695" s="5">
        <v>271.11</v>
      </c>
      <c r="J695" s="5">
        <v>47.99</v>
      </c>
      <c r="K695" s="6">
        <f t="shared" si="192"/>
        <v>274.90999999999997</v>
      </c>
      <c r="L695" s="6">
        <f t="shared" si="193"/>
        <v>-18.760000000000048</v>
      </c>
      <c r="M695" s="6">
        <f t="shared" si="194"/>
        <v>272.28499999999997</v>
      </c>
      <c r="N695" s="5">
        <f t="shared" si="195"/>
        <v>25.855307482217263</v>
      </c>
      <c r="O695" s="6">
        <f t="shared" si="196"/>
        <v>2.3499999999999659</v>
      </c>
      <c r="P695" s="6">
        <f t="shared" si="197"/>
        <v>51.710614964434527</v>
      </c>
      <c r="Q695" s="6">
        <f t="shared" si="198"/>
        <v>-0.72255100500275304</v>
      </c>
      <c r="R695" s="9">
        <f t="shared" si="199"/>
        <v>0.40823339684741766</v>
      </c>
      <c r="S695" s="9">
        <f t="shared" si="200"/>
        <v>21.110000000000014</v>
      </c>
      <c r="T695">
        <f t="shared" si="201"/>
        <v>2.3499999999999659</v>
      </c>
      <c r="U695" s="9">
        <f t="shared" si="202"/>
        <v>4.5445214712999379E-2</v>
      </c>
      <c r="V695" s="9">
        <f t="shared" si="203"/>
        <v>0.10152654350776605</v>
      </c>
      <c r="W695" s="9">
        <f t="shared" si="204"/>
        <v>2.625</v>
      </c>
      <c r="X695">
        <f t="shared" si="205"/>
        <v>272.28499999999997</v>
      </c>
      <c r="Y695" s="9">
        <f t="shared" si="206"/>
        <v>10.531106628195076</v>
      </c>
      <c r="Z695" s="10">
        <f t="shared" si="207"/>
        <v>0.41258817239470164</v>
      </c>
      <c r="AA695">
        <f t="shared" ref="AA695:AA758" si="208">ABS(L695)</f>
        <v>18.760000000000048</v>
      </c>
    </row>
    <row r="696" spans="1:27">
      <c r="A696" s="1">
        <f t="shared" si="191"/>
        <v>5005008</v>
      </c>
      <c r="B696" s="1">
        <v>8</v>
      </c>
      <c r="C696" s="1">
        <v>5</v>
      </c>
      <c r="D696" s="2">
        <v>5</v>
      </c>
      <c r="E696" s="5">
        <v>71.34</v>
      </c>
      <c r="F696" s="5">
        <v>90.61</v>
      </c>
      <c r="G696" s="5">
        <v>14.5</v>
      </c>
      <c r="H696" s="5">
        <v>64.150000000000006</v>
      </c>
      <c r="I696" s="5">
        <v>92.26</v>
      </c>
      <c r="J696" s="5">
        <v>40.15</v>
      </c>
      <c r="K696" s="6">
        <f t="shared" si="192"/>
        <v>67.745000000000005</v>
      </c>
      <c r="L696" s="6">
        <f t="shared" si="193"/>
        <v>7.1899999999999977</v>
      </c>
      <c r="M696" s="6">
        <f t="shared" si="194"/>
        <v>91.435000000000002</v>
      </c>
      <c r="N696" s="5">
        <f t="shared" si="195"/>
        <v>21.344041908691988</v>
      </c>
      <c r="O696" s="6">
        <f t="shared" si="196"/>
        <v>-1.6500000000000057</v>
      </c>
      <c r="P696" s="6">
        <f t="shared" si="197"/>
        <v>42.688083817383976</v>
      </c>
      <c r="Q696" s="6">
        <f t="shared" si="198"/>
        <v>-0.76924417176904114</v>
      </c>
      <c r="R696" s="9">
        <f t="shared" si="199"/>
        <v>0.20708355141488144</v>
      </c>
      <c r="S696" s="9">
        <f t="shared" si="200"/>
        <v>8.8400000000000034</v>
      </c>
      <c r="T696">
        <f t="shared" si="201"/>
        <v>1.6500000000000057</v>
      </c>
      <c r="U696" s="9">
        <f t="shared" si="202"/>
        <v>3.8652472831963283E-2</v>
      </c>
      <c r="V696" s="9">
        <f t="shared" si="203"/>
        <v>1.1099116138050993</v>
      </c>
      <c r="W696" s="9">
        <f t="shared" si="204"/>
        <v>23.689999999999998</v>
      </c>
      <c r="X696">
        <f t="shared" si="205"/>
        <v>91.435000000000002</v>
      </c>
      <c r="Y696" s="9">
        <f t="shared" si="206"/>
        <v>4.2838652768370311</v>
      </c>
      <c r="Z696" s="10">
        <f t="shared" si="207"/>
        <v>0.41308231625185793</v>
      </c>
      <c r="AA696">
        <f t="shared" si="208"/>
        <v>7.1899999999999977</v>
      </c>
    </row>
    <row r="697" spans="1:27">
      <c r="A697" s="1">
        <f t="shared" si="191"/>
        <v>9004006</v>
      </c>
      <c r="B697" s="1">
        <v>6</v>
      </c>
      <c r="C697" s="1">
        <v>4</v>
      </c>
      <c r="D697" s="2">
        <v>9</v>
      </c>
      <c r="E697" s="5">
        <v>360.19</v>
      </c>
      <c r="F697" s="5">
        <v>342.52</v>
      </c>
      <c r="G697" s="5">
        <v>32.14</v>
      </c>
      <c r="H697" s="5">
        <v>372.78</v>
      </c>
      <c r="I697" s="5">
        <v>418.52</v>
      </c>
      <c r="J697" s="5">
        <v>33.14</v>
      </c>
      <c r="K697" s="6">
        <f t="shared" si="192"/>
        <v>366.48500000000001</v>
      </c>
      <c r="L697" s="6">
        <f t="shared" si="193"/>
        <v>-12.589999999999975</v>
      </c>
      <c r="M697" s="6">
        <f t="shared" si="194"/>
        <v>380.52</v>
      </c>
      <c r="N697" s="5">
        <f t="shared" si="195"/>
        <v>23.082673155421144</v>
      </c>
      <c r="O697" s="6">
        <f t="shared" si="196"/>
        <v>-76</v>
      </c>
      <c r="P697" s="6">
        <f t="shared" si="197"/>
        <v>46.165346310842288</v>
      </c>
      <c r="Q697" s="6">
        <f t="shared" si="198"/>
        <v>-3.063006723975421E-2</v>
      </c>
      <c r="R697" s="9">
        <f t="shared" si="199"/>
        <v>1.3735410880066916</v>
      </c>
      <c r="S697" s="9">
        <f t="shared" si="200"/>
        <v>63.410000000000025</v>
      </c>
      <c r="T697">
        <f t="shared" si="201"/>
        <v>76</v>
      </c>
      <c r="U697" s="9">
        <f t="shared" si="202"/>
        <v>1.6462564688299719</v>
      </c>
      <c r="V697" s="9">
        <f t="shared" si="203"/>
        <v>0.60803183000075278</v>
      </c>
      <c r="W697" s="9">
        <f t="shared" si="204"/>
        <v>14.034999999999968</v>
      </c>
      <c r="X697">
        <f t="shared" si="205"/>
        <v>380.52</v>
      </c>
      <c r="Y697" s="9">
        <f t="shared" si="206"/>
        <v>16.485092408399499</v>
      </c>
      <c r="Z697" s="10">
        <f t="shared" si="207"/>
        <v>0.41315856520227195</v>
      </c>
      <c r="AA697">
        <f t="shared" si="208"/>
        <v>12.589999999999975</v>
      </c>
    </row>
    <row r="698" spans="1:27">
      <c r="A698" s="1">
        <f t="shared" si="191"/>
        <v>9007004</v>
      </c>
      <c r="B698" s="1">
        <v>4</v>
      </c>
      <c r="C698" s="1">
        <v>7</v>
      </c>
      <c r="D698" s="2">
        <v>9</v>
      </c>
      <c r="E698" s="5">
        <v>1468.2</v>
      </c>
      <c r="F698" s="5">
        <v>1442.91</v>
      </c>
      <c r="G698" s="5">
        <v>72.89</v>
      </c>
      <c r="H698" s="5">
        <v>1451.04</v>
      </c>
      <c r="I698" s="5">
        <v>1548.18</v>
      </c>
      <c r="J698" s="5">
        <v>75.760000000000005</v>
      </c>
      <c r="K698" s="6">
        <f t="shared" si="192"/>
        <v>1459.62</v>
      </c>
      <c r="L698" s="6">
        <f t="shared" si="193"/>
        <v>17.160000000000082</v>
      </c>
      <c r="M698" s="6">
        <f t="shared" si="194"/>
        <v>1495.5450000000001</v>
      </c>
      <c r="N698" s="5">
        <f t="shared" si="195"/>
        <v>52.565506037704992</v>
      </c>
      <c r="O698" s="6">
        <f t="shared" si="196"/>
        <v>-105.26999999999998</v>
      </c>
      <c r="P698" s="6">
        <f t="shared" si="197"/>
        <v>105.13101207540998</v>
      </c>
      <c r="Q698" s="6">
        <f t="shared" si="198"/>
        <v>-3.8599805798305166E-2</v>
      </c>
      <c r="R698" s="9">
        <f t="shared" si="199"/>
        <v>1.1645469551095122</v>
      </c>
      <c r="S698" s="9">
        <f t="shared" si="200"/>
        <v>122.43000000000006</v>
      </c>
      <c r="T698">
        <f t="shared" si="201"/>
        <v>105.26999999999998</v>
      </c>
      <c r="U698" s="9">
        <f t="shared" si="202"/>
        <v>1.0013220449593914</v>
      </c>
      <c r="V698" s="9">
        <f t="shared" si="203"/>
        <v>0.68343297169499995</v>
      </c>
      <c r="W698" s="9">
        <f t="shared" si="204"/>
        <v>35.925000000000182</v>
      </c>
      <c r="X698">
        <f t="shared" si="205"/>
        <v>1495.5450000000001</v>
      </c>
      <c r="Y698" s="9">
        <f t="shared" si="206"/>
        <v>28.451072057163355</v>
      </c>
      <c r="Z698" s="10">
        <f t="shared" si="207"/>
        <v>0.41384658993399959</v>
      </c>
      <c r="AA698">
        <f t="shared" si="208"/>
        <v>17.160000000000082</v>
      </c>
    </row>
    <row r="699" spans="1:27">
      <c r="A699" s="1">
        <f t="shared" si="191"/>
        <v>1007008</v>
      </c>
      <c r="B699" s="1">
        <v>8</v>
      </c>
      <c r="C699" s="1">
        <v>7</v>
      </c>
      <c r="D699" s="2">
        <v>1</v>
      </c>
      <c r="E699" s="5">
        <v>147.72999999999999</v>
      </c>
      <c r="F699" s="5">
        <v>166.53</v>
      </c>
      <c r="G699" s="5">
        <v>15.65</v>
      </c>
      <c r="H699" s="5">
        <v>153.97999999999999</v>
      </c>
      <c r="I699" s="5">
        <v>161.29</v>
      </c>
      <c r="J699" s="5">
        <v>36.86</v>
      </c>
      <c r="K699" s="6">
        <f t="shared" si="192"/>
        <v>150.85499999999999</v>
      </c>
      <c r="L699" s="6">
        <f t="shared" si="193"/>
        <v>-6.25</v>
      </c>
      <c r="M699" s="6">
        <f t="shared" si="194"/>
        <v>163.91</v>
      </c>
      <c r="N699" s="5">
        <f t="shared" si="195"/>
        <v>20.022375608303825</v>
      </c>
      <c r="O699" s="6">
        <f t="shared" si="196"/>
        <v>5.2400000000000091</v>
      </c>
      <c r="P699" s="6">
        <f t="shared" si="197"/>
        <v>40.044751216607651</v>
      </c>
      <c r="Q699" s="6">
        <f t="shared" si="198"/>
        <v>-0.69453076334538766</v>
      </c>
      <c r="R699" s="9">
        <f t="shared" si="199"/>
        <v>0.28692898946603501</v>
      </c>
      <c r="S699" s="9">
        <f t="shared" si="200"/>
        <v>11.490000000000009</v>
      </c>
      <c r="T699">
        <f t="shared" si="201"/>
        <v>5.2400000000000091</v>
      </c>
      <c r="U699" s="9">
        <f t="shared" si="202"/>
        <v>0.13085360355109008</v>
      </c>
      <c r="V699" s="9">
        <f t="shared" si="203"/>
        <v>0.65202053219827427</v>
      </c>
      <c r="W699" s="9">
        <f t="shared" si="204"/>
        <v>13.055000000000007</v>
      </c>
      <c r="X699">
        <f t="shared" si="205"/>
        <v>163.91</v>
      </c>
      <c r="Y699" s="9">
        <f t="shared" si="206"/>
        <v>8.1863412817019601</v>
      </c>
      <c r="Z699" s="10">
        <f t="shared" si="207"/>
        <v>0.41392390605037538</v>
      </c>
      <c r="AA699">
        <f t="shared" si="208"/>
        <v>6.25</v>
      </c>
    </row>
    <row r="700" spans="1:27">
      <c r="A700" s="1">
        <f t="shared" si="191"/>
        <v>10004005</v>
      </c>
      <c r="B700" s="1">
        <v>5</v>
      </c>
      <c r="C700" s="1">
        <v>4</v>
      </c>
      <c r="D700" s="2">
        <v>10</v>
      </c>
      <c r="E700" s="5">
        <v>33.92</v>
      </c>
      <c r="F700" s="5">
        <v>14.73</v>
      </c>
      <c r="G700" s="5">
        <v>23.51</v>
      </c>
      <c r="H700" s="5">
        <v>33.19</v>
      </c>
      <c r="I700" s="5">
        <v>52.1</v>
      </c>
      <c r="J700" s="5">
        <v>27.77</v>
      </c>
      <c r="K700" s="6">
        <f t="shared" si="192"/>
        <v>33.555</v>
      </c>
      <c r="L700" s="6">
        <f t="shared" si="193"/>
        <v>0.73000000000000398</v>
      </c>
      <c r="M700" s="6">
        <f t="shared" si="194"/>
        <v>33.414999999999999</v>
      </c>
      <c r="N700" s="5">
        <f t="shared" si="195"/>
        <v>18.192670227319574</v>
      </c>
      <c r="O700" s="6">
        <f t="shared" si="196"/>
        <v>-37.370000000000005</v>
      </c>
      <c r="P700" s="6">
        <f t="shared" si="197"/>
        <v>36.385340454639149</v>
      </c>
      <c r="Q700" s="6">
        <f t="shared" si="198"/>
        <v>-0.16500789716389461</v>
      </c>
      <c r="R700" s="9">
        <f t="shared" si="199"/>
        <v>1.0471250103458147</v>
      </c>
      <c r="S700" s="9">
        <f t="shared" si="200"/>
        <v>38.100000000000009</v>
      </c>
      <c r="T700">
        <f t="shared" si="201"/>
        <v>37.370000000000005</v>
      </c>
      <c r="U700" s="9">
        <f t="shared" si="202"/>
        <v>1.0270619852132046</v>
      </c>
      <c r="V700" s="9">
        <f t="shared" si="203"/>
        <v>7.6954069001792455E-3</v>
      </c>
      <c r="W700" s="9">
        <f t="shared" si="204"/>
        <v>0.14000000000000057</v>
      </c>
      <c r="X700">
        <f t="shared" si="205"/>
        <v>33.414999999999999</v>
      </c>
      <c r="Y700" s="9">
        <f t="shared" si="206"/>
        <v>1.8367287254963458</v>
      </c>
      <c r="Z700" s="10">
        <f t="shared" si="207"/>
        <v>0.4140144924999607</v>
      </c>
      <c r="AA700">
        <f t="shared" si="208"/>
        <v>0.73000000000000398</v>
      </c>
    </row>
    <row r="701" spans="1:27">
      <c r="A701" s="1">
        <f t="shared" si="191"/>
        <v>7010002</v>
      </c>
      <c r="B701" s="1">
        <v>2</v>
      </c>
      <c r="C701" s="1">
        <v>10</v>
      </c>
      <c r="D701" s="2">
        <v>7</v>
      </c>
      <c r="E701" s="5">
        <v>1720.72</v>
      </c>
      <c r="F701" s="5">
        <v>1726.14</v>
      </c>
      <c r="G701" s="5">
        <v>48.27</v>
      </c>
      <c r="H701" s="5">
        <v>1710.31</v>
      </c>
      <c r="I701" s="5">
        <v>1652.1</v>
      </c>
      <c r="J701" s="5">
        <v>65.790000000000006</v>
      </c>
      <c r="K701" s="6">
        <f t="shared" si="192"/>
        <v>1715.5149999999999</v>
      </c>
      <c r="L701" s="6">
        <f t="shared" si="193"/>
        <v>10.410000000000082</v>
      </c>
      <c r="M701" s="6">
        <f t="shared" si="194"/>
        <v>1689.12</v>
      </c>
      <c r="N701" s="5">
        <f t="shared" si="195"/>
        <v>40.799255507913379</v>
      </c>
      <c r="O701" s="6">
        <f t="shared" si="196"/>
        <v>74.040000000000191</v>
      </c>
      <c r="P701" s="6">
        <f t="shared" si="197"/>
        <v>81.598511015826759</v>
      </c>
      <c r="Q701" s="6">
        <f t="shared" si="198"/>
        <v>-0.30012557227299336</v>
      </c>
      <c r="R701" s="9">
        <f t="shared" si="199"/>
        <v>0.77979364093615022</v>
      </c>
      <c r="S701" s="9">
        <f t="shared" si="200"/>
        <v>63.630000000000109</v>
      </c>
      <c r="T701">
        <f t="shared" si="201"/>
        <v>74.040000000000191</v>
      </c>
      <c r="U701" s="9">
        <f t="shared" si="202"/>
        <v>0.90736949826988234</v>
      </c>
      <c r="V701" s="9">
        <f t="shared" si="203"/>
        <v>0.64694807960112011</v>
      </c>
      <c r="W701" s="9">
        <f t="shared" si="204"/>
        <v>26.394999999999982</v>
      </c>
      <c r="X701">
        <f t="shared" si="205"/>
        <v>1689.12</v>
      </c>
      <c r="Y701" s="9">
        <f t="shared" si="206"/>
        <v>41.400755454284699</v>
      </c>
      <c r="Z701" s="10">
        <f t="shared" si="207"/>
        <v>0.41430423603916966</v>
      </c>
      <c r="AA701">
        <f t="shared" si="208"/>
        <v>10.410000000000082</v>
      </c>
    </row>
    <row r="702" spans="1:27">
      <c r="A702" s="1">
        <f t="shared" si="191"/>
        <v>3012001</v>
      </c>
      <c r="B702" s="1">
        <v>1</v>
      </c>
      <c r="C702" s="1">
        <v>12</v>
      </c>
      <c r="D702" s="2">
        <v>3</v>
      </c>
      <c r="E702" s="5">
        <v>584.23</v>
      </c>
      <c r="F702" s="5">
        <v>576.41</v>
      </c>
      <c r="G702" s="5">
        <v>30.31</v>
      </c>
      <c r="H702" s="5">
        <v>590.77</v>
      </c>
      <c r="I702" s="5">
        <v>617.03</v>
      </c>
      <c r="J702" s="5">
        <v>29.65</v>
      </c>
      <c r="K702" s="6">
        <f t="shared" si="192"/>
        <v>587.5</v>
      </c>
      <c r="L702" s="6">
        <f t="shared" si="193"/>
        <v>-6.5399999999999636</v>
      </c>
      <c r="M702" s="6">
        <f t="shared" si="194"/>
        <v>596.72</v>
      </c>
      <c r="N702" s="5">
        <f t="shared" si="195"/>
        <v>21.200345516052327</v>
      </c>
      <c r="O702" s="6">
        <f t="shared" si="196"/>
        <v>-40.620000000000005</v>
      </c>
      <c r="P702" s="6">
        <f t="shared" si="197"/>
        <v>42.400691032104653</v>
      </c>
      <c r="Q702" s="6">
        <f t="shared" si="198"/>
        <v>2.2012009442999393E-2</v>
      </c>
      <c r="R702" s="9">
        <f t="shared" si="199"/>
        <v>0.80376048527594957</v>
      </c>
      <c r="S702" s="9">
        <f t="shared" si="200"/>
        <v>34.080000000000041</v>
      </c>
      <c r="T702">
        <f t="shared" si="201"/>
        <v>40.620000000000005</v>
      </c>
      <c r="U702" s="9">
        <f t="shared" si="202"/>
        <v>0.95800325445742485</v>
      </c>
      <c r="V702" s="9">
        <f t="shared" si="203"/>
        <v>0.43489857243217539</v>
      </c>
      <c r="W702" s="9">
        <f t="shared" si="204"/>
        <v>9.2200000000000273</v>
      </c>
      <c r="X702">
        <f t="shared" si="205"/>
        <v>596.72</v>
      </c>
      <c r="Y702" s="9">
        <f t="shared" si="206"/>
        <v>28.146711078278411</v>
      </c>
      <c r="Z702" s="10">
        <f t="shared" si="207"/>
        <v>0.41453106035615711</v>
      </c>
      <c r="AA702">
        <f t="shared" si="208"/>
        <v>6.5399999999999636</v>
      </c>
    </row>
    <row r="703" spans="1:27">
      <c r="A703" s="1">
        <f t="shared" si="191"/>
        <v>2012002</v>
      </c>
      <c r="B703" s="1">
        <v>2</v>
      </c>
      <c r="C703" s="1">
        <v>12</v>
      </c>
      <c r="D703" s="2">
        <v>2</v>
      </c>
      <c r="E703" s="5">
        <v>719.63</v>
      </c>
      <c r="F703" s="5">
        <v>774.9</v>
      </c>
      <c r="G703" s="5">
        <v>36.590000000000003</v>
      </c>
      <c r="H703" s="5">
        <v>708.11</v>
      </c>
      <c r="I703" s="5">
        <v>692.79</v>
      </c>
      <c r="J703" s="5">
        <v>27.81</v>
      </c>
      <c r="K703" s="6">
        <f t="shared" si="192"/>
        <v>713.87</v>
      </c>
      <c r="L703" s="6">
        <f t="shared" si="193"/>
        <v>11.519999999999982</v>
      </c>
      <c r="M703" s="6">
        <f t="shared" si="194"/>
        <v>733.84500000000003</v>
      </c>
      <c r="N703" s="5">
        <f t="shared" si="195"/>
        <v>22.979470185363283</v>
      </c>
      <c r="O703" s="6">
        <f t="shared" si="196"/>
        <v>82.110000000000014</v>
      </c>
      <c r="P703" s="6">
        <f t="shared" si="197"/>
        <v>45.958940370726566</v>
      </c>
      <c r="Q703" s="6">
        <f t="shared" si="198"/>
        <v>0.26769506759746442</v>
      </c>
      <c r="R703" s="9">
        <f t="shared" si="199"/>
        <v>1.5359361950164143</v>
      </c>
      <c r="S703" s="9">
        <f t="shared" si="200"/>
        <v>70.590000000000032</v>
      </c>
      <c r="T703">
        <f t="shared" si="201"/>
        <v>82.110000000000014</v>
      </c>
      <c r="U703" s="9">
        <f t="shared" si="202"/>
        <v>1.7865947155800785</v>
      </c>
      <c r="V703" s="9">
        <f t="shared" si="203"/>
        <v>0.86925415768388992</v>
      </c>
      <c r="W703" s="9">
        <f t="shared" si="204"/>
        <v>19.975000000000023</v>
      </c>
      <c r="X703">
        <f t="shared" si="205"/>
        <v>733.84500000000003</v>
      </c>
      <c r="Y703" s="9">
        <f t="shared" si="206"/>
        <v>31.934809379000427</v>
      </c>
      <c r="Z703" s="10">
        <f t="shared" si="207"/>
        <v>0.41453588505701167</v>
      </c>
      <c r="AA703">
        <f t="shared" si="208"/>
        <v>11.519999999999982</v>
      </c>
    </row>
    <row r="704" spans="1:27">
      <c r="A704" s="1">
        <f t="shared" si="191"/>
        <v>7009004</v>
      </c>
      <c r="B704" s="1">
        <v>4</v>
      </c>
      <c r="C704" s="1">
        <v>9</v>
      </c>
      <c r="D704" s="2">
        <v>7</v>
      </c>
      <c r="E704" s="5">
        <v>114.19</v>
      </c>
      <c r="F704" s="5">
        <v>159.38999999999999</v>
      </c>
      <c r="G704" s="5">
        <v>18.48</v>
      </c>
      <c r="H704" s="5">
        <v>113.35</v>
      </c>
      <c r="I704" s="5">
        <v>108.46</v>
      </c>
      <c r="J704" s="5">
        <v>23.31</v>
      </c>
      <c r="K704" s="6">
        <f t="shared" si="192"/>
        <v>113.77</v>
      </c>
      <c r="L704" s="6">
        <f t="shared" si="193"/>
        <v>0.84000000000000341</v>
      </c>
      <c r="M704" s="6">
        <f t="shared" si="194"/>
        <v>133.92499999999998</v>
      </c>
      <c r="N704" s="5">
        <f t="shared" si="195"/>
        <v>14.873352849979725</v>
      </c>
      <c r="O704" s="6">
        <f t="shared" si="196"/>
        <v>50.929999999999993</v>
      </c>
      <c r="P704" s="6">
        <f t="shared" si="197"/>
        <v>29.746705699959449</v>
      </c>
      <c r="Q704" s="6">
        <f t="shared" si="198"/>
        <v>-0.22810864689758281</v>
      </c>
      <c r="R704" s="9">
        <f t="shared" si="199"/>
        <v>1.6838839401321766</v>
      </c>
      <c r="S704" s="9">
        <f t="shared" si="200"/>
        <v>50.089999999999989</v>
      </c>
      <c r="T704">
        <f t="shared" si="201"/>
        <v>50.929999999999993</v>
      </c>
      <c r="U704" s="9">
        <f t="shared" si="202"/>
        <v>1.7121223611685317</v>
      </c>
      <c r="V704" s="9">
        <f t="shared" si="203"/>
        <v>1.3551080380660412</v>
      </c>
      <c r="W704" s="9">
        <f t="shared" si="204"/>
        <v>20.154999999999987</v>
      </c>
      <c r="X704">
        <f t="shared" si="205"/>
        <v>133.92499999999998</v>
      </c>
      <c r="Y704" s="9">
        <f t="shared" si="206"/>
        <v>9.0043584221282398</v>
      </c>
      <c r="Z704" s="10">
        <f t="shared" si="207"/>
        <v>0.41496626368898953</v>
      </c>
      <c r="AA704">
        <f t="shared" si="208"/>
        <v>0.84000000000000341</v>
      </c>
    </row>
    <row r="705" spans="1:27">
      <c r="A705" s="1">
        <f t="shared" si="191"/>
        <v>6004008</v>
      </c>
      <c r="B705" s="1">
        <v>8</v>
      </c>
      <c r="C705" s="1">
        <v>4</v>
      </c>
      <c r="D705" s="2">
        <v>6</v>
      </c>
      <c r="E705" s="5">
        <v>101.54</v>
      </c>
      <c r="F705" s="5">
        <v>68.39</v>
      </c>
      <c r="G705" s="5">
        <v>15.73</v>
      </c>
      <c r="H705" s="5">
        <v>96.94</v>
      </c>
      <c r="I705" s="5">
        <v>96.43</v>
      </c>
      <c r="J705" s="5">
        <v>38.450000000000003</v>
      </c>
      <c r="K705" s="6">
        <f t="shared" si="192"/>
        <v>99.240000000000009</v>
      </c>
      <c r="L705" s="6">
        <f t="shared" si="193"/>
        <v>4.6000000000000085</v>
      </c>
      <c r="M705" s="6">
        <f t="shared" si="194"/>
        <v>82.41</v>
      </c>
      <c r="N705" s="5">
        <f t="shared" si="195"/>
        <v>20.771587565711005</v>
      </c>
      <c r="O705" s="6">
        <f t="shared" si="196"/>
        <v>-28.040000000000006</v>
      </c>
      <c r="P705" s="6">
        <f t="shared" si="197"/>
        <v>41.543175131422011</v>
      </c>
      <c r="Q705" s="6">
        <f t="shared" si="198"/>
        <v>-0.71326014056728704</v>
      </c>
      <c r="R705" s="9">
        <f t="shared" si="199"/>
        <v>0.78568862145811524</v>
      </c>
      <c r="S705" s="9">
        <f t="shared" si="200"/>
        <v>32.640000000000015</v>
      </c>
      <c r="T705">
        <f t="shared" si="201"/>
        <v>28.040000000000006</v>
      </c>
      <c r="U705" s="9">
        <f t="shared" si="202"/>
        <v>0.67496044563987578</v>
      </c>
      <c r="V705" s="9">
        <f t="shared" si="203"/>
        <v>0.81024139087868152</v>
      </c>
      <c r="W705" s="9">
        <f t="shared" si="204"/>
        <v>16.830000000000013</v>
      </c>
      <c r="X705">
        <f t="shared" si="205"/>
        <v>82.41</v>
      </c>
      <c r="Y705" s="9">
        <f t="shared" si="206"/>
        <v>3.96743868225265</v>
      </c>
      <c r="Z705" s="10">
        <f t="shared" si="207"/>
        <v>0.41538415954390945</v>
      </c>
      <c r="AA705">
        <f t="shared" si="208"/>
        <v>4.6000000000000085</v>
      </c>
    </row>
    <row r="706" spans="1:27">
      <c r="A706" s="1">
        <f t="shared" si="191"/>
        <v>4009006</v>
      </c>
      <c r="B706" s="1">
        <v>6</v>
      </c>
      <c r="C706" s="1">
        <v>9</v>
      </c>
      <c r="D706" s="2">
        <v>4</v>
      </c>
      <c r="E706" s="5">
        <v>124.74</v>
      </c>
      <c r="F706" s="5">
        <v>104.79</v>
      </c>
      <c r="G706" s="5">
        <v>15.88</v>
      </c>
      <c r="H706" s="5">
        <v>125.94</v>
      </c>
      <c r="I706" s="5">
        <v>150.37</v>
      </c>
      <c r="J706" s="5">
        <v>15.97</v>
      </c>
      <c r="K706" s="6">
        <f t="shared" si="192"/>
        <v>125.34</v>
      </c>
      <c r="L706" s="6">
        <f t="shared" si="193"/>
        <v>-1.2000000000000028</v>
      </c>
      <c r="M706" s="6">
        <f t="shared" si="194"/>
        <v>127.58000000000001</v>
      </c>
      <c r="N706" s="5">
        <f t="shared" si="195"/>
        <v>11.260720447644548</v>
      </c>
      <c r="O706" s="6">
        <f t="shared" si="196"/>
        <v>-45.58</v>
      </c>
      <c r="P706" s="6">
        <f t="shared" si="197"/>
        <v>22.521440895289096</v>
      </c>
      <c r="Q706" s="6">
        <f t="shared" si="198"/>
        <v>-5.6514462398906378E-3</v>
      </c>
      <c r="R706" s="9">
        <f t="shared" si="199"/>
        <v>1.9705666349830728</v>
      </c>
      <c r="S706" s="9">
        <f t="shared" si="200"/>
        <v>44.379999999999995</v>
      </c>
      <c r="T706">
        <f t="shared" si="201"/>
        <v>45.58</v>
      </c>
      <c r="U706" s="9">
        <f t="shared" si="202"/>
        <v>2.0238491938379553</v>
      </c>
      <c r="V706" s="9">
        <f t="shared" si="203"/>
        <v>0.19892155305822898</v>
      </c>
      <c r="W706" s="9">
        <f t="shared" si="204"/>
        <v>2.2400000000000091</v>
      </c>
      <c r="X706">
        <f t="shared" si="205"/>
        <v>127.58000000000001</v>
      </c>
      <c r="Y706" s="9">
        <f t="shared" si="206"/>
        <v>11.329648097843194</v>
      </c>
      <c r="Z706" s="10">
        <f t="shared" si="207"/>
        <v>0.4154335085185113</v>
      </c>
      <c r="AA706">
        <f t="shared" si="208"/>
        <v>1.2000000000000028</v>
      </c>
    </row>
    <row r="707" spans="1:27">
      <c r="A707" s="1">
        <f t="shared" si="191"/>
        <v>7007006</v>
      </c>
      <c r="B707" s="1">
        <v>6</v>
      </c>
      <c r="C707" s="1">
        <v>7</v>
      </c>
      <c r="D707" s="2">
        <v>7</v>
      </c>
      <c r="E707" s="5">
        <v>482.6</v>
      </c>
      <c r="F707" s="5">
        <v>527.24</v>
      </c>
      <c r="G707" s="5">
        <v>27.73</v>
      </c>
      <c r="H707" s="5">
        <v>475.85</v>
      </c>
      <c r="I707" s="5">
        <v>527.46</v>
      </c>
      <c r="J707" s="5">
        <v>29.83</v>
      </c>
      <c r="K707" s="6">
        <f t="shared" si="192"/>
        <v>479.22500000000002</v>
      </c>
      <c r="L707" s="6">
        <f t="shared" si="193"/>
        <v>6.75</v>
      </c>
      <c r="M707" s="6">
        <f t="shared" si="194"/>
        <v>527.35</v>
      </c>
      <c r="N707" s="5">
        <f t="shared" si="195"/>
        <v>20.364072529825656</v>
      </c>
      <c r="O707" s="6">
        <f t="shared" si="196"/>
        <v>-0.22000000000002728</v>
      </c>
      <c r="P707" s="6">
        <f t="shared" si="197"/>
        <v>40.728145059651311</v>
      </c>
      <c r="Q707" s="6">
        <f t="shared" si="198"/>
        <v>-7.2870343766732834E-2</v>
      </c>
      <c r="R707" s="9">
        <f t="shared" si="199"/>
        <v>0.17113472734374757</v>
      </c>
      <c r="S707" s="9">
        <f t="shared" si="200"/>
        <v>6.9700000000000273</v>
      </c>
      <c r="T707">
        <f t="shared" si="201"/>
        <v>0.22000000000002728</v>
      </c>
      <c r="U707" s="9">
        <f t="shared" si="202"/>
        <v>5.4016700165895248E-3</v>
      </c>
      <c r="V707" s="9">
        <f t="shared" si="203"/>
        <v>2.3632306322576242</v>
      </c>
      <c r="W707" s="9">
        <f t="shared" si="204"/>
        <v>48.125</v>
      </c>
      <c r="X707">
        <f t="shared" si="205"/>
        <v>527.35</v>
      </c>
      <c r="Y707" s="9">
        <f t="shared" si="206"/>
        <v>25.896097120437574</v>
      </c>
      <c r="Z707" s="10">
        <f t="shared" si="207"/>
        <v>0.41562122178733846</v>
      </c>
      <c r="AA707">
        <f t="shared" si="208"/>
        <v>6.75</v>
      </c>
    </row>
    <row r="708" spans="1:27">
      <c r="A708" s="1">
        <f t="shared" si="191"/>
        <v>11006001</v>
      </c>
      <c r="B708" s="1">
        <v>1</v>
      </c>
      <c r="C708" s="1">
        <v>6</v>
      </c>
      <c r="D708" s="2">
        <v>11</v>
      </c>
      <c r="E708" s="5">
        <v>732.74</v>
      </c>
      <c r="F708" s="5">
        <v>741.44</v>
      </c>
      <c r="G708" s="5">
        <v>44.78</v>
      </c>
      <c r="H708" s="5">
        <v>719.33</v>
      </c>
      <c r="I708" s="5">
        <v>726.59</v>
      </c>
      <c r="J708" s="5">
        <v>42.47</v>
      </c>
      <c r="K708" s="6">
        <f t="shared" si="192"/>
        <v>726.03500000000008</v>
      </c>
      <c r="L708" s="6">
        <f t="shared" si="193"/>
        <v>13.409999999999968</v>
      </c>
      <c r="M708" s="6">
        <f t="shared" si="194"/>
        <v>734.0150000000001</v>
      </c>
      <c r="N708" s="5">
        <f t="shared" si="195"/>
        <v>30.858342875144803</v>
      </c>
      <c r="O708" s="6">
        <f t="shared" si="196"/>
        <v>14.850000000000023</v>
      </c>
      <c r="P708" s="6">
        <f t="shared" si="197"/>
        <v>61.716685750289606</v>
      </c>
      <c r="Q708" s="6">
        <f t="shared" si="198"/>
        <v>5.2914198674159391E-2</v>
      </c>
      <c r="R708" s="9">
        <f t="shared" si="199"/>
        <v>2.333242594760198E-2</v>
      </c>
      <c r="S708" s="9">
        <f t="shared" si="200"/>
        <v>1.4400000000000546</v>
      </c>
      <c r="T708">
        <f t="shared" si="201"/>
        <v>14.850000000000023</v>
      </c>
      <c r="U708" s="9">
        <f t="shared" si="202"/>
        <v>0.24061564258463666</v>
      </c>
      <c r="V708" s="9">
        <f t="shared" si="203"/>
        <v>0.2586010542525794</v>
      </c>
      <c r="W708" s="9">
        <f t="shared" si="204"/>
        <v>7.9800000000000182</v>
      </c>
      <c r="X708">
        <f t="shared" si="205"/>
        <v>734.0150000000001</v>
      </c>
      <c r="Y708" s="9">
        <f t="shared" si="206"/>
        <v>23.786598099900583</v>
      </c>
      <c r="Z708" s="10">
        <f t="shared" si="207"/>
        <v>0.41598076878625045</v>
      </c>
      <c r="AA708">
        <f t="shared" si="208"/>
        <v>13.409999999999968</v>
      </c>
    </row>
    <row r="709" spans="1:27">
      <c r="A709" s="1">
        <f t="shared" si="191"/>
        <v>9006005</v>
      </c>
      <c r="B709" s="1">
        <v>5</v>
      </c>
      <c r="C709" s="1">
        <v>6</v>
      </c>
      <c r="D709" s="2">
        <v>9</v>
      </c>
      <c r="E709" s="5">
        <v>82.85</v>
      </c>
      <c r="F709" s="5">
        <v>125.73</v>
      </c>
      <c r="G709" s="5">
        <v>30.88</v>
      </c>
      <c r="H709" s="5">
        <v>79.760000000000005</v>
      </c>
      <c r="I709" s="5">
        <v>81.849999999999994</v>
      </c>
      <c r="J709" s="5">
        <v>29.56</v>
      </c>
      <c r="K709" s="6">
        <f t="shared" si="192"/>
        <v>81.305000000000007</v>
      </c>
      <c r="L709" s="6">
        <f t="shared" si="193"/>
        <v>3.0899999999999892</v>
      </c>
      <c r="M709" s="6">
        <f t="shared" si="194"/>
        <v>103.78999999999999</v>
      </c>
      <c r="N709" s="5">
        <f t="shared" si="195"/>
        <v>21.373862542834882</v>
      </c>
      <c r="O709" s="6">
        <f t="shared" si="196"/>
        <v>43.88000000000001</v>
      </c>
      <c r="P709" s="6">
        <f t="shared" si="197"/>
        <v>42.747725085669764</v>
      </c>
      <c r="Q709" s="6">
        <f t="shared" si="198"/>
        <v>4.3658857985911979E-2</v>
      </c>
      <c r="R709" s="9">
        <f t="shared" si="199"/>
        <v>0.9542028240860464</v>
      </c>
      <c r="S709" s="9">
        <f t="shared" si="200"/>
        <v>40.79000000000002</v>
      </c>
      <c r="T709">
        <f t="shared" si="201"/>
        <v>43.88000000000001</v>
      </c>
      <c r="U709" s="9">
        <f t="shared" si="202"/>
        <v>1.0264873724171539</v>
      </c>
      <c r="V709" s="9">
        <f t="shared" si="203"/>
        <v>1.0519858053235955</v>
      </c>
      <c r="W709" s="9">
        <f t="shared" si="204"/>
        <v>22.484999999999985</v>
      </c>
      <c r="X709">
        <f t="shared" si="205"/>
        <v>103.78999999999999</v>
      </c>
      <c r="Y709" s="9">
        <f t="shared" si="206"/>
        <v>4.8559309199259966</v>
      </c>
      <c r="Z709" s="10">
        <f t="shared" si="207"/>
        <v>0.41601923032475313</v>
      </c>
      <c r="AA709">
        <f t="shared" si="208"/>
        <v>3.0899999999999892</v>
      </c>
    </row>
    <row r="710" spans="1:27">
      <c r="A710" s="1">
        <f t="shared" si="191"/>
        <v>4006008</v>
      </c>
      <c r="B710" s="1">
        <v>8</v>
      </c>
      <c r="C710" s="1">
        <v>6</v>
      </c>
      <c r="D710" s="2">
        <v>4</v>
      </c>
      <c r="E710" s="5">
        <v>171.54</v>
      </c>
      <c r="F710" s="5">
        <v>176.84</v>
      </c>
      <c r="G710" s="5">
        <v>20.79</v>
      </c>
      <c r="H710" s="5">
        <v>176.15</v>
      </c>
      <c r="I710" s="5">
        <v>179.68</v>
      </c>
      <c r="J710" s="5">
        <v>38.35</v>
      </c>
      <c r="K710" s="6">
        <f t="shared" si="192"/>
        <v>173.845</v>
      </c>
      <c r="L710" s="6">
        <f t="shared" si="193"/>
        <v>-4.6100000000000136</v>
      </c>
      <c r="M710" s="6">
        <f t="shared" si="194"/>
        <v>178.26</v>
      </c>
      <c r="N710" s="5">
        <f t="shared" si="195"/>
        <v>21.811388080541779</v>
      </c>
      <c r="O710" s="6">
        <f t="shared" si="196"/>
        <v>-2.8400000000000034</v>
      </c>
      <c r="P710" s="6">
        <f t="shared" si="197"/>
        <v>43.622776161083557</v>
      </c>
      <c r="Q710" s="6">
        <f t="shared" si="198"/>
        <v>-0.54573176146929203</v>
      </c>
      <c r="R710" s="9">
        <f t="shared" si="199"/>
        <v>4.0575134270776879E-2</v>
      </c>
      <c r="S710" s="9">
        <f t="shared" si="200"/>
        <v>1.7700000000000102</v>
      </c>
      <c r="T710">
        <f t="shared" si="201"/>
        <v>2.8400000000000034</v>
      </c>
      <c r="U710" s="9">
        <f t="shared" si="202"/>
        <v>6.5103605270624754E-2</v>
      </c>
      <c r="V710" s="9">
        <f t="shared" si="203"/>
        <v>0.20241719526042776</v>
      </c>
      <c r="W710" s="9">
        <f t="shared" si="204"/>
        <v>4.414999999999992</v>
      </c>
      <c r="X710">
        <f t="shared" si="205"/>
        <v>178.26</v>
      </c>
      <c r="Y710" s="9">
        <f t="shared" si="206"/>
        <v>8.1727948419306724</v>
      </c>
      <c r="Z710" s="10">
        <f t="shared" si="207"/>
        <v>0.4160817227420594</v>
      </c>
      <c r="AA710">
        <f t="shared" si="208"/>
        <v>4.6100000000000136</v>
      </c>
    </row>
    <row r="711" spans="1:27">
      <c r="A711" s="1">
        <f t="shared" si="191"/>
        <v>7002008</v>
      </c>
      <c r="B711" s="1">
        <v>8</v>
      </c>
      <c r="C711" s="1">
        <v>2</v>
      </c>
      <c r="D711" s="2">
        <v>7</v>
      </c>
      <c r="E711" s="5">
        <v>48.34</v>
      </c>
      <c r="F711" s="5">
        <v>29.45</v>
      </c>
      <c r="G711" s="5">
        <v>16.14</v>
      </c>
      <c r="H711" s="5">
        <v>51.51</v>
      </c>
      <c r="I711" s="5">
        <v>44.99</v>
      </c>
      <c r="J711" s="5">
        <v>21.4</v>
      </c>
      <c r="K711" s="6">
        <f t="shared" si="192"/>
        <v>49.924999999999997</v>
      </c>
      <c r="L711" s="6">
        <f t="shared" si="193"/>
        <v>-3.1699999999999946</v>
      </c>
      <c r="M711" s="6">
        <f t="shared" si="194"/>
        <v>37.22</v>
      </c>
      <c r="N711" s="5">
        <f t="shared" si="195"/>
        <v>13.40204835090517</v>
      </c>
      <c r="O711" s="6">
        <f t="shared" si="196"/>
        <v>-15.540000000000003</v>
      </c>
      <c r="P711" s="6">
        <f t="shared" si="197"/>
        <v>26.804096701810341</v>
      </c>
      <c r="Q711" s="6">
        <f t="shared" si="198"/>
        <v>-0.27483855738026175</v>
      </c>
      <c r="R711" s="9">
        <f t="shared" si="199"/>
        <v>0.46149661887932758</v>
      </c>
      <c r="S711" s="9">
        <f t="shared" si="200"/>
        <v>12.370000000000008</v>
      </c>
      <c r="T711">
        <f t="shared" si="201"/>
        <v>15.540000000000003</v>
      </c>
      <c r="U711" s="9">
        <f t="shared" si="202"/>
        <v>0.5797621226665115</v>
      </c>
      <c r="V711" s="9">
        <f t="shared" si="203"/>
        <v>0.94798941679253879</v>
      </c>
      <c r="W711" s="9">
        <f t="shared" si="204"/>
        <v>12.704999999999998</v>
      </c>
      <c r="X711">
        <f t="shared" si="205"/>
        <v>37.22</v>
      </c>
      <c r="Y711" s="9">
        <f t="shared" si="206"/>
        <v>2.777187413854254</v>
      </c>
      <c r="Z711" s="10">
        <f t="shared" si="207"/>
        <v>0.41626914370392626</v>
      </c>
      <c r="AA711">
        <f t="shared" si="208"/>
        <v>3.1699999999999946</v>
      </c>
    </row>
    <row r="712" spans="1:27">
      <c r="A712" s="1">
        <f t="shared" si="191"/>
        <v>12003002</v>
      </c>
      <c r="B712" s="1">
        <v>2</v>
      </c>
      <c r="C712" s="1">
        <v>3</v>
      </c>
      <c r="D712" s="2">
        <v>12</v>
      </c>
      <c r="E712" s="5">
        <v>1601.78</v>
      </c>
      <c r="F712" s="5">
        <v>1626.1</v>
      </c>
      <c r="G712" s="5">
        <v>79.58</v>
      </c>
      <c r="H712" s="5">
        <v>1593.98</v>
      </c>
      <c r="I712" s="5">
        <v>1626.23</v>
      </c>
      <c r="J712" s="5">
        <v>60.97</v>
      </c>
      <c r="K712" s="6">
        <f t="shared" si="192"/>
        <v>1597.88</v>
      </c>
      <c r="L712" s="6">
        <f t="shared" si="193"/>
        <v>7.7999999999999545</v>
      </c>
      <c r="M712" s="6">
        <f t="shared" si="194"/>
        <v>1626.165</v>
      </c>
      <c r="N712" s="5">
        <f t="shared" si="195"/>
        <v>50.125635407443959</v>
      </c>
      <c r="O712" s="6">
        <f t="shared" si="196"/>
        <v>-0.13000000000010914</v>
      </c>
      <c r="P712" s="6">
        <f t="shared" si="197"/>
        <v>100.25127081488792</v>
      </c>
      <c r="Q712" s="6">
        <f t="shared" si="198"/>
        <v>0.26025402202973236</v>
      </c>
      <c r="R712" s="9">
        <f t="shared" si="199"/>
        <v>7.9101241665481326E-2</v>
      </c>
      <c r="S712" s="9">
        <f t="shared" si="200"/>
        <v>7.9300000000000637</v>
      </c>
      <c r="T712">
        <f t="shared" si="201"/>
        <v>0.13000000000010914</v>
      </c>
      <c r="U712" s="9">
        <f t="shared" si="202"/>
        <v>1.2967416666483131E-3</v>
      </c>
      <c r="V712" s="9">
        <f t="shared" si="203"/>
        <v>0.56428212370948538</v>
      </c>
      <c r="W712" s="9">
        <f t="shared" si="204"/>
        <v>28.284999999999854</v>
      </c>
      <c r="X712">
        <f t="shared" si="205"/>
        <v>1626.165</v>
      </c>
      <c r="Y712" s="9">
        <f t="shared" si="206"/>
        <v>32.441783266821282</v>
      </c>
      <c r="Z712" s="10">
        <f t="shared" si="207"/>
        <v>0.4163472108709268</v>
      </c>
      <c r="AA712">
        <f t="shared" si="208"/>
        <v>7.7999999999999545</v>
      </c>
    </row>
    <row r="713" spans="1:27">
      <c r="A713" s="1">
        <f t="shared" si="191"/>
        <v>3011004</v>
      </c>
      <c r="B713" s="1">
        <v>4</v>
      </c>
      <c r="C713" s="1">
        <v>11</v>
      </c>
      <c r="D713" s="2">
        <v>3</v>
      </c>
      <c r="E713" s="5">
        <v>753.56</v>
      </c>
      <c r="F713" s="5">
        <v>796.69</v>
      </c>
      <c r="G713" s="5">
        <v>41.63</v>
      </c>
      <c r="H713" s="5">
        <v>761.84</v>
      </c>
      <c r="I713" s="5">
        <v>774.17</v>
      </c>
      <c r="J713" s="5">
        <v>35.53</v>
      </c>
      <c r="K713" s="6">
        <f t="shared" si="192"/>
        <v>757.7</v>
      </c>
      <c r="L713" s="6">
        <f t="shared" si="193"/>
        <v>-8.2800000000000864</v>
      </c>
      <c r="M713" s="6">
        <f t="shared" si="194"/>
        <v>785.43000000000006</v>
      </c>
      <c r="N713" s="5">
        <f t="shared" si="195"/>
        <v>27.365296453720362</v>
      </c>
      <c r="O713" s="6">
        <f t="shared" si="196"/>
        <v>22.520000000000095</v>
      </c>
      <c r="P713" s="6">
        <f t="shared" si="197"/>
        <v>54.730592907440723</v>
      </c>
      <c r="Q713" s="6">
        <f t="shared" si="198"/>
        <v>0.15713095427987189</v>
      </c>
      <c r="R713" s="9">
        <f t="shared" si="199"/>
        <v>0.56275655650375511</v>
      </c>
      <c r="S713" s="9">
        <f t="shared" si="200"/>
        <v>30.800000000000182</v>
      </c>
      <c r="T713">
        <f t="shared" si="201"/>
        <v>22.520000000000095</v>
      </c>
      <c r="U713" s="9">
        <f t="shared" si="202"/>
        <v>0.41147005365144623</v>
      </c>
      <c r="V713" s="9">
        <f t="shared" si="203"/>
        <v>1.0133272280421459</v>
      </c>
      <c r="W713" s="9">
        <f t="shared" si="204"/>
        <v>27.730000000000018</v>
      </c>
      <c r="X713">
        <f t="shared" si="205"/>
        <v>785.43000000000006</v>
      </c>
      <c r="Y713" s="9">
        <f t="shared" si="206"/>
        <v>28.701680660697516</v>
      </c>
      <c r="Z713" s="10">
        <f t="shared" si="207"/>
        <v>0.41636162167039364</v>
      </c>
      <c r="AA713">
        <f t="shared" si="208"/>
        <v>8.2800000000000864</v>
      </c>
    </row>
    <row r="714" spans="1:27">
      <c r="A714" s="1">
        <f t="shared" si="191"/>
        <v>12001003</v>
      </c>
      <c r="B714" s="1">
        <v>3</v>
      </c>
      <c r="C714" s="1">
        <v>1</v>
      </c>
      <c r="D714" s="2">
        <v>12</v>
      </c>
      <c r="E714" s="5">
        <v>51.15</v>
      </c>
      <c r="F714" s="5">
        <v>33.31</v>
      </c>
      <c r="G714" s="5">
        <v>27.6</v>
      </c>
      <c r="H714" s="5">
        <v>52.68</v>
      </c>
      <c r="I714" s="5">
        <v>31.67</v>
      </c>
      <c r="J714" s="5">
        <v>23.65</v>
      </c>
      <c r="K714" s="6">
        <f t="shared" si="192"/>
        <v>51.914999999999999</v>
      </c>
      <c r="L714" s="6">
        <f t="shared" si="193"/>
        <v>-1.5300000000000011</v>
      </c>
      <c r="M714" s="6">
        <f t="shared" si="194"/>
        <v>32.49</v>
      </c>
      <c r="N714" s="5">
        <f t="shared" si="195"/>
        <v>18.173349306058032</v>
      </c>
      <c r="O714" s="6">
        <f t="shared" si="196"/>
        <v>1.6400000000000006</v>
      </c>
      <c r="P714" s="6">
        <f t="shared" si="197"/>
        <v>36.346698612116064</v>
      </c>
      <c r="Q714" s="6">
        <f t="shared" si="198"/>
        <v>0.15323607723211854</v>
      </c>
      <c r="R714" s="9">
        <f t="shared" si="199"/>
        <v>8.7215624005622661E-2</v>
      </c>
      <c r="S714" s="9">
        <f t="shared" si="200"/>
        <v>3.1700000000000017</v>
      </c>
      <c r="T714">
        <f t="shared" si="201"/>
        <v>1.6400000000000006</v>
      </c>
      <c r="U714" s="9">
        <f t="shared" si="202"/>
        <v>4.5121016835716447E-2</v>
      </c>
      <c r="V714" s="9">
        <f t="shared" si="203"/>
        <v>1.0688728683338922</v>
      </c>
      <c r="W714" s="9">
        <f t="shared" si="204"/>
        <v>19.424999999999997</v>
      </c>
      <c r="X714">
        <f t="shared" si="205"/>
        <v>32.49</v>
      </c>
      <c r="Y714" s="9">
        <f t="shared" si="206"/>
        <v>1.7877827280395451</v>
      </c>
      <c r="Z714" s="10">
        <f t="shared" si="207"/>
        <v>0.41651050406922513</v>
      </c>
      <c r="AA714">
        <f t="shared" si="208"/>
        <v>1.5300000000000011</v>
      </c>
    </row>
    <row r="715" spans="1:27">
      <c r="A715" s="1">
        <f t="shared" si="191"/>
        <v>4003009</v>
      </c>
      <c r="B715" s="1">
        <v>9</v>
      </c>
      <c r="C715" s="1">
        <v>3</v>
      </c>
      <c r="D715" s="2">
        <v>4</v>
      </c>
      <c r="E715" s="5">
        <v>1343.26</v>
      </c>
      <c r="F715" s="5">
        <v>1375.28</v>
      </c>
      <c r="G715" s="5">
        <v>35.82</v>
      </c>
      <c r="H715" s="5">
        <v>1356.72</v>
      </c>
      <c r="I715" s="5">
        <v>1298.27</v>
      </c>
      <c r="J715" s="5">
        <v>47.24</v>
      </c>
      <c r="K715" s="6">
        <f t="shared" si="192"/>
        <v>1349.99</v>
      </c>
      <c r="L715" s="6">
        <f t="shared" si="193"/>
        <v>-13.460000000000036</v>
      </c>
      <c r="M715" s="6">
        <f t="shared" si="194"/>
        <v>1336.7750000000001</v>
      </c>
      <c r="N715" s="5">
        <f t="shared" si="195"/>
        <v>29.642410495774463</v>
      </c>
      <c r="O715" s="6">
        <f t="shared" si="196"/>
        <v>77.009999999999991</v>
      </c>
      <c r="P715" s="6">
        <f t="shared" si="197"/>
        <v>59.284820991548926</v>
      </c>
      <c r="Q715" s="6">
        <f t="shared" si="198"/>
        <v>-0.26988018857993168</v>
      </c>
      <c r="R715" s="9">
        <f t="shared" si="199"/>
        <v>1.5260229935230227</v>
      </c>
      <c r="S715" s="9">
        <f t="shared" si="200"/>
        <v>90.470000000000027</v>
      </c>
      <c r="T715">
        <f t="shared" si="201"/>
        <v>77.009999999999991</v>
      </c>
      <c r="U715" s="9">
        <f t="shared" si="202"/>
        <v>1.2989834280005297</v>
      </c>
      <c r="V715" s="9">
        <f t="shared" si="203"/>
        <v>0.4458139462674171</v>
      </c>
      <c r="W715" s="9">
        <f t="shared" si="204"/>
        <v>13.214999999999918</v>
      </c>
      <c r="X715">
        <f t="shared" si="205"/>
        <v>1336.7750000000001</v>
      </c>
      <c r="Y715" s="9">
        <f t="shared" si="206"/>
        <v>45.096703596037102</v>
      </c>
      <c r="Z715" s="10">
        <f t="shared" si="207"/>
        <v>0.41690406570337019</v>
      </c>
      <c r="AA715">
        <f t="shared" si="208"/>
        <v>13.460000000000036</v>
      </c>
    </row>
    <row r="716" spans="1:27">
      <c r="A716" s="1">
        <f t="shared" si="191"/>
        <v>4010005</v>
      </c>
      <c r="B716" s="1">
        <v>5</v>
      </c>
      <c r="C716" s="1">
        <v>10</v>
      </c>
      <c r="D716" s="2">
        <v>4</v>
      </c>
      <c r="E716" s="5">
        <v>169.55</v>
      </c>
      <c r="F716" s="5">
        <v>189.4</v>
      </c>
      <c r="G716" s="5">
        <v>16.75</v>
      </c>
      <c r="H716" s="5">
        <v>168.38</v>
      </c>
      <c r="I716" s="5">
        <v>164.39</v>
      </c>
      <c r="J716" s="5">
        <v>21.66</v>
      </c>
      <c r="K716" s="6">
        <f t="shared" si="192"/>
        <v>168.965</v>
      </c>
      <c r="L716" s="6">
        <f t="shared" si="193"/>
        <v>1.1700000000000159</v>
      </c>
      <c r="M716" s="6">
        <f t="shared" si="194"/>
        <v>176.89499999999998</v>
      </c>
      <c r="N716" s="5">
        <f t="shared" si="195"/>
        <v>13.690490312622117</v>
      </c>
      <c r="O716" s="6">
        <f t="shared" si="196"/>
        <v>25.010000000000019</v>
      </c>
      <c r="P716" s="6">
        <f t="shared" si="197"/>
        <v>27.380980625244234</v>
      </c>
      <c r="Q716" s="6">
        <f t="shared" si="198"/>
        <v>-0.2515520166846712</v>
      </c>
      <c r="R716" s="9">
        <f t="shared" si="199"/>
        <v>0.87067736273917162</v>
      </c>
      <c r="S716" s="9">
        <f t="shared" si="200"/>
        <v>23.840000000000003</v>
      </c>
      <c r="T716">
        <f t="shared" si="201"/>
        <v>25.010000000000019</v>
      </c>
      <c r="U716" s="9">
        <f t="shared" si="202"/>
        <v>0.91340775344407277</v>
      </c>
      <c r="V716" s="9">
        <f t="shared" si="203"/>
        <v>0.57923418511087343</v>
      </c>
      <c r="W716" s="9">
        <f t="shared" si="204"/>
        <v>7.9299999999999784</v>
      </c>
      <c r="X716">
        <f t="shared" si="205"/>
        <v>176.89499999999998</v>
      </c>
      <c r="Y716" s="9">
        <f t="shared" si="206"/>
        <v>12.921012758535715</v>
      </c>
      <c r="Z716" s="10">
        <f t="shared" si="207"/>
        <v>0.41694603967420052</v>
      </c>
      <c r="AA716">
        <f t="shared" si="208"/>
        <v>1.1700000000000159</v>
      </c>
    </row>
    <row r="717" spans="1:27">
      <c r="A717" s="1">
        <f t="shared" si="191"/>
        <v>3004009</v>
      </c>
      <c r="B717" s="1">
        <v>9</v>
      </c>
      <c r="C717" s="1">
        <v>4</v>
      </c>
      <c r="D717" s="2">
        <v>3</v>
      </c>
      <c r="E717" s="5">
        <v>790.15</v>
      </c>
      <c r="F717" s="5">
        <v>816.1</v>
      </c>
      <c r="G717" s="5">
        <v>32.67</v>
      </c>
      <c r="H717" s="5">
        <v>794.22</v>
      </c>
      <c r="I717" s="5">
        <v>858.82</v>
      </c>
      <c r="J717" s="5">
        <v>35.950000000000003</v>
      </c>
      <c r="K717" s="6">
        <f t="shared" si="192"/>
        <v>792.18499999999995</v>
      </c>
      <c r="L717" s="6">
        <f t="shared" si="193"/>
        <v>-4.07000000000005</v>
      </c>
      <c r="M717" s="6">
        <f t="shared" si="194"/>
        <v>837.46</v>
      </c>
      <c r="N717" s="5">
        <f t="shared" si="195"/>
        <v>24.288533302774791</v>
      </c>
      <c r="O717" s="6">
        <f t="shared" si="196"/>
        <v>-42.720000000000027</v>
      </c>
      <c r="P717" s="6">
        <f t="shared" si="197"/>
        <v>48.577066605549582</v>
      </c>
      <c r="Q717" s="6">
        <f t="shared" si="198"/>
        <v>-9.5381025145488962E-2</v>
      </c>
      <c r="R717" s="9">
        <f t="shared" si="199"/>
        <v>0.79564293813460718</v>
      </c>
      <c r="S717" s="9">
        <f t="shared" si="200"/>
        <v>38.649999999999977</v>
      </c>
      <c r="T717">
        <f t="shared" si="201"/>
        <v>42.720000000000027</v>
      </c>
      <c r="U717" s="9">
        <f t="shared" si="202"/>
        <v>0.87942733032627318</v>
      </c>
      <c r="V717" s="9">
        <f t="shared" si="203"/>
        <v>1.8640483324214454</v>
      </c>
      <c r="W717" s="9">
        <f t="shared" si="204"/>
        <v>45.275000000000091</v>
      </c>
      <c r="X717">
        <f t="shared" si="205"/>
        <v>837.46</v>
      </c>
      <c r="Y717" s="9">
        <f t="shared" si="206"/>
        <v>34.479644759131098</v>
      </c>
      <c r="Z717" s="10">
        <f t="shared" si="207"/>
        <v>0.41714745594333902</v>
      </c>
      <c r="AA717">
        <f t="shared" si="208"/>
        <v>4.07000000000005</v>
      </c>
    </row>
    <row r="718" spans="1:27">
      <c r="A718" s="1">
        <f t="shared" si="191"/>
        <v>6009005</v>
      </c>
      <c r="B718" s="1">
        <v>5</v>
      </c>
      <c r="C718" s="1">
        <v>9</v>
      </c>
      <c r="D718" s="2">
        <v>6</v>
      </c>
      <c r="E718" s="5">
        <v>1417.56</v>
      </c>
      <c r="F718" s="5">
        <v>1485.7</v>
      </c>
      <c r="G718" s="5">
        <v>39.03</v>
      </c>
      <c r="H718" s="5">
        <v>1384.43</v>
      </c>
      <c r="I718" s="5">
        <v>1363.66</v>
      </c>
      <c r="J718" s="5">
        <v>56.33</v>
      </c>
      <c r="K718" s="6">
        <f t="shared" si="192"/>
        <v>1400.9949999999999</v>
      </c>
      <c r="L718" s="6">
        <f t="shared" si="193"/>
        <v>33.129999999999882</v>
      </c>
      <c r="M718" s="6">
        <f t="shared" si="194"/>
        <v>1424.68</v>
      </c>
      <c r="N718" s="5">
        <f t="shared" si="195"/>
        <v>34.26517838856234</v>
      </c>
      <c r="O718" s="6">
        <f t="shared" si="196"/>
        <v>122.03999999999996</v>
      </c>
      <c r="P718" s="6">
        <f t="shared" si="197"/>
        <v>68.53035677712468</v>
      </c>
      <c r="Q718" s="6">
        <f t="shared" si="198"/>
        <v>-0.35127428615790723</v>
      </c>
      <c r="R718" s="9">
        <f t="shared" si="199"/>
        <v>1.2973812508981142</v>
      </c>
      <c r="S718" s="9">
        <f t="shared" si="200"/>
        <v>88.910000000000082</v>
      </c>
      <c r="T718">
        <f t="shared" si="201"/>
        <v>122.03999999999996</v>
      </c>
      <c r="U718" s="9">
        <f t="shared" si="202"/>
        <v>1.7808166444675029</v>
      </c>
      <c r="V718" s="9">
        <f t="shared" si="203"/>
        <v>0.69122651957084769</v>
      </c>
      <c r="W718" s="9">
        <f t="shared" si="204"/>
        <v>23.685000000000173</v>
      </c>
      <c r="X718">
        <f t="shared" si="205"/>
        <v>1424.68</v>
      </c>
      <c r="Y718" s="9">
        <f t="shared" si="206"/>
        <v>41.578070420189491</v>
      </c>
      <c r="Z718" s="10">
        <f t="shared" si="207"/>
        <v>0.41758472194274543</v>
      </c>
      <c r="AA718">
        <f t="shared" si="208"/>
        <v>33.129999999999882</v>
      </c>
    </row>
    <row r="719" spans="1:27">
      <c r="A719" s="1">
        <f t="shared" si="191"/>
        <v>8006006</v>
      </c>
      <c r="B719" s="1">
        <v>6</v>
      </c>
      <c r="C719" s="1">
        <v>6</v>
      </c>
      <c r="D719" s="2">
        <v>8</v>
      </c>
      <c r="E719" s="5">
        <v>288.81</v>
      </c>
      <c r="F719" s="5">
        <v>278.94</v>
      </c>
      <c r="G719" s="5">
        <v>23.61</v>
      </c>
      <c r="H719" s="5">
        <v>274.33999999999997</v>
      </c>
      <c r="I719" s="5">
        <v>270.87</v>
      </c>
      <c r="J719" s="5">
        <v>30.18</v>
      </c>
      <c r="K719" s="6">
        <f t="shared" si="192"/>
        <v>281.57499999999999</v>
      </c>
      <c r="L719" s="6">
        <f t="shared" si="193"/>
        <v>14.470000000000027</v>
      </c>
      <c r="M719" s="6">
        <f t="shared" si="194"/>
        <v>274.90499999999997</v>
      </c>
      <c r="N719" s="5">
        <f t="shared" si="195"/>
        <v>19.158969831387072</v>
      </c>
      <c r="O719" s="6">
        <f t="shared" si="196"/>
        <v>8.0699999999999932</v>
      </c>
      <c r="P719" s="6">
        <f t="shared" si="197"/>
        <v>38.317939662774144</v>
      </c>
      <c r="Q719" s="6">
        <f t="shared" si="198"/>
        <v>-0.24069253189735229</v>
      </c>
      <c r="R719" s="9">
        <f t="shared" si="199"/>
        <v>0.16702359407433459</v>
      </c>
      <c r="S719" s="9">
        <f t="shared" si="200"/>
        <v>6.4000000000000341</v>
      </c>
      <c r="T719">
        <f t="shared" si="201"/>
        <v>8.0699999999999932</v>
      </c>
      <c r="U719" s="9">
        <f t="shared" si="202"/>
        <v>0.21060631315310499</v>
      </c>
      <c r="V719" s="9">
        <f t="shared" si="203"/>
        <v>0.34813980389869015</v>
      </c>
      <c r="W719" s="9">
        <f t="shared" si="204"/>
        <v>6.6700000000000159</v>
      </c>
      <c r="X719">
        <f t="shared" si="205"/>
        <v>274.90499999999997</v>
      </c>
      <c r="Y719" s="9">
        <f t="shared" si="206"/>
        <v>14.34863160281397</v>
      </c>
      <c r="Z719" s="10">
        <f t="shared" si="207"/>
        <v>0.41777027180018445</v>
      </c>
      <c r="AA719">
        <f t="shared" si="208"/>
        <v>14.470000000000027</v>
      </c>
    </row>
    <row r="720" spans="1:27">
      <c r="A720" s="1">
        <f t="shared" si="191"/>
        <v>2007008</v>
      </c>
      <c r="B720" s="1">
        <v>8</v>
      </c>
      <c r="C720" s="1">
        <v>7</v>
      </c>
      <c r="D720" s="2">
        <v>2</v>
      </c>
      <c r="E720" s="5">
        <v>976</v>
      </c>
      <c r="F720" s="5">
        <v>1003.76</v>
      </c>
      <c r="G720" s="5">
        <v>38.950000000000003</v>
      </c>
      <c r="H720" s="5">
        <v>958.54</v>
      </c>
      <c r="I720" s="5">
        <v>858.6</v>
      </c>
      <c r="J720" s="5">
        <v>36.26</v>
      </c>
      <c r="K720" s="6">
        <f t="shared" si="192"/>
        <v>967.27</v>
      </c>
      <c r="L720" s="6">
        <f t="shared" si="193"/>
        <v>17.460000000000036</v>
      </c>
      <c r="M720" s="6">
        <f t="shared" si="194"/>
        <v>931.18000000000006</v>
      </c>
      <c r="N720" s="5">
        <f t="shared" si="195"/>
        <v>26.607753099425739</v>
      </c>
      <c r="O720" s="6">
        <f t="shared" si="196"/>
        <v>145.15999999999997</v>
      </c>
      <c r="P720" s="6">
        <f t="shared" si="197"/>
        <v>53.215506198851479</v>
      </c>
      <c r="Q720" s="6">
        <f t="shared" si="198"/>
        <v>7.1441649518814418E-2</v>
      </c>
      <c r="R720" s="9">
        <f t="shared" si="199"/>
        <v>2.3996765063705436</v>
      </c>
      <c r="S720" s="9">
        <f t="shared" si="200"/>
        <v>127.69999999999993</v>
      </c>
      <c r="T720">
        <f t="shared" si="201"/>
        <v>145.15999999999997</v>
      </c>
      <c r="U720" s="9">
        <f t="shared" si="202"/>
        <v>2.7277763638586392</v>
      </c>
      <c r="V720" s="9">
        <f t="shared" si="203"/>
        <v>1.3563715758012964</v>
      </c>
      <c r="W720" s="9">
        <f t="shared" si="204"/>
        <v>36.089999999999918</v>
      </c>
      <c r="X720">
        <f t="shared" si="205"/>
        <v>931.18000000000006</v>
      </c>
      <c r="Y720" s="9">
        <f t="shared" si="206"/>
        <v>34.996566471450656</v>
      </c>
      <c r="Z720" s="10">
        <f t="shared" si="207"/>
        <v>0.41783369897604</v>
      </c>
      <c r="AA720">
        <f t="shared" si="208"/>
        <v>17.460000000000036</v>
      </c>
    </row>
    <row r="721" spans="1:27">
      <c r="A721" s="1">
        <f t="shared" si="191"/>
        <v>10001006</v>
      </c>
      <c r="B721" s="1">
        <v>6</v>
      </c>
      <c r="C721" s="1">
        <v>1</v>
      </c>
      <c r="D721" s="2">
        <v>10</v>
      </c>
      <c r="E721" s="5">
        <v>1629.66</v>
      </c>
      <c r="F721" s="5">
        <v>1607.48</v>
      </c>
      <c r="G721" s="5">
        <v>64.33</v>
      </c>
      <c r="H721" s="5">
        <v>1670.43</v>
      </c>
      <c r="I721" s="5">
        <v>1652.77</v>
      </c>
      <c r="J721" s="5">
        <v>79.09</v>
      </c>
      <c r="K721" s="6">
        <f t="shared" si="192"/>
        <v>1650.0450000000001</v>
      </c>
      <c r="L721" s="6">
        <f t="shared" si="193"/>
        <v>-40.769999999999982</v>
      </c>
      <c r="M721" s="6">
        <f t="shared" si="194"/>
        <v>1630.125</v>
      </c>
      <c r="N721" s="5">
        <f t="shared" si="195"/>
        <v>50.974447029859974</v>
      </c>
      <c r="O721" s="6">
        <f t="shared" si="196"/>
        <v>-45.289999999999964</v>
      </c>
      <c r="P721" s="6">
        <f t="shared" si="197"/>
        <v>101.94889405971995</v>
      </c>
      <c r="Q721" s="6">
        <f t="shared" si="198"/>
        <v>-0.20367186388285766</v>
      </c>
      <c r="R721" s="9">
        <f t="shared" si="199"/>
        <v>4.4335939508595767E-2</v>
      </c>
      <c r="S721" s="9">
        <f t="shared" si="200"/>
        <v>4.5199999999999818</v>
      </c>
      <c r="T721">
        <f t="shared" si="201"/>
        <v>45.289999999999964</v>
      </c>
      <c r="U721" s="9">
        <f t="shared" si="202"/>
        <v>0.44424219034166124</v>
      </c>
      <c r="V721" s="9">
        <f t="shared" si="203"/>
        <v>0.39078403319081167</v>
      </c>
      <c r="W721" s="9">
        <f t="shared" si="204"/>
        <v>19.920000000000073</v>
      </c>
      <c r="X721">
        <f t="shared" si="205"/>
        <v>1630.125</v>
      </c>
      <c r="Y721" s="9">
        <f t="shared" si="206"/>
        <v>31.979258137809719</v>
      </c>
      <c r="Z721" s="10">
        <f t="shared" si="207"/>
        <v>0.41785284491074126</v>
      </c>
      <c r="AA721">
        <f t="shared" si="208"/>
        <v>40.769999999999982</v>
      </c>
    </row>
    <row r="722" spans="1:27">
      <c r="A722" s="1">
        <f t="shared" si="191"/>
        <v>5001009</v>
      </c>
      <c r="B722" s="1">
        <v>9</v>
      </c>
      <c r="C722" s="1">
        <v>1</v>
      </c>
      <c r="D722" s="2">
        <v>5</v>
      </c>
      <c r="E722" s="5">
        <v>212.45</v>
      </c>
      <c r="F722" s="5">
        <v>229.83</v>
      </c>
      <c r="G722" s="5">
        <v>15.76</v>
      </c>
      <c r="H722" s="5">
        <v>222.02</v>
      </c>
      <c r="I722" s="5">
        <v>205.77</v>
      </c>
      <c r="J722" s="5">
        <v>16.739999999999998</v>
      </c>
      <c r="K722" s="6">
        <f t="shared" si="192"/>
        <v>217.23500000000001</v>
      </c>
      <c r="L722" s="6">
        <f t="shared" si="193"/>
        <v>-9.5700000000000216</v>
      </c>
      <c r="M722" s="6">
        <f t="shared" si="194"/>
        <v>217.8</v>
      </c>
      <c r="N722" s="5">
        <f t="shared" si="195"/>
        <v>11.495707894688348</v>
      </c>
      <c r="O722" s="6">
        <f t="shared" si="196"/>
        <v>24.060000000000002</v>
      </c>
      <c r="P722" s="6">
        <f t="shared" si="197"/>
        <v>22.991415789376695</v>
      </c>
      <c r="Q722" s="6">
        <f t="shared" si="198"/>
        <v>-6.0252907084531022E-2</v>
      </c>
      <c r="R722" s="9">
        <f t="shared" si="199"/>
        <v>1.4627198389208786</v>
      </c>
      <c r="S722" s="9">
        <f t="shared" si="200"/>
        <v>33.630000000000024</v>
      </c>
      <c r="T722">
        <f t="shared" si="201"/>
        <v>24.060000000000002</v>
      </c>
      <c r="U722" s="9">
        <f t="shared" si="202"/>
        <v>1.046477529718594</v>
      </c>
      <c r="V722" s="9">
        <f t="shared" si="203"/>
        <v>4.9148778411554711E-2</v>
      </c>
      <c r="W722" s="9">
        <f t="shared" si="204"/>
        <v>0.56499999999999773</v>
      </c>
      <c r="X722">
        <f t="shared" si="205"/>
        <v>217.8</v>
      </c>
      <c r="Y722" s="9">
        <f t="shared" si="206"/>
        <v>18.946201660241876</v>
      </c>
      <c r="Z722" s="10">
        <f t="shared" si="207"/>
        <v>0.41792463435409022</v>
      </c>
      <c r="AA722">
        <f t="shared" si="208"/>
        <v>9.5700000000000216</v>
      </c>
    </row>
    <row r="723" spans="1:27">
      <c r="A723" s="1">
        <f t="shared" si="191"/>
        <v>11005003</v>
      </c>
      <c r="B723" s="1">
        <v>3</v>
      </c>
      <c r="C723" s="1">
        <v>5</v>
      </c>
      <c r="D723" s="2">
        <v>11</v>
      </c>
      <c r="E723" s="5">
        <v>318.58999999999997</v>
      </c>
      <c r="F723" s="5">
        <v>247.14</v>
      </c>
      <c r="G723" s="5">
        <v>37.299999999999997</v>
      </c>
      <c r="H723" s="5">
        <v>319.5</v>
      </c>
      <c r="I723" s="5">
        <v>291.43</v>
      </c>
      <c r="J723" s="5">
        <v>33.049999999999997</v>
      </c>
      <c r="K723" s="6">
        <f t="shared" si="192"/>
        <v>319.04499999999996</v>
      </c>
      <c r="L723" s="6">
        <f t="shared" si="193"/>
        <v>-0.91000000000002501</v>
      </c>
      <c r="M723" s="6">
        <f t="shared" si="194"/>
        <v>269.28499999999997</v>
      </c>
      <c r="N723" s="5">
        <f t="shared" si="195"/>
        <v>24.917827453451874</v>
      </c>
      <c r="O723" s="6">
        <f t="shared" si="196"/>
        <v>-44.29000000000002</v>
      </c>
      <c r="P723" s="6">
        <f t="shared" si="197"/>
        <v>49.835654906903748</v>
      </c>
      <c r="Q723" s="6">
        <f t="shared" si="198"/>
        <v>0.12038508732813454</v>
      </c>
      <c r="R723" s="9">
        <f t="shared" si="199"/>
        <v>0.87046112027697164</v>
      </c>
      <c r="S723" s="9">
        <f t="shared" si="200"/>
        <v>43.379999999999995</v>
      </c>
      <c r="T723">
        <f t="shared" si="201"/>
        <v>44.29000000000002</v>
      </c>
      <c r="U723" s="9">
        <f t="shared" si="202"/>
        <v>0.88872113916706075</v>
      </c>
      <c r="V723" s="9">
        <f t="shared" si="203"/>
        <v>1.9969638241116692</v>
      </c>
      <c r="W723" s="9">
        <f t="shared" si="204"/>
        <v>49.759999999999991</v>
      </c>
      <c r="X723">
        <f t="shared" si="205"/>
        <v>269.28499999999997</v>
      </c>
      <c r="Y723" s="9">
        <f t="shared" si="206"/>
        <v>10.80692128970882</v>
      </c>
      <c r="Z723" s="10">
        <f t="shared" si="207"/>
        <v>0.41864185170620483</v>
      </c>
      <c r="AA723">
        <f t="shared" si="208"/>
        <v>0.91000000000002501</v>
      </c>
    </row>
    <row r="724" spans="1:27">
      <c r="A724" s="1">
        <f t="shared" si="191"/>
        <v>9008003</v>
      </c>
      <c r="B724" s="1">
        <v>3</v>
      </c>
      <c r="C724" s="1">
        <v>8</v>
      </c>
      <c r="D724" s="2">
        <v>9</v>
      </c>
      <c r="E724" s="5">
        <v>2360.66</v>
      </c>
      <c r="F724" s="5">
        <v>2416.7199999999998</v>
      </c>
      <c r="G724" s="5">
        <v>75.09</v>
      </c>
      <c r="H724" s="5">
        <v>2381.15</v>
      </c>
      <c r="I724" s="5">
        <v>2286.29</v>
      </c>
      <c r="J724" s="5">
        <v>100.22</v>
      </c>
      <c r="K724" s="6">
        <f t="shared" si="192"/>
        <v>2370.9049999999997</v>
      </c>
      <c r="L724" s="6">
        <f t="shared" si="193"/>
        <v>-20.490000000000236</v>
      </c>
      <c r="M724" s="6">
        <f t="shared" si="194"/>
        <v>2351.5050000000001</v>
      </c>
      <c r="N724" s="5">
        <f t="shared" si="195"/>
        <v>62.615007186775919</v>
      </c>
      <c r="O724" s="6">
        <f t="shared" si="196"/>
        <v>130.42999999999984</v>
      </c>
      <c r="P724" s="6">
        <f t="shared" si="197"/>
        <v>125.23001437355184</v>
      </c>
      <c r="Q724" s="6">
        <f t="shared" si="198"/>
        <v>-0.28091977860880007</v>
      </c>
      <c r="R724" s="9">
        <f t="shared" si="199"/>
        <v>1.2051423994076764</v>
      </c>
      <c r="S724" s="9">
        <f t="shared" si="200"/>
        <v>150.92000000000007</v>
      </c>
      <c r="T724">
        <f t="shared" si="201"/>
        <v>130.42999999999984</v>
      </c>
      <c r="U724" s="9">
        <f t="shared" si="202"/>
        <v>1.0415234770391133</v>
      </c>
      <c r="V724" s="9">
        <f t="shared" si="203"/>
        <v>0.30982987739873408</v>
      </c>
      <c r="W724" s="9">
        <f t="shared" si="204"/>
        <v>19.399999999999636</v>
      </c>
      <c r="X724">
        <f t="shared" si="205"/>
        <v>2351.5050000000001</v>
      </c>
      <c r="Y724" s="9">
        <f t="shared" si="206"/>
        <v>37.554974528480614</v>
      </c>
      <c r="Z724" s="10">
        <f t="shared" si="207"/>
        <v>0.41869798184371509</v>
      </c>
      <c r="AA724">
        <f t="shared" si="208"/>
        <v>20.490000000000236</v>
      </c>
    </row>
    <row r="725" spans="1:27">
      <c r="A725" s="1">
        <f t="shared" si="191"/>
        <v>6008006</v>
      </c>
      <c r="B725" s="1">
        <v>6</v>
      </c>
      <c r="C725" s="1">
        <v>8</v>
      </c>
      <c r="D725" s="2">
        <v>6</v>
      </c>
      <c r="E725" s="5">
        <v>132.08000000000001</v>
      </c>
      <c r="F725" s="5">
        <v>132.83000000000001</v>
      </c>
      <c r="G725" s="5">
        <v>15.1</v>
      </c>
      <c r="H725" s="5">
        <v>117.43</v>
      </c>
      <c r="I725" s="5">
        <v>118.17</v>
      </c>
      <c r="J725" s="5">
        <v>15.85</v>
      </c>
      <c r="K725" s="6">
        <f t="shared" si="192"/>
        <v>124.75500000000001</v>
      </c>
      <c r="L725" s="6">
        <f t="shared" si="193"/>
        <v>14.650000000000006</v>
      </c>
      <c r="M725" s="6">
        <f t="shared" si="194"/>
        <v>125.5</v>
      </c>
      <c r="N725" s="5">
        <f t="shared" si="195"/>
        <v>10.945689790963382</v>
      </c>
      <c r="O725" s="6">
        <f t="shared" si="196"/>
        <v>14.660000000000011</v>
      </c>
      <c r="P725" s="6">
        <f t="shared" si="197"/>
        <v>21.891379581926763</v>
      </c>
      <c r="Q725" s="6">
        <f t="shared" si="198"/>
        <v>-4.8436823462515599E-2</v>
      </c>
      <c r="R725" s="9">
        <f t="shared" si="199"/>
        <v>4.5680081342433921E-4</v>
      </c>
      <c r="S725" s="9">
        <f t="shared" si="200"/>
        <v>1.0000000000005116E-2</v>
      </c>
      <c r="T725">
        <f t="shared" si="201"/>
        <v>14.660000000000011</v>
      </c>
      <c r="U725" s="9">
        <f t="shared" si="202"/>
        <v>0.66966999247973913</v>
      </c>
      <c r="V725" s="9">
        <f t="shared" si="203"/>
        <v>6.8063321200190832E-2</v>
      </c>
      <c r="W725" s="9">
        <f t="shared" si="204"/>
        <v>0.74499999999999034</v>
      </c>
      <c r="X725">
        <f t="shared" si="205"/>
        <v>125.5</v>
      </c>
      <c r="Y725" s="9">
        <f t="shared" si="206"/>
        <v>11.465700416945047</v>
      </c>
      <c r="Z725" s="10">
        <f t="shared" si="207"/>
        <v>0.41874097005189259</v>
      </c>
      <c r="AA725">
        <f t="shared" si="208"/>
        <v>14.650000000000006</v>
      </c>
    </row>
    <row r="726" spans="1:27">
      <c r="A726" s="1">
        <f t="shared" si="191"/>
        <v>1005009</v>
      </c>
      <c r="B726" s="1">
        <v>9</v>
      </c>
      <c r="C726" s="1">
        <v>5</v>
      </c>
      <c r="D726" s="2">
        <v>1</v>
      </c>
      <c r="E726" s="5">
        <v>217.28</v>
      </c>
      <c r="F726" s="5">
        <v>218.4</v>
      </c>
      <c r="G726" s="5">
        <v>27.43</v>
      </c>
      <c r="H726" s="5">
        <v>226.66</v>
      </c>
      <c r="I726" s="5">
        <v>228.58</v>
      </c>
      <c r="J726" s="5">
        <v>24.92</v>
      </c>
      <c r="K726" s="6">
        <f t="shared" si="192"/>
        <v>221.97</v>
      </c>
      <c r="L726" s="6">
        <f t="shared" si="193"/>
        <v>-9.3799999999999955</v>
      </c>
      <c r="M726" s="6">
        <f t="shared" si="194"/>
        <v>223.49</v>
      </c>
      <c r="N726" s="5">
        <f t="shared" si="195"/>
        <v>18.529782108810672</v>
      </c>
      <c r="O726" s="6">
        <f t="shared" si="196"/>
        <v>-10.180000000000007</v>
      </c>
      <c r="P726" s="6">
        <f t="shared" si="197"/>
        <v>37.059564217621343</v>
      </c>
      <c r="Q726" s="6">
        <f t="shared" si="198"/>
        <v>9.5673087879792368E-2</v>
      </c>
      <c r="R726" s="9">
        <f t="shared" si="199"/>
        <v>2.1586870134312635E-2</v>
      </c>
      <c r="S726" s="9">
        <f t="shared" si="200"/>
        <v>0.80000000000001137</v>
      </c>
      <c r="T726">
        <f t="shared" si="201"/>
        <v>10.180000000000007</v>
      </c>
      <c r="U726" s="9">
        <f t="shared" si="202"/>
        <v>0.27469292245912458</v>
      </c>
      <c r="V726" s="9">
        <f t="shared" si="203"/>
        <v>8.2030106510387404E-2</v>
      </c>
      <c r="W726" s="9">
        <f t="shared" si="204"/>
        <v>1.5200000000000102</v>
      </c>
      <c r="X726">
        <f t="shared" si="205"/>
        <v>223.49</v>
      </c>
      <c r="Y726" s="9">
        <f t="shared" si="206"/>
        <v>12.061124015793656</v>
      </c>
      <c r="Z726" s="10">
        <f t="shared" si="207"/>
        <v>0.41875649248698221</v>
      </c>
      <c r="AA726">
        <f t="shared" si="208"/>
        <v>9.3799999999999955</v>
      </c>
    </row>
    <row r="727" spans="1:27">
      <c r="A727" s="1">
        <f t="shared" si="191"/>
        <v>6011001</v>
      </c>
      <c r="B727" s="1">
        <v>1</v>
      </c>
      <c r="C727" s="1">
        <v>11</v>
      </c>
      <c r="D727" s="2">
        <v>6</v>
      </c>
      <c r="E727" s="5">
        <v>492.43</v>
      </c>
      <c r="F727" s="5">
        <v>496.4</v>
      </c>
      <c r="G727" s="5">
        <v>29.9</v>
      </c>
      <c r="H727" s="5">
        <v>490.87</v>
      </c>
      <c r="I727" s="5">
        <v>432.03</v>
      </c>
      <c r="J727" s="5">
        <v>31.53</v>
      </c>
      <c r="K727" s="6">
        <f t="shared" si="192"/>
        <v>491.65</v>
      </c>
      <c r="L727" s="6">
        <f t="shared" si="193"/>
        <v>1.5600000000000023</v>
      </c>
      <c r="M727" s="6">
        <f t="shared" si="194"/>
        <v>464.21499999999997</v>
      </c>
      <c r="N727" s="5">
        <f t="shared" si="195"/>
        <v>21.726429181989388</v>
      </c>
      <c r="O727" s="6">
        <f t="shared" si="196"/>
        <v>64.37</v>
      </c>
      <c r="P727" s="6">
        <f t="shared" si="197"/>
        <v>43.452858363978777</v>
      </c>
      <c r="Q727" s="6">
        <f t="shared" si="198"/>
        <v>-5.3031195758771306E-2</v>
      </c>
      <c r="R727" s="9">
        <f t="shared" si="199"/>
        <v>1.4454745295206577</v>
      </c>
      <c r="S727" s="9">
        <f t="shared" si="200"/>
        <v>62.81</v>
      </c>
      <c r="T727">
        <f t="shared" si="201"/>
        <v>64.37</v>
      </c>
      <c r="U727" s="9">
        <f t="shared" si="202"/>
        <v>1.4813755049394164</v>
      </c>
      <c r="V727" s="9">
        <f t="shared" si="203"/>
        <v>1.2627477700174892</v>
      </c>
      <c r="W727" s="9">
        <f t="shared" si="204"/>
        <v>27.435000000000002</v>
      </c>
      <c r="X727">
        <f t="shared" si="205"/>
        <v>464.21499999999997</v>
      </c>
      <c r="Y727" s="9">
        <f t="shared" si="206"/>
        <v>21.366373466691041</v>
      </c>
      <c r="Z727" s="10">
        <f t="shared" si="207"/>
        <v>0.41893316889451476</v>
      </c>
      <c r="AA727">
        <f t="shared" si="208"/>
        <v>1.5600000000000023</v>
      </c>
    </row>
    <row r="728" spans="1:27">
      <c r="A728" s="1">
        <f t="shared" si="191"/>
        <v>12004001</v>
      </c>
      <c r="B728" s="1">
        <v>1</v>
      </c>
      <c r="C728" s="1">
        <v>4</v>
      </c>
      <c r="D728" s="2">
        <v>12</v>
      </c>
      <c r="E728" s="5">
        <v>1662.49</v>
      </c>
      <c r="F728" s="5">
        <v>1663.33</v>
      </c>
      <c r="G728" s="5">
        <v>73.33</v>
      </c>
      <c r="H728" s="5">
        <v>1664.38</v>
      </c>
      <c r="I728" s="5">
        <v>1832.58</v>
      </c>
      <c r="J728" s="5">
        <v>75.680000000000007</v>
      </c>
      <c r="K728" s="6">
        <f t="shared" si="192"/>
        <v>1663.4349999999999</v>
      </c>
      <c r="L728" s="6">
        <f t="shared" si="193"/>
        <v>-1.8900000000001</v>
      </c>
      <c r="M728" s="6">
        <f t="shared" si="194"/>
        <v>1747.9549999999999</v>
      </c>
      <c r="N728" s="5">
        <f t="shared" si="195"/>
        <v>52.689541894003973</v>
      </c>
      <c r="O728" s="6">
        <f t="shared" si="196"/>
        <v>-169.25</v>
      </c>
      <c r="P728" s="6">
        <f t="shared" si="197"/>
        <v>105.37908378800795</v>
      </c>
      <c r="Q728" s="6">
        <f t="shared" si="198"/>
        <v>-3.1533664333392296E-2</v>
      </c>
      <c r="R728" s="9">
        <f t="shared" si="199"/>
        <v>1.5881709537034838</v>
      </c>
      <c r="S728" s="9">
        <f t="shared" si="200"/>
        <v>167.3599999999999</v>
      </c>
      <c r="T728">
        <f t="shared" si="201"/>
        <v>169.25</v>
      </c>
      <c r="U728" s="9">
        <f t="shared" si="202"/>
        <v>1.6061062016868712</v>
      </c>
      <c r="V728" s="9">
        <f t="shared" si="203"/>
        <v>1.6041133963553835</v>
      </c>
      <c r="W728" s="9">
        <f t="shared" si="204"/>
        <v>84.519999999999982</v>
      </c>
      <c r="X728">
        <f t="shared" si="205"/>
        <v>1747.9549999999999</v>
      </c>
      <c r="Y728" s="9">
        <f t="shared" si="206"/>
        <v>33.174609935238699</v>
      </c>
      <c r="Z728" s="10">
        <f t="shared" si="207"/>
        <v>0.41918015220189037</v>
      </c>
      <c r="AA728">
        <f t="shared" si="208"/>
        <v>1.8900000000001</v>
      </c>
    </row>
    <row r="729" spans="1:27">
      <c r="A729" s="1">
        <f t="shared" si="191"/>
        <v>8004007</v>
      </c>
      <c r="B729" s="1">
        <v>7</v>
      </c>
      <c r="C729" s="1">
        <v>4</v>
      </c>
      <c r="D729" s="2">
        <v>8</v>
      </c>
      <c r="E729" s="5">
        <v>266.69</v>
      </c>
      <c r="F729" s="5">
        <v>295.33</v>
      </c>
      <c r="G729" s="5">
        <v>23.51</v>
      </c>
      <c r="H729" s="5">
        <v>268.43</v>
      </c>
      <c r="I729" s="5">
        <v>289.16000000000003</v>
      </c>
      <c r="J729" s="5">
        <v>36.9</v>
      </c>
      <c r="K729" s="6">
        <f t="shared" si="192"/>
        <v>267.56</v>
      </c>
      <c r="L729" s="6">
        <f t="shared" si="193"/>
        <v>-1.7400000000000091</v>
      </c>
      <c r="M729" s="6">
        <f t="shared" si="194"/>
        <v>292.245</v>
      </c>
      <c r="N729" s="5">
        <f t="shared" si="195"/>
        <v>21.876529089414529</v>
      </c>
      <c r="O729" s="6">
        <f t="shared" si="196"/>
        <v>6.1699999999999591</v>
      </c>
      <c r="P729" s="6">
        <f t="shared" si="197"/>
        <v>43.753058178829058</v>
      </c>
      <c r="Q729" s="6">
        <f t="shared" si="198"/>
        <v>-0.42254462801373688</v>
      </c>
      <c r="R729" s="9">
        <f t="shared" si="199"/>
        <v>0.18078736274090682</v>
      </c>
      <c r="S729" s="9">
        <f t="shared" si="200"/>
        <v>7.9099999999999682</v>
      </c>
      <c r="T729">
        <f t="shared" si="201"/>
        <v>6.1699999999999591</v>
      </c>
      <c r="U729" s="9">
        <f t="shared" si="202"/>
        <v>0.14101871404695221</v>
      </c>
      <c r="V729" s="9">
        <f t="shared" si="203"/>
        <v>1.1283782678278895</v>
      </c>
      <c r="W729" s="9">
        <f t="shared" si="204"/>
        <v>24.685000000000002</v>
      </c>
      <c r="X729">
        <f t="shared" si="205"/>
        <v>292.245</v>
      </c>
      <c r="Y729" s="9">
        <f t="shared" si="206"/>
        <v>13.358837629384709</v>
      </c>
      <c r="Z729" s="10">
        <f t="shared" si="207"/>
        <v>0.41925648474412414</v>
      </c>
      <c r="AA729">
        <f t="shared" si="208"/>
        <v>1.7400000000000091</v>
      </c>
    </row>
    <row r="730" spans="1:27">
      <c r="A730" s="1">
        <f t="shared" si="191"/>
        <v>8009003</v>
      </c>
      <c r="B730" s="1">
        <v>3</v>
      </c>
      <c r="C730" s="1">
        <v>9</v>
      </c>
      <c r="D730" s="2">
        <v>8</v>
      </c>
      <c r="E730" s="5">
        <v>8.75</v>
      </c>
      <c r="F730" s="5">
        <v>-2.17</v>
      </c>
      <c r="G730" s="5">
        <v>16.97</v>
      </c>
      <c r="H730" s="5">
        <v>8.23</v>
      </c>
      <c r="I730" s="5">
        <v>-5.89</v>
      </c>
      <c r="J730" s="5">
        <v>21.02</v>
      </c>
      <c r="K730" s="6">
        <f t="shared" si="192"/>
        <v>8.49</v>
      </c>
      <c r="L730" s="6">
        <f t="shared" si="193"/>
        <v>0.51999999999999957</v>
      </c>
      <c r="M730" s="6">
        <f t="shared" si="194"/>
        <v>-4.0299999999999994</v>
      </c>
      <c r="N730" s="5">
        <f t="shared" si="195"/>
        <v>13.507602488968944</v>
      </c>
      <c r="O730" s="6">
        <f t="shared" si="196"/>
        <v>3.7199999999999998</v>
      </c>
      <c r="P730" s="6">
        <f t="shared" si="197"/>
        <v>27.015204977937888</v>
      </c>
      <c r="Q730" s="6">
        <f t="shared" si="198"/>
        <v>-0.21081804545852531</v>
      </c>
      <c r="R730" s="9">
        <f t="shared" si="199"/>
        <v>0.11845181269634257</v>
      </c>
      <c r="S730" s="9">
        <f t="shared" si="200"/>
        <v>3.2</v>
      </c>
      <c r="T730">
        <f t="shared" si="201"/>
        <v>3.7199999999999998</v>
      </c>
      <c r="U730" s="9">
        <f t="shared" si="202"/>
        <v>0.13770023225949823</v>
      </c>
      <c r="V730" s="9">
        <f t="shared" si="203"/>
        <v>0.9268854343488806</v>
      </c>
      <c r="W730" s="9">
        <f t="shared" si="204"/>
        <v>12.52</v>
      </c>
      <c r="X730">
        <f t="shared" si="205"/>
        <v>4.0299999999999994</v>
      </c>
      <c r="Y730" s="9">
        <f t="shared" si="206"/>
        <v>0.29835050322891277</v>
      </c>
      <c r="Z730" s="10">
        <f t="shared" si="207"/>
        <v>0.41928629836902609</v>
      </c>
      <c r="AA730">
        <f t="shared" si="208"/>
        <v>0.51999999999999957</v>
      </c>
    </row>
    <row r="731" spans="1:27">
      <c r="A731" s="1">
        <f t="shared" si="191"/>
        <v>12002003</v>
      </c>
      <c r="B731" s="1">
        <v>3</v>
      </c>
      <c r="C731" s="1">
        <v>2</v>
      </c>
      <c r="D731" s="2">
        <v>12</v>
      </c>
      <c r="E731" s="5">
        <v>965.11</v>
      </c>
      <c r="F731" s="5">
        <v>962.79</v>
      </c>
      <c r="G731" s="5">
        <v>51.7</v>
      </c>
      <c r="H731" s="5">
        <v>986.21</v>
      </c>
      <c r="I731" s="5">
        <v>976.3</v>
      </c>
      <c r="J731" s="5">
        <v>52.15</v>
      </c>
      <c r="K731" s="6">
        <f t="shared" si="192"/>
        <v>975.66000000000008</v>
      </c>
      <c r="L731" s="6">
        <f t="shared" si="193"/>
        <v>-21.100000000000023</v>
      </c>
      <c r="M731" s="6">
        <f t="shared" si="194"/>
        <v>969.54499999999996</v>
      </c>
      <c r="N731" s="5">
        <f t="shared" si="195"/>
        <v>36.716864313282528</v>
      </c>
      <c r="O731" s="6">
        <f t="shared" si="196"/>
        <v>-13.509999999999991</v>
      </c>
      <c r="P731" s="6">
        <f t="shared" si="197"/>
        <v>73.433728626565056</v>
      </c>
      <c r="Q731" s="6">
        <f t="shared" si="198"/>
        <v>-8.6661829712957762E-3</v>
      </c>
      <c r="R731" s="9">
        <f t="shared" si="199"/>
        <v>0.10335849945190319</v>
      </c>
      <c r="S731" s="9">
        <f t="shared" si="200"/>
        <v>7.5900000000000318</v>
      </c>
      <c r="T731">
        <f t="shared" si="201"/>
        <v>13.509999999999991</v>
      </c>
      <c r="U731" s="9">
        <f t="shared" si="202"/>
        <v>0.1839754054802642</v>
      </c>
      <c r="V731" s="9">
        <f t="shared" si="203"/>
        <v>0.16654472309575705</v>
      </c>
      <c r="W731" s="9">
        <f t="shared" si="204"/>
        <v>6.1150000000001228</v>
      </c>
      <c r="X731">
        <f t="shared" si="205"/>
        <v>969.54499999999996</v>
      </c>
      <c r="Y731" s="9">
        <f t="shared" si="206"/>
        <v>26.405985863266153</v>
      </c>
      <c r="Z731" s="10">
        <f t="shared" si="207"/>
        <v>0.42049970273473436</v>
      </c>
      <c r="AA731">
        <f t="shared" si="208"/>
        <v>21.100000000000023</v>
      </c>
    </row>
    <row r="732" spans="1:27">
      <c r="A732" s="1">
        <f t="shared" si="191"/>
        <v>4008007</v>
      </c>
      <c r="B732" s="1">
        <v>7</v>
      </c>
      <c r="C732" s="1">
        <v>8</v>
      </c>
      <c r="D732" s="2">
        <v>4</v>
      </c>
      <c r="E732" s="5">
        <v>570.26</v>
      </c>
      <c r="F732" s="5">
        <v>616.52</v>
      </c>
      <c r="G732" s="5">
        <v>23.07</v>
      </c>
      <c r="H732" s="5">
        <v>572.29999999999995</v>
      </c>
      <c r="I732" s="5">
        <v>537.57000000000005</v>
      </c>
      <c r="J732" s="5">
        <v>50.32</v>
      </c>
      <c r="K732" s="6">
        <f t="shared" si="192"/>
        <v>571.28</v>
      </c>
      <c r="L732" s="6">
        <f t="shared" si="193"/>
        <v>-2.0399999999999636</v>
      </c>
      <c r="M732" s="6">
        <f t="shared" si="194"/>
        <v>577.04500000000007</v>
      </c>
      <c r="N732" s="5">
        <f t="shared" si="195"/>
        <v>27.67818319543391</v>
      </c>
      <c r="O732" s="6">
        <f t="shared" si="196"/>
        <v>78.949999999999932</v>
      </c>
      <c r="P732" s="6">
        <f t="shared" si="197"/>
        <v>55.356366390867819</v>
      </c>
      <c r="Q732" s="6">
        <f t="shared" si="198"/>
        <v>-0.65263181906188672</v>
      </c>
      <c r="R732" s="9">
        <f t="shared" si="199"/>
        <v>1.4630656829629063</v>
      </c>
      <c r="S732" s="9">
        <f t="shared" si="200"/>
        <v>80.989999999999895</v>
      </c>
      <c r="T732">
        <f t="shared" si="201"/>
        <v>78.949999999999932</v>
      </c>
      <c r="U732" s="9">
        <f t="shared" si="202"/>
        <v>1.4262135531537412</v>
      </c>
      <c r="V732" s="9">
        <f t="shared" si="203"/>
        <v>0.20828679249984719</v>
      </c>
      <c r="W732" s="9">
        <f t="shared" si="204"/>
        <v>5.7650000000001</v>
      </c>
      <c r="X732">
        <f t="shared" si="205"/>
        <v>577.04500000000007</v>
      </c>
      <c r="Y732" s="9">
        <f t="shared" si="206"/>
        <v>20.848369848754942</v>
      </c>
      <c r="Z732" s="10">
        <f t="shared" si="207"/>
        <v>0.42091329273378858</v>
      </c>
      <c r="AA732">
        <f t="shared" si="208"/>
        <v>2.0399999999999636</v>
      </c>
    </row>
    <row r="733" spans="1:27">
      <c r="A733" s="1">
        <f t="shared" si="191"/>
        <v>3012002</v>
      </c>
      <c r="B733" s="1">
        <v>2</v>
      </c>
      <c r="C733" s="1">
        <v>12</v>
      </c>
      <c r="D733" s="2">
        <v>3</v>
      </c>
      <c r="E733" s="5">
        <v>152.02000000000001</v>
      </c>
      <c r="F733" s="5">
        <v>127.27</v>
      </c>
      <c r="G733" s="5">
        <v>26.42</v>
      </c>
      <c r="H733" s="5">
        <v>144.69</v>
      </c>
      <c r="I733" s="5">
        <v>137.4</v>
      </c>
      <c r="J733" s="5">
        <v>19.559999999999999</v>
      </c>
      <c r="K733" s="6">
        <f t="shared" si="192"/>
        <v>148.35500000000002</v>
      </c>
      <c r="L733" s="6">
        <f t="shared" si="193"/>
        <v>7.3300000000000125</v>
      </c>
      <c r="M733" s="6">
        <f t="shared" si="194"/>
        <v>132.33500000000001</v>
      </c>
      <c r="N733" s="5">
        <f t="shared" si="195"/>
        <v>16.436316497317762</v>
      </c>
      <c r="O733" s="6">
        <f t="shared" si="196"/>
        <v>-10.13000000000001</v>
      </c>
      <c r="P733" s="6">
        <f t="shared" si="197"/>
        <v>32.872632994635524</v>
      </c>
      <c r="Q733" s="6">
        <f t="shared" si="198"/>
        <v>0.29189328249784857</v>
      </c>
      <c r="R733" s="9">
        <f t="shared" si="199"/>
        <v>0.53114090382870505</v>
      </c>
      <c r="S733" s="9">
        <f t="shared" si="200"/>
        <v>17.460000000000022</v>
      </c>
      <c r="T733">
        <f t="shared" si="201"/>
        <v>10.13000000000001</v>
      </c>
      <c r="U733" s="9">
        <f t="shared" si="202"/>
        <v>0.30815906963257617</v>
      </c>
      <c r="V733" s="9">
        <f t="shared" si="203"/>
        <v>0.97467093692277762</v>
      </c>
      <c r="W733" s="9">
        <f t="shared" si="204"/>
        <v>16.02000000000001</v>
      </c>
      <c r="X733">
        <f t="shared" si="205"/>
        <v>132.33500000000001</v>
      </c>
      <c r="Y733" s="9">
        <f t="shared" si="206"/>
        <v>8.0513781796301949</v>
      </c>
      <c r="Z733" s="10">
        <f t="shared" si="207"/>
        <v>0.42102256471595434</v>
      </c>
      <c r="AA733">
        <f t="shared" si="208"/>
        <v>7.3300000000000125</v>
      </c>
    </row>
    <row r="734" spans="1:27">
      <c r="A734" s="1">
        <f t="shared" si="191"/>
        <v>10006004</v>
      </c>
      <c r="B734" s="1">
        <v>4</v>
      </c>
      <c r="C734" s="1">
        <v>6</v>
      </c>
      <c r="D734" s="2">
        <v>10</v>
      </c>
      <c r="E734" s="5">
        <v>463.73</v>
      </c>
      <c r="F734" s="5">
        <v>391.36</v>
      </c>
      <c r="G734" s="5">
        <v>34.11</v>
      </c>
      <c r="H734" s="5">
        <v>462.5</v>
      </c>
      <c r="I734" s="5">
        <v>457.49</v>
      </c>
      <c r="J734" s="5">
        <v>61.76</v>
      </c>
      <c r="K734" s="6">
        <f t="shared" si="192"/>
        <v>463.11500000000001</v>
      </c>
      <c r="L734" s="6">
        <f t="shared" si="193"/>
        <v>1.2300000000000182</v>
      </c>
      <c r="M734" s="6">
        <f t="shared" si="194"/>
        <v>424.42500000000001</v>
      </c>
      <c r="N734" s="5">
        <f t="shared" si="195"/>
        <v>35.276726392906696</v>
      </c>
      <c r="O734" s="6">
        <f t="shared" si="196"/>
        <v>-66.13</v>
      </c>
      <c r="P734" s="6">
        <f t="shared" si="197"/>
        <v>70.553452785813391</v>
      </c>
      <c r="Q734" s="6">
        <f t="shared" si="198"/>
        <v>-0.53252661517620969</v>
      </c>
      <c r="R734" s="9">
        <f t="shared" si="199"/>
        <v>0.95473711548167484</v>
      </c>
      <c r="S734" s="9">
        <f t="shared" si="200"/>
        <v>67.360000000000014</v>
      </c>
      <c r="T734">
        <f t="shared" si="201"/>
        <v>66.13</v>
      </c>
      <c r="U734" s="9">
        <f t="shared" si="202"/>
        <v>0.93730352504161429</v>
      </c>
      <c r="V734" s="9">
        <f t="shared" si="203"/>
        <v>1.0967570961397266</v>
      </c>
      <c r="W734" s="9">
        <f t="shared" si="204"/>
        <v>38.69</v>
      </c>
      <c r="X734">
        <f t="shared" si="205"/>
        <v>424.42500000000001</v>
      </c>
      <c r="Y734" s="9">
        <f t="shared" si="206"/>
        <v>12.031303451256228</v>
      </c>
      <c r="Z734" s="10">
        <f t="shared" si="207"/>
        <v>0.42118404528186965</v>
      </c>
      <c r="AA734">
        <f t="shared" si="208"/>
        <v>1.2300000000000182</v>
      </c>
    </row>
    <row r="735" spans="1:27">
      <c r="A735" s="1">
        <f t="shared" si="191"/>
        <v>1010006</v>
      </c>
      <c r="B735" s="1">
        <v>6</v>
      </c>
      <c r="C735" s="1">
        <v>10</v>
      </c>
      <c r="D735" s="2">
        <v>1</v>
      </c>
      <c r="E735" s="5">
        <v>388.72</v>
      </c>
      <c r="F735" s="5">
        <v>397.55</v>
      </c>
      <c r="G735" s="5">
        <v>23.13</v>
      </c>
      <c r="H735" s="5">
        <v>406.3</v>
      </c>
      <c r="I735" s="5">
        <v>443.55</v>
      </c>
      <c r="J735" s="5">
        <v>23.01</v>
      </c>
      <c r="K735" s="6">
        <f t="shared" si="192"/>
        <v>397.51</v>
      </c>
      <c r="L735" s="6">
        <f t="shared" si="193"/>
        <v>-17.579999999999984</v>
      </c>
      <c r="M735" s="6">
        <f t="shared" si="194"/>
        <v>420.55</v>
      </c>
      <c r="N735" s="5">
        <f t="shared" si="195"/>
        <v>16.313008612760555</v>
      </c>
      <c r="O735" s="6">
        <f t="shared" si="196"/>
        <v>-46</v>
      </c>
      <c r="P735" s="6">
        <f t="shared" si="197"/>
        <v>32.62601722552111</v>
      </c>
      <c r="Q735" s="6">
        <f t="shared" si="198"/>
        <v>5.2015252847224984E-3</v>
      </c>
      <c r="R735" s="9">
        <f t="shared" si="199"/>
        <v>0.87108395130034399</v>
      </c>
      <c r="S735" s="9">
        <f t="shared" si="200"/>
        <v>28.420000000000016</v>
      </c>
      <c r="T735">
        <f t="shared" si="201"/>
        <v>46</v>
      </c>
      <c r="U735" s="9">
        <f t="shared" si="202"/>
        <v>1.4099177255389093</v>
      </c>
      <c r="V735" s="9">
        <f t="shared" si="203"/>
        <v>1.4123697563659348</v>
      </c>
      <c r="W735" s="9">
        <f t="shared" si="204"/>
        <v>23.04000000000002</v>
      </c>
      <c r="X735">
        <f t="shared" si="205"/>
        <v>420.55</v>
      </c>
      <c r="Y735" s="9">
        <f t="shared" si="206"/>
        <v>25.78003910762558</v>
      </c>
      <c r="Z735" s="10">
        <f t="shared" si="207"/>
        <v>0.42127425746181074</v>
      </c>
      <c r="AA735">
        <f t="shared" si="208"/>
        <v>17.579999999999984</v>
      </c>
    </row>
    <row r="736" spans="1:27">
      <c r="A736" s="1">
        <f t="shared" si="191"/>
        <v>11001005</v>
      </c>
      <c r="B736" s="1">
        <v>5</v>
      </c>
      <c r="C736" s="1">
        <v>1</v>
      </c>
      <c r="D736" s="2">
        <v>11</v>
      </c>
      <c r="E736" s="5">
        <v>127.78</v>
      </c>
      <c r="F736" s="5">
        <v>77.349999999999994</v>
      </c>
      <c r="G736" s="5">
        <v>25.97</v>
      </c>
      <c r="H736" s="5">
        <v>128.47</v>
      </c>
      <c r="I736" s="5">
        <v>105.43</v>
      </c>
      <c r="J736" s="5">
        <v>30</v>
      </c>
      <c r="K736" s="6">
        <f t="shared" si="192"/>
        <v>128.125</v>
      </c>
      <c r="L736" s="6">
        <f t="shared" si="193"/>
        <v>-0.68999999999999773</v>
      </c>
      <c r="M736" s="6">
        <f t="shared" si="194"/>
        <v>91.39</v>
      </c>
      <c r="N736" s="5">
        <f t="shared" si="195"/>
        <v>19.839612521417852</v>
      </c>
      <c r="O736" s="6">
        <f t="shared" si="196"/>
        <v>-28.080000000000013</v>
      </c>
      <c r="P736" s="6">
        <f t="shared" si="197"/>
        <v>39.679225042835704</v>
      </c>
      <c r="Q736" s="6">
        <f t="shared" si="198"/>
        <v>-0.14326298306910093</v>
      </c>
      <c r="R736" s="9">
        <f t="shared" si="199"/>
        <v>0.69028565881594572</v>
      </c>
      <c r="S736" s="9">
        <f t="shared" si="200"/>
        <v>27.390000000000015</v>
      </c>
      <c r="T736">
        <f t="shared" si="201"/>
        <v>28.080000000000013</v>
      </c>
      <c r="U736" s="9">
        <f t="shared" si="202"/>
        <v>0.70767511133814365</v>
      </c>
      <c r="V736" s="9">
        <f t="shared" si="203"/>
        <v>1.8515986620375138</v>
      </c>
      <c r="W736" s="9">
        <f t="shared" si="204"/>
        <v>36.734999999999999</v>
      </c>
      <c r="X736">
        <f t="shared" si="205"/>
        <v>91.39</v>
      </c>
      <c r="Y736" s="9">
        <f t="shared" si="206"/>
        <v>4.6064407710251363</v>
      </c>
      <c r="Z736" s="10">
        <f t="shared" si="207"/>
        <v>0.42128019179638621</v>
      </c>
      <c r="AA736">
        <f t="shared" si="208"/>
        <v>0.68999999999999773</v>
      </c>
    </row>
    <row r="737" spans="1:27">
      <c r="A737" s="1">
        <f t="shared" si="191"/>
        <v>9001007</v>
      </c>
      <c r="B737" s="1">
        <v>7</v>
      </c>
      <c r="C737" s="1">
        <v>1</v>
      </c>
      <c r="D737" s="2">
        <v>9</v>
      </c>
      <c r="E737" s="5">
        <v>76.48</v>
      </c>
      <c r="F737" s="5">
        <v>71.47</v>
      </c>
      <c r="G737" s="5">
        <v>22.02</v>
      </c>
      <c r="H737" s="5">
        <v>74.790000000000006</v>
      </c>
      <c r="I737" s="5">
        <v>89.92</v>
      </c>
      <c r="J737" s="5">
        <v>24.56</v>
      </c>
      <c r="K737" s="6">
        <f t="shared" si="192"/>
        <v>75.635000000000005</v>
      </c>
      <c r="L737" s="6">
        <f t="shared" si="193"/>
        <v>1.6899999999999977</v>
      </c>
      <c r="M737" s="6">
        <f t="shared" si="194"/>
        <v>80.694999999999993</v>
      </c>
      <c r="N737" s="5">
        <f t="shared" si="195"/>
        <v>16.49298335656712</v>
      </c>
      <c r="O737" s="6">
        <f t="shared" si="196"/>
        <v>-18.450000000000003</v>
      </c>
      <c r="P737" s="6">
        <f t="shared" si="197"/>
        <v>32.985966713134239</v>
      </c>
      <c r="Q737" s="6">
        <f t="shared" si="198"/>
        <v>-0.10873635432884154</v>
      </c>
      <c r="R737" s="9">
        <f t="shared" si="199"/>
        <v>0.61056267276170884</v>
      </c>
      <c r="S737" s="9">
        <f t="shared" si="200"/>
        <v>20.14</v>
      </c>
      <c r="T737">
        <f t="shared" si="201"/>
        <v>18.450000000000003</v>
      </c>
      <c r="U737" s="9">
        <f t="shared" si="202"/>
        <v>0.55932876427276712</v>
      </c>
      <c r="V737" s="9">
        <f t="shared" si="203"/>
        <v>0.30679713248999396</v>
      </c>
      <c r="W737" s="9">
        <f t="shared" si="204"/>
        <v>5.0599999999999881</v>
      </c>
      <c r="X737">
        <f t="shared" si="205"/>
        <v>80.694999999999993</v>
      </c>
      <c r="Y737" s="9">
        <f t="shared" si="206"/>
        <v>4.8926866810830276</v>
      </c>
      <c r="Z737" s="10">
        <f t="shared" si="207"/>
        <v>0.42131816955835166</v>
      </c>
      <c r="AA737">
        <f t="shared" si="208"/>
        <v>1.6899999999999977</v>
      </c>
    </row>
    <row r="738" spans="1:27">
      <c r="A738" s="1">
        <f t="shared" si="191"/>
        <v>1012003</v>
      </c>
      <c r="B738" s="1">
        <v>3</v>
      </c>
      <c r="C738" s="1">
        <v>12</v>
      </c>
      <c r="D738" s="2">
        <v>1</v>
      </c>
      <c r="E738" s="5">
        <v>421.02</v>
      </c>
      <c r="F738" s="5">
        <v>417.63</v>
      </c>
      <c r="G738" s="5">
        <v>22.06</v>
      </c>
      <c r="H738" s="5">
        <v>440.04</v>
      </c>
      <c r="I738" s="5">
        <v>509.98</v>
      </c>
      <c r="J738" s="5">
        <v>37.04</v>
      </c>
      <c r="K738" s="6">
        <f t="shared" si="192"/>
        <v>430.53</v>
      </c>
      <c r="L738" s="6">
        <f t="shared" si="193"/>
        <v>-19.020000000000039</v>
      </c>
      <c r="M738" s="6">
        <f t="shared" si="194"/>
        <v>463.80500000000001</v>
      </c>
      <c r="N738" s="5">
        <f t="shared" si="195"/>
        <v>21.555771848857557</v>
      </c>
      <c r="O738" s="6">
        <f t="shared" si="196"/>
        <v>-92.350000000000023</v>
      </c>
      <c r="P738" s="6">
        <f t="shared" si="197"/>
        <v>43.111543697715113</v>
      </c>
      <c r="Q738" s="6">
        <f t="shared" si="198"/>
        <v>-0.47633461910038782</v>
      </c>
      <c r="R738" s="9">
        <f t="shared" si="199"/>
        <v>1.7009365406668662</v>
      </c>
      <c r="S738" s="9">
        <f t="shared" si="200"/>
        <v>73.329999999999984</v>
      </c>
      <c r="T738">
        <f t="shared" si="201"/>
        <v>92.350000000000023</v>
      </c>
      <c r="U738" s="9">
        <f t="shared" si="202"/>
        <v>2.1421176807661961</v>
      </c>
      <c r="V738" s="9">
        <f t="shared" si="203"/>
        <v>1.5436700774768866</v>
      </c>
      <c r="W738" s="9">
        <f t="shared" si="204"/>
        <v>33.275000000000034</v>
      </c>
      <c r="X738">
        <f t="shared" si="205"/>
        <v>463.80500000000001</v>
      </c>
      <c r="Y738" s="9">
        <f t="shared" si="206"/>
        <v>21.516510902604558</v>
      </c>
      <c r="Z738" s="10">
        <f t="shared" si="207"/>
        <v>0.42145936933469635</v>
      </c>
      <c r="AA738">
        <f t="shared" si="208"/>
        <v>19.020000000000039</v>
      </c>
    </row>
    <row r="739" spans="1:27">
      <c r="A739" s="1">
        <f t="shared" si="191"/>
        <v>11004004</v>
      </c>
      <c r="B739" s="1">
        <v>4</v>
      </c>
      <c r="C739" s="1">
        <v>4</v>
      </c>
      <c r="D739" s="2">
        <v>11</v>
      </c>
      <c r="E739" s="5">
        <v>931.2</v>
      </c>
      <c r="F739" s="5">
        <v>967.3</v>
      </c>
      <c r="G739" s="5">
        <v>85.39</v>
      </c>
      <c r="H739" s="5">
        <v>946.34</v>
      </c>
      <c r="I739" s="5">
        <v>1001.73</v>
      </c>
      <c r="J739" s="5">
        <v>46.32</v>
      </c>
      <c r="K739" s="6">
        <f t="shared" si="192"/>
        <v>938.77</v>
      </c>
      <c r="L739" s="6">
        <f t="shared" si="193"/>
        <v>-15.139999999999986</v>
      </c>
      <c r="M739" s="6">
        <f t="shared" si="194"/>
        <v>984.51499999999999</v>
      </c>
      <c r="N739" s="5">
        <f t="shared" si="195"/>
        <v>48.572097185524122</v>
      </c>
      <c r="O739" s="6">
        <f t="shared" si="196"/>
        <v>-34.430000000000064</v>
      </c>
      <c r="P739" s="6">
        <f t="shared" si="197"/>
        <v>97.144194371048243</v>
      </c>
      <c r="Q739" s="6">
        <f t="shared" si="198"/>
        <v>0.54529116235047081</v>
      </c>
      <c r="R739" s="9">
        <f t="shared" si="199"/>
        <v>0.19857079596873006</v>
      </c>
      <c r="S739" s="9">
        <f t="shared" si="200"/>
        <v>19.290000000000077</v>
      </c>
      <c r="T739">
        <f t="shared" si="201"/>
        <v>34.430000000000064</v>
      </c>
      <c r="U739" s="9">
        <f t="shared" si="202"/>
        <v>0.35442159176792959</v>
      </c>
      <c r="V739" s="9">
        <f t="shared" si="203"/>
        <v>0.94179585915910025</v>
      </c>
      <c r="W739" s="9">
        <f t="shared" si="204"/>
        <v>45.745000000000005</v>
      </c>
      <c r="X739">
        <f t="shared" si="205"/>
        <v>984.51499999999999</v>
      </c>
      <c r="Y739" s="9">
        <f t="shared" si="206"/>
        <v>20.269147453929861</v>
      </c>
      <c r="Z739" s="10">
        <f t="shared" si="207"/>
        <v>0.4217819341792628</v>
      </c>
      <c r="AA739">
        <f t="shared" si="208"/>
        <v>15.139999999999986</v>
      </c>
    </row>
    <row r="740" spans="1:27">
      <c r="A740" s="1">
        <f t="shared" si="191"/>
        <v>10002006</v>
      </c>
      <c r="B740" s="1">
        <v>6</v>
      </c>
      <c r="C740" s="1">
        <v>2</v>
      </c>
      <c r="D740" s="2">
        <v>10</v>
      </c>
      <c r="E740" s="5">
        <v>72.62</v>
      </c>
      <c r="F740" s="5">
        <v>31.54</v>
      </c>
      <c r="G740" s="5">
        <v>42.84</v>
      </c>
      <c r="H740" s="5">
        <v>76.63</v>
      </c>
      <c r="I740" s="5">
        <v>82.61</v>
      </c>
      <c r="J740" s="5">
        <v>25.41</v>
      </c>
      <c r="K740" s="6">
        <f t="shared" si="192"/>
        <v>74.625</v>
      </c>
      <c r="L740" s="6">
        <f t="shared" si="193"/>
        <v>-4.0099999999999909</v>
      </c>
      <c r="M740" s="6">
        <f t="shared" si="194"/>
        <v>57.075000000000003</v>
      </c>
      <c r="N740" s="5">
        <f t="shared" si="195"/>
        <v>24.904486041675305</v>
      </c>
      <c r="O740" s="6">
        <f t="shared" si="196"/>
        <v>-51.07</v>
      </c>
      <c r="P740" s="6">
        <f t="shared" si="197"/>
        <v>49.808972083350611</v>
      </c>
      <c r="Q740" s="6">
        <f t="shared" si="198"/>
        <v>0.47949588495653878</v>
      </c>
      <c r="R740" s="9">
        <f t="shared" si="199"/>
        <v>0.94480970057461822</v>
      </c>
      <c r="S740" s="9">
        <f t="shared" si="200"/>
        <v>47.060000000000009</v>
      </c>
      <c r="T740">
        <f t="shared" si="201"/>
        <v>51.07</v>
      </c>
      <c r="U740" s="9">
        <f t="shared" si="202"/>
        <v>1.0253172844952347</v>
      </c>
      <c r="V740" s="9">
        <f t="shared" si="203"/>
        <v>0.70469231810814037</v>
      </c>
      <c r="W740" s="9">
        <f t="shared" si="204"/>
        <v>17.549999999999997</v>
      </c>
      <c r="X740">
        <f t="shared" si="205"/>
        <v>57.075000000000003</v>
      </c>
      <c r="Y740" s="9">
        <f t="shared" si="206"/>
        <v>2.2917557866679275</v>
      </c>
      <c r="Z740" s="10">
        <f t="shared" si="207"/>
        <v>0.42182934938195088</v>
      </c>
      <c r="AA740">
        <f t="shared" si="208"/>
        <v>4.0099999999999909</v>
      </c>
    </row>
    <row r="741" spans="1:27">
      <c r="A741" s="1">
        <f t="shared" si="191"/>
        <v>5002009</v>
      </c>
      <c r="B741" s="1">
        <v>9</v>
      </c>
      <c r="C741" s="1">
        <v>2</v>
      </c>
      <c r="D741" s="2">
        <v>5</v>
      </c>
      <c r="E741" s="5">
        <v>191.89</v>
      </c>
      <c r="F741" s="5">
        <v>181.92</v>
      </c>
      <c r="G741" s="5">
        <v>13.4</v>
      </c>
      <c r="H741" s="5">
        <v>195.9</v>
      </c>
      <c r="I741" s="5">
        <v>163.66999999999999</v>
      </c>
      <c r="J741" s="5">
        <v>17.829999999999998</v>
      </c>
      <c r="K741" s="6">
        <f t="shared" si="192"/>
        <v>193.89499999999998</v>
      </c>
      <c r="L741" s="6">
        <f t="shared" si="193"/>
        <v>-4.0100000000000193</v>
      </c>
      <c r="M741" s="6">
        <f t="shared" si="194"/>
        <v>172.79499999999999</v>
      </c>
      <c r="N741" s="5">
        <f t="shared" si="195"/>
        <v>11.152005425034549</v>
      </c>
      <c r="O741" s="6">
        <f t="shared" si="196"/>
        <v>18.25</v>
      </c>
      <c r="P741" s="6">
        <f t="shared" si="197"/>
        <v>22.304010850069098</v>
      </c>
      <c r="Q741" s="6">
        <f t="shared" si="198"/>
        <v>-0.27810562630146318</v>
      </c>
      <c r="R741" s="9">
        <f t="shared" si="199"/>
        <v>0.99802677418133778</v>
      </c>
      <c r="S741" s="9">
        <f t="shared" si="200"/>
        <v>22.260000000000019</v>
      </c>
      <c r="T741">
        <f t="shared" si="201"/>
        <v>18.25</v>
      </c>
      <c r="U741" s="9">
        <f t="shared" si="202"/>
        <v>0.81823848287553458</v>
      </c>
      <c r="V741" s="9">
        <f t="shared" si="203"/>
        <v>1.8920363823204136</v>
      </c>
      <c r="W741" s="9">
        <f t="shared" si="204"/>
        <v>21.099999999999994</v>
      </c>
      <c r="X741">
        <f t="shared" si="205"/>
        <v>172.79499999999999</v>
      </c>
      <c r="Y741" s="9">
        <f t="shared" si="206"/>
        <v>15.494522591614025</v>
      </c>
      <c r="Z741" s="10">
        <f t="shared" si="207"/>
        <v>0.42190046219457972</v>
      </c>
      <c r="AA741">
        <f t="shared" si="208"/>
        <v>4.0100000000000193</v>
      </c>
    </row>
    <row r="742" spans="1:27">
      <c r="A742" s="1">
        <f t="shared" si="191"/>
        <v>5011003</v>
      </c>
      <c r="B742" s="1">
        <v>3</v>
      </c>
      <c r="C742" s="1">
        <v>11</v>
      </c>
      <c r="D742" s="2">
        <v>5</v>
      </c>
      <c r="E742" s="5">
        <v>129.54</v>
      </c>
      <c r="F742" s="5">
        <v>138.44</v>
      </c>
      <c r="G742" s="5">
        <v>22.81</v>
      </c>
      <c r="H742" s="5">
        <v>126.14</v>
      </c>
      <c r="I742" s="5">
        <v>173.19</v>
      </c>
      <c r="J742" s="5">
        <v>46.6</v>
      </c>
      <c r="K742" s="6">
        <f t="shared" si="192"/>
        <v>127.84</v>
      </c>
      <c r="L742" s="6">
        <f t="shared" si="193"/>
        <v>3.3999999999999915</v>
      </c>
      <c r="M742" s="6">
        <f t="shared" si="194"/>
        <v>155.815</v>
      </c>
      <c r="N742" s="5">
        <f t="shared" si="195"/>
        <v>25.941550165709064</v>
      </c>
      <c r="O742" s="6">
        <f t="shared" si="196"/>
        <v>-34.75</v>
      </c>
      <c r="P742" s="6">
        <f t="shared" si="197"/>
        <v>51.883100331418127</v>
      </c>
      <c r="Q742" s="6">
        <f t="shared" si="198"/>
        <v>-0.61342948458500435</v>
      </c>
      <c r="R742" s="9">
        <f t="shared" si="199"/>
        <v>0.73530686786845745</v>
      </c>
      <c r="S742" s="9">
        <f t="shared" si="200"/>
        <v>38.149999999999991</v>
      </c>
      <c r="T742">
        <f t="shared" si="201"/>
        <v>34.75</v>
      </c>
      <c r="U742" s="9">
        <f t="shared" si="202"/>
        <v>0.6697749320689097</v>
      </c>
      <c r="V742" s="9">
        <f t="shared" si="203"/>
        <v>1.0783858258778558</v>
      </c>
      <c r="W742" s="9">
        <f t="shared" si="204"/>
        <v>27.974999999999994</v>
      </c>
      <c r="X742">
        <f t="shared" si="205"/>
        <v>155.815</v>
      </c>
      <c r="Y742" s="9">
        <f t="shared" si="206"/>
        <v>6.0063873980038647</v>
      </c>
      <c r="Z742" s="10">
        <f t="shared" si="207"/>
        <v>0.42195378893902591</v>
      </c>
      <c r="AA742">
        <f t="shared" si="208"/>
        <v>3.3999999999999915</v>
      </c>
    </row>
    <row r="743" spans="1:27">
      <c r="A743" s="1">
        <f t="shared" si="191"/>
        <v>11006002</v>
      </c>
      <c r="B743" s="1">
        <v>2</v>
      </c>
      <c r="C743" s="1">
        <v>6</v>
      </c>
      <c r="D743" s="2">
        <v>11</v>
      </c>
      <c r="E743" s="5">
        <v>611.98</v>
      </c>
      <c r="F743" s="5">
        <v>586.89</v>
      </c>
      <c r="G743" s="5">
        <v>39.65</v>
      </c>
      <c r="H743" s="5">
        <v>620.01</v>
      </c>
      <c r="I743" s="5">
        <v>656.19</v>
      </c>
      <c r="J743" s="5">
        <v>48.34</v>
      </c>
      <c r="K743" s="6">
        <f t="shared" si="192"/>
        <v>615.995</v>
      </c>
      <c r="L743" s="6">
        <f t="shared" si="193"/>
        <v>-8.0299999999999727</v>
      </c>
      <c r="M743" s="6">
        <f t="shared" si="194"/>
        <v>621.54</v>
      </c>
      <c r="N743" s="5">
        <f t="shared" si="195"/>
        <v>31.260510632425699</v>
      </c>
      <c r="O743" s="6">
        <f t="shared" si="196"/>
        <v>-69.300000000000068</v>
      </c>
      <c r="P743" s="6">
        <f t="shared" si="197"/>
        <v>62.521021264851399</v>
      </c>
      <c r="Q743" s="6">
        <f t="shared" si="198"/>
        <v>-0.19561446543958494</v>
      </c>
      <c r="R743" s="9">
        <f t="shared" si="199"/>
        <v>0.97999038979942876</v>
      </c>
      <c r="S743" s="9">
        <f t="shared" si="200"/>
        <v>61.270000000000095</v>
      </c>
      <c r="T743">
        <f t="shared" si="201"/>
        <v>69.300000000000068</v>
      </c>
      <c r="U743" s="9">
        <f t="shared" si="202"/>
        <v>1.1084271913350803</v>
      </c>
      <c r="V743" s="9">
        <f t="shared" si="203"/>
        <v>0.17738033985434254</v>
      </c>
      <c r="W743" s="9">
        <f t="shared" si="204"/>
        <v>5.5449999999999591</v>
      </c>
      <c r="X743">
        <f t="shared" si="205"/>
        <v>621.54</v>
      </c>
      <c r="Y743" s="9">
        <f t="shared" si="206"/>
        <v>19.882592684052096</v>
      </c>
      <c r="Z743" s="10">
        <f t="shared" si="207"/>
        <v>0.42244999704106995</v>
      </c>
      <c r="AA743">
        <f t="shared" si="208"/>
        <v>8.0299999999999727</v>
      </c>
    </row>
    <row r="744" spans="1:27">
      <c r="A744" s="1">
        <f t="shared" si="191"/>
        <v>2005009</v>
      </c>
      <c r="B744" s="1">
        <v>9</v>
      </c>
      <c r="C744" s="1">
        <v>5</v>
      </c>
      <c r="D744" s="2">
        <v>2</v>
      </c>
      <c r="E744" s="5">
        <v>24.54</v>
      </c>
      <c r="F744" s="5">
        <v>25.75</v>
      </c>
      <c r="G744" s="5">
        <v>17.11</v>
      </c>
      <c r="H744" s="5">
        <v>25.32</v>
      </c>
      <c r="I744" s="5">
        <v>-4.47</v>
      </c>
      <c r="J744" s="5">
        <v>22.21</v>
      </c>
      <c r="K744" s="6">
        <f t="shared" si="192"/>
        <v>24.93</v>
      </c>
      <c r="L744" s="6">
        <f t="shared" si="193"/>
        <v>-0.78000000000000114</v>
      </c>
      <c r="M744" s="6">
        <f t="shared" si="194"/>
        <v>10.64</v>
      </c>
      <c r="N744" s="5">
        <f t="shared" si="195"/>
        <v>14.018168567969212</v>
      </c>
      <c r="O744" s="6">
        <f t="shared" si="196"/>
        <v>30.22</v>
      </c>
      <c r="P744" s="6">
        <f t="shared" si="197"/>
        <v>28.036337135938425</v>
      </c>
      <c r="Q744" s="6">
        <f t="shared" si="198"/>
        <v>-0.25511802128197153</v>
      </c>
      <c r="R744" s="9">
        <f t="shared" si="199"/>
        <v>1.1057079193224069</v>
      </c>
      <c r="S744" s="9">
        <f t="shared" si="200"/>
        <v>31</v>
      </c>
      <c r="T744">
        <f t="shared" si="201"/>
        <v>30.22</v>
      </c>
      <c r="U744" s="9">
        <f t="shared" si="202"/>
        <v>1.077886881352359</v>
      </c>
      <c r="V744" s="9">
        <f t="shared" si="203"/>
        <v>1.0193913656204641</v>
      </c>
      <c r="W744" s="9">
        <f t="shared" si="204"/>
        <v>14.29</v>
      </c>
      <c r="X744">
        <f t="shared" si="205"/>
        <v>10.64</v>
      </c>
      <c r="Y744" s="9">
        <f t="shared" si="206"/>
        <v>0.75901498461873607</v>
      </c>
      <c r="Z744" s="10">
        <f t="shared" si="207"/>
        <v>0.42262158013996398</v>
      </c>
      <c r="AA744">
        <f t="shared" si="208"/>
        <v>0.78000000000000114</v>
      </c>
    </row>
    <row r="745" spans="1:27">
      <c r="A745" s="1">
        <f t="shared" si="191"/>
        <v>7003008</v>
      </c>
      <c r="B745" s="1">
        <v>8</v>
      </c>
      <c r="C745" s="1">
        <v>3</v>
      </c>
      <c r="D745" s="2">
        <v>7</v>
      </c>
      <c r="E745" s="5">
        <v>731.87</v>
      </c>
      <c r="F745" s="5">
        <v>760.38</v>
      </c>
      <c r="G745" s="5">
        <v>31</v>
      </c>
      <c r="H745" s="5">
        <v>740.28</v>
      </c>
      <c r="I745" s="5">
        <v>669.58</v>
      </c>
      <c r="J745" s="5">
        <v>47.39</v>
      </c>
      <c r="K745" s="6">
        <f t="shared" si="192"/>
        <v>736.07500000000005</v>
      </c>
      <c r="L745" s="6">
        <f t="shared" si="193"/>
        <v>-8.4099999999999682</v>
      </c>
      <c r="M745" s="6">
        <f t="shared" si="194"/>
        <v>714.98</v>
      </c>
      <c r="N745" s="5">
        <f t="shared" si="195"/>
        <v>28.314360755630702</v>
      </c>
      <c r="O745" s="6">
        <f t="shared" si="196"/>
        <v>90.799999999999955</v>
      </c>
      <c r="P745" s="6">
        <f t="shared" si="197"/>
        <v>56.628721511261404</v>
      </c>
      <c r="Q745" s="6">
        <f t="shared" si="198"/>
        <v>-0.40065088316212855</v>
      </c>
      <c r="R745" s="9">
        <f t="shared" si="199"/>
        <v>1.7519378391806115</v>
      </c>
      <c r="S745" s="9">
        <f t="shared" si="200"/>
        <v>99.209999999999923</v>
      </c>
      <c r="T745">
        <f t="shared" si="201"/>
        <v>90.799999999999955</v>
      </c>
      <c r="U745" s="9">
        <f t="shared" si="202"/>
        <v>1.6034266283398808</v>
      </c>
      <c r="V745" s="9">
        <f t="shared" si="203"/>
        <v>0.74502829790374114</v>
      </c>
      <c r="W745" s="9">
        <f t="shared" si="204"/>
        <v>21.095000000000027</v>
      </c>
      <c r="X745">
        <f t="shared" si="205"/>
        <v>714.98</v>
      </c>
      <c r="Y745" s="9">
        <f t="shared" si="206"/>
        <v>25.251497152653052</v>
      </c>
      <c r="Z745" s="10">
        <f t="shared" si="207"/>
        <v>0.42290069756386073</v>
      </c>
      <c r="AA745">
        <f t="shared" si="208"/>
        <v>8.4099999999999682</v>
      </c>
    </row>
    <row r="746" spans="1:27">
      <c r="A746" s="1">
        <f t="shared" si="191"/>
        <v>10007003</v>
      </c>
      <c r="B746" s="1">
        <v>3</v>
      </c>
      <c r="C746" s="1">
        <v>7</v>
      </c>
      <c r="D746" s="2">
        <v>10</v>
      </c>
      <c r="E746" s="5">
        <v>2031.25</v>
      </c>
      <c r="F746" s="5">
        <v>1958.64</v>
      </c>
      <c r="G746" s="5">
        <v>78.28</v>
      </c>
      <c r="H746" s="5">
        <v>2021.61</v>
      </c>
      <c r="I746" s="5">
        <v>2113.7800000000002</v>
      </c>
      <c r="J746" s="5">
        <v>82.55</v>
      </c>
      <c r="K746" s="6">
        <f t="shared" si="192"/>
        <v>2026.4299999999998</v>
      </c>
      <c r="L746" s="6">
        <f t="shared" si="193"/>
        <v>9.6400000000001</v>
      </c>
      <c r="M746" s="6">
        <f t="shared" si="194"/>
        <v>2036.21</v>
      </c>
      <c r="N746" s="5">
        <f t="shared" si="195"/>
        <v>56.882029016201592</v>
      </c>
      <c r="O746" s="6">
        <f t="shared" si="196"/>
        <v>-155.1400000000001</v>
      </c>
      <c r="P746" s="6">
        <f t="shared" si="197"/>
        <v>113.76405803240318</v>
      </c>
      <c r="Q746" s="6">
        <f t="shared" si="198"/>
        <v>-5.3062143106696213E-2</v>
      </c>
      <c r="R746" s="9">
        <f t="shared" si="199"/>
        <v>1.4484363765668964</v>
      </c>
      <c r="S746" s="9">
        <f t="shared" si="200"/>
        <v>164.7800000000002</v>
      </c>
      <c r="T746">
        <f t="shared" si="201"/>
        <v>155.1400000000001</v>
      </c>
      <c r="U746" s="9">
        <f t="shared" si="202"/>
        <v>1.3636995961924274</v>
      </c>
      <c r="V746" s="9">
        <f t="shared" si="203"/>
        <v>0.17193479503367545</v>
      </c>
      <c r="W746" s="9">
        <f t="shared" si="204"/>
        <v>9.7800000000002001</v>
      </c>
      <c r="X746">
        <f t="shared" si="205"/>
        <v>2036.21</v>
      </c>
      <c r="Y746" s="9">
        <f t="shared" si="206"/>
        <v>35.797070449438969</v>
      </c>
      <c r="Z746" s="10">
        <f t="shared" si="207"/>
        <v>0.4233308398876699</v>
      </c>
      <c r="AA746">
        <f t="shared" si="208"/>
        <v>9.6400000000001</v>
      </c>
    </row>
    <row r="747" spans="1:27">
      <c r="A747" s="1">
        <f t="shared" si="191"/>
        <v>6010004</v>
      </c>
      <c r="B747" s="1">
        <v>4</v>
      </c>
      <c r="C747" s="1">
        <v>10</v>
      </c>
      <c r="D747" s="2">
        <v>6</v>
      </c>
      <c r="E747" s="5">
        <v>731.94</v>
      </c>
      <c r="F747" s="5">
        <v>731.58</v>
      </c>
      <c r="G747" s="5">
        <v>35.33</v>
      </c>
      <c r="H747" s="5">
        <v>719.35</v>
      </c>
      <c r="I747" s="5">
        <v>694.01</v>
      </c>
      <c r="J747" s="5">
        <v>40.47</v>
      </c>
      <c r="K747" s="6">
        <f t="shared" si="192"/>
        <v>725.64499999999998</v>
      </c>
      <c r="L747" s="6">
        <f t="shared" si="193"/>
        <v>12.590000000000032</v>
      </c>
      <c r="M747" s="6">
        <f t="shared" si="194"/>
        <v>712.79500000000007</v>
      </c>
      <c r="N747" s="5">
        <f t="shared" si="195"/>
        <v>26.860890714940933</v>
      </c>
      <c r="O747" s="6">
        <f t="shared" si="196"/>
        <v>37.57000000000005</v>
      </c>
      <c r="P747" s="6">
        <f t="shared" si="197"/>
        <v>53.721781429881865</v>
      </c>
      <c r="Q747" s="6">
        <f t="shared" si="198"/>
        <v>-0.134999299037037</v>
      </c>
      <c r="R747" s="9">
        <f t="shared" si="199"/>
        <v>0.46498830334962238</v>
      </c>
      <c r="S747" s="9">
        <f t="shared" si="200"/>
        <v>24.980000000000018</v>
      </c>
      <c r="T747">
        <f t="shared" si="201"/>
        <v>37.57000000000005</v>
      </c>
      <c r="U747" s="9">
        <f t="shared" si="202"/>
        <v>0.69934389739172631</v>
      </c>
      <c r="V747" s="9">
        <f t="shared" si="203"/>
        <v>0.47839068839412335</v>
      </c>
      <c r="W747" s="9">
        <f t="shared" si="204"/>
        <v>12.849999999999909</v>
      </c>
      <c r="X747">
        <f t="shared" si="205"/>
        <v>712.79500000000007</v>
      </c>
      <c r="Y747" s="9">
        <f t="shared" si="206"/>
        <v>26.536536243882615</v>
      </c>
      <c r="Z747" s="10">
        <f t="shared" si="207"/>
        <v>0.42338162454220901</v>
      </c>
      <c r="AA747">
        <f t="shared" si="208"/>
        <v>12.590000000000032</v>
      </c>
    </row>
    <row r="748" spans="1:27">
      <c r="A748" s="1">
        <f t="shared" si="191"/>
        <v>4012001</v>
      </c>
      <c r="B748" s="1">
        <v>1</v>
      </c>
      <c r="C748" s="1">
        <v>12</v>
      </c>
      <c r="D748" s="2">
        <v>4</v>
      </c>
      <c r="E748" s="5">
        <v>577.58000000000004</v>
      </c>
      <c r="F748" s="5">
        <v>520.16</v>
      </c>
      <c r="G748" s="5">
        <v>32.869999999999997</v>
      </c>
      <c r="H748" s="5">
        <v>579.23</v>
      </c>
      <c r="I748" s="5">
        <v>546.52</v>
      </c>
      <c r="J748" s="5">
        <v>30.83</v>
      </c>
      <c r="K748" s="6">
        <f t="shared" si="192"/>
        <v>578.40499999999997</v>
      </c>
      <c r="L748" s="6">
        <f t="shared" si="193"/>
        <v>-1.6499999999999773</v>
      </c>
      <c r="M748" s="6">
        <f t="shared" si="194"/>
        <v>533.33999999999992</v>
      </c>
      <c r="N748" s="5">
        <f t="shared" si="195"/>
        <v>22.532897061851589</v>
      </c>
      <c r="O748" s="6">
        <f t="shared" si="196"/>
        <v>-26.360000000000014</v>
      </c>
      <c r="P748" s="6">
        <f t="shared" si="197"/>
        <v>45.065794123703178</v>
      </c>
      <c r="Q748" s="6">
        <f t="shared" si="198"/>
        <v>6.3984612337880581E-2</v>
      </c>
      <c r="R748" s="9">
        <f t="shared" si="199"/>
        <v>0.54830943247493691</v>
      </c>
      <c r="S748" s="9">
        <f t="shared" si="200"/>
        <v>24.710000000000036</v>
      </c>
      <c r="T748">
        <f t="shared" si="201"/>
        <v>26.360000000000014</v>
      </c>
      <c r="U748" s="9">
        <f t="shared" si="202"/>
        <v>0.58492256738321824</v>
      </c>
      <c r="V748" s="9">
        <f t="shared" si="203"/>
        <v>1.9999647571414834</v>
      </c>
      <c r="W748" s="9">
        <f t="shared" si="204"/>
        <v>45.065000000000055</v>
      </c>
      <c r="X748">
        <f t="shared" si="205"/>
        <v>533.33999999999992</v>
      </c>
      <c r="Y748" s="9">
        <f t="shared" si="206"/>
        <v>23.669393178161261</v>
      </c>
      <c r="Z748" s="10">
        <f t="shared" si="207"/>
        <v>0.42358470227334699</v>
      </c>
      <c r="AA748">
        <f t="shared" si="208"/>
        <v>1.6499999999999773</v>
      </c>
    </row>
    <row r="749" spans="1:27">
      <c r="A749" s="1">
        <f t="shared" si="191"/>
        <v>9009001</v>
      </c>
      <c r="B749" s="1">
        <v>1</v>
      </c>
      <c r="C749" s="1">
        <v>9</v>
      </c>
      <c r="D749" s="2">
        <v>9</v>
      </c>
      <c r="E749" s="5">
        <v>135.80000000000001</v>
      </c>
      <c r="F749" s="5">
        <v>167.3</v>
      </c>
      <c r="G749" s="5">
        <v>28.31</v>
      </c>
      <c r="H749" s="5">
        <v>131.87</v>
      </c>
      <c r="I749" s="5">
        <v>130.11000000000001</v>
      </c>
      <c r="J749" s="5">
        <v>30</v>
      </c>
      <c r="K749" s="6">
        <f t="shared" si="192"/>
        <v>133.83500000000001</v>
      </c>
      <c r="L749" s="6">
        <f t="shared" si="193"/>
        <v>3.9300000000000068</v>
      </c>
      <c r="M749" s="6">
        <f t="shared" si="194"/>
        <v>148.70500000000001</v>
      </c>
      <c r="N749" s="5">
        <f t="shared" si="195"/>
        <v>20.624355141434119</v>
      </c>
      <c r="O749" s="6">
        <f t="shared" si="196"/>
        <v>37.19</v>
      </c>
      <c r="P749" s="6">
        <f t="shared" si="197"/>
        <v>41.248710282868238</v>
      </c>
      <c r="Q749" s="6">
        <f t="shared" si="198"/>
        <v>-5.7917392050256325E-2</v>
      </c>
      <c r="R749" s="9">
        <f t="shared" si="199"/>
        <v>0.80632824085687382</v>
      </c>
      <c r="S749" s="9">
        <f t="shared" si="200"/>
        <v>33.259999999999991</v>
      </c>
      <c r="T749">
        <f t="shared" si="201"/>
        <v>37.19</v>
      </c>
      <c r="U749" s="9">
        <f t="shared" si="202"/>
        <v>0.90160394700743074</v>
      </c>
      <c r="V749" s="9">
        <f t="shared" si="203"/>
        <v>0.72099223941922563</v>
      </c>
      <c r="W749" s="9">
        <f t="shared" si="204"/>
        <v>14.870000000000005</v>
      </c>
      <c r="X749">
        <f t="shared" si="205"/>
        <v>148.70500000000001</v>
      </c>
      <c r="Y749" s="9">
        <f t="shared" si="206"/>
        <v>7.2101648260145206</v>
      </c>
      <c r="Z749" s="10">
        <f t="shared" si="207"/>
        <v>0.42398702810345507</v>
      </c>
      <c r="AA749">
        <f t="shared" si="208"/>
        <v>3.9300000000000068</v>
      </c>
    </row>
    <row r="750" spans="1:27">
      <c r="A750" s="1">
        <f t="shared" si="191"/>
        <v>1009007</v>
      </c>
      <c r="B750" s="1">
        <v>7</v>
      </c>
      <c r="C750" s="1">
        <v>9</v>
      </c>
      <c r="D750" s="2">
        <v>1</v>
      </c>
      <c r="E750" s="5">
        <v>42.78</v>
      </c>
      <c r="F750" s="5">
        <v>43.16</v>
      </c>
      <c r="G750" s="5">
        <v>31.57</v>
      </c>
      <c r="H750" s="5">
        <v>38.85</v>
      </c>
      <c r="I750" s="5">
        <v>51.88</v>
      </c>
      <c r="J750" s="5">
        <v>18.59</v>
      </c>
      <c r="K750" s="6">
        <f t="shared" si="192"/>
        <v>40.814999999999998</v>
      </c>
      <c r="L750" s="6">
        <f t="shared" si="193"/>
        <v>3.9299999999999997</v>
      </c>
      <c r="M750" s="6">
        <f t="shared" si="194"/>
        <v>47.519999999999996</v>
      </c>
      <c r="N750" s="5">
        <f t="shared" si="195"/>
        <v>18.318385572970126</v>
      </c>
      <c r="O750" s="6">
        <f t="shared" si="196"/>
        <v>-8.720000000000006</v>
      </c>
      <c r="P750" s="6">
        <f t="shared" si="197"/>
        <v>36.636771145940251</v>
      </c>
      <c r="Q750" s="6">
        <f t="shared" si="198"/>
        <v>0.48506265212296051</v>
      </c>
      <c r="R750" s="9">
        <f t="shared" si="199"/>
        <v>0.34528151920401318</v>
      </c>
      <c r="S750" s="9">
        <f t="shared" si="200"/>
        <v>12.650000000000006</v>
      </c>
      <c r="T750">
        <f t="shared" si="201"/>
        <v>8.720000000000006</v>
      </c>
      <c r="U750" s="9">
        <f t="shared" si="202"/>
        <v>0.23801224090584946</v>
      </c>
      <c r="V750" s="9">
        <f t="shared" si="203"/>
        <v>0.36602570533800899</v>
      </c>
      <c r="W750" s="9">
        <f t="shared" si="204"/>
        <v>6.7049999999999983</v>
      </c>
      <c r="X750">
        <f t="shared" si="205"/>
        <v>47.519999999999996</v>
      </c>
      <c r="Y750" s="9">
        <f t="shared" si="206"/>
        <v>2.594115066019715</v>
      </c>
      <c r="Z750" s="10">
        <f t="shared" si="207"/>
        <v>0.424062495394252</v>
      </c>
      <c r="AA750">
        <f t="shared" si="208"/>
        <v>3.9299999999999997</v>
      </c>
    </row>
    <row r="751" spans="1:27">
      <c r="A751" s="1">
        <f t="shared" si="191"/>
        <v>3007008</v>
      </c>
      <c r="B751" s="1">
        <v>8</v>
      </c>
      <c r="C751" s="1">
        <v>7</v>
      </c>
      <c r="D751" s="2">
        <v>3</v>
      </c>
      <c r="E751" s="5">
        <v>884.66</v>
      </c>
      <c r="F751" s="5">
        <v>936.66</v>
      </c>
      <c r="G751" s="5">
        <v>46.88</v>
      </c>
      <c r="H751" s="5">
        <v>892.66</v>
      </c>
      <c r="I751" s="5">
        <v>879.45</v>
      </c>
      <c r="J751" s="5">
        <v>45.14</v>
      </c>
      <c r="K751" s="6">
        <f t="shared" si="192"/>
        <v>888.66</v>
      </c>
      <c r="L751" s="6">
        <f t="shared" si="193"/>
        <v>-8</v>
      </c>
      <c r="M751" s="6">
        <f t="shared" si="194"/>
        <v>908.05500000000006</v>
      </c>
      <c r="N751" s="5">
        <f t="shared" si="195"/>
        <v>32.539798708658296</v>
      </c>
      <c r="O751" s="6">
        <f t="shared" si="196"/>
        <v>57.209999999999923</v>
      </c>
      <c r="P751" s="6">
        <f t="shared" si="197"/>
        <v>65.079597417316592</v>
      </c>
      <c r="Q751" s="6">
        <f t="shared" si="198"/>
        <v>3.7804348821845891E-2</v>
      </c>
      <c r="R751" s="9">
        <f t="shared" si="199"/>
        <v>1.0020037398487138</v>
      </c>
      <c r="S751" s="9">
        <f t="shared" si="200"/>
        <v>65.209999999999923</v>
      </c>
      <c r="T751">
        <f t="shared" si="201"/>
        <v>57.209999999999923</v>
      </c>
      <c r="U751" s="9">
        <f t="shared" si="202"/>
        <v>0.87907734943635807</v>
      </c>
      <c r="V751" s="9">
        <f t="shared" si="203"/>
        <v>0.59603933551191302</v>
      </c>
      <c r="W751" s="9">
        <f t="shared" si="204"/>
        <v>19.395000000000095</v>
      </c>
      <c r="X751">
        <f t="shared" si="205"/>
        <v>908.05500000000006</v>
      </c>
      <c r="Y751" s="9">
        <f t="shared" si="206"/>
        <v>27.905980861472933</v>
      </c>
      <c r="Z751" s="10">
        <f t="shared" si="207"/>
        <v>0.42426996122751842</v>
      </c>
      <c r="AA751">
        <f t="shared" si="208"/>
        <v>8</v>
      </c>
    </row>
    <row r="752" spans="1:27">
      <c r="A752" s="1">
        <f t="shared" si="191"/>
        <v>7010003</v>
      </c>
      <c r="B752" s="1">
        <v>3</v>
      </c>
      <c r="C752" s="1">
        <v>10</v>
      </c>
      <c r="D752" s="2">
        <v>7</v>
      </c>
      <c r="E752" s="5">
        <v>1048.22</v>
      </c>
      <c r="F752" s="5">
        <v>1021.03</v>
      </c>
      <c r="G752" s="5">
        <v>37.24</v>
      </c>
      <c r="H752" s="5">
        <v>1046.76</v>
      </c>
      <c r="I752" s="5">
        <v>1041.78</v>
      </c>
      <c r="J752" s="5">
        <v>60.9</v>
      </c>
      <c r="K752" s="6">
        <f t="shared" si="192"/>
        <v>1047.49</v>
      </c>
      <c r="L752" s="6">
        <f t="shared" si="193"/>
        <v>1.4600000000000364</v>
      </c>
      <c r="M752" s="6">
        <f t="shared" si="194"/>
        <v>1031.405</v>
      </c>
      <c r="N752" s="5">
        <f t="shared" si="195"/>
        <v>35.691832399023731</v>
      </c>
      <c r="O752" s="6">
        <f t="shared" si="196"/>
        <v>-20.75</v>
      </c>
      <c r="P752" s="6">
        <f t="shared" si="197"/>
        <v>71.383664798047462</v>
      </c>
      <c r="Q752" s="6">
        <f t="shared" si="198"/>
        <v>-0.45568329993345669</v>
      </c>
      <c r="R752" s="9">
        <f t="shared" si="199"/>
        <v>0.31113560872553492</v>
      </c>
      <c r="S752" s="9">
        <f t="shared" si="200"/>
        <v>22.210000000000036</v>
      </c>
      <c r="T752">
        <f t="shared" si="201"/>
        <v>20.75</v>
      </c>
      <c r="U752" s="9">
        <f t="shared" si="202"/>
        <v>0.29068275016005579</v>
      </c>
      <c r="V752" s="9">
        <f t="shared" si="203"/>
        <v>0.45066332880236221</v>
      </c>
      <c r="W752" s="9">
        <f t="shared" si="204"/>
        <v>16.085000000000036</v>
      </c>
      <c r="X752">
        <f t="shared" si="205"/>
        <v>1031.405</v>
      </c>
      <c r="Y752" s="9">
        <f t="shared" si="206"/>
        <v>28.897507655791067</v>
      </c>
      <c r="Z752" s="10">
        <f t="shared" si="207"/>
        <v>0.425074111185332</v>
      </c>
      <c r="AA752">
        <f t="shared" si="208"/>
        <v>1.4600000000000364</v>
      </c>
    </row>
    <row r="753" spans="1:27">
      <c r="A753" s="1">
        <f t="shared" si="191"/>
        <v>9005006</v>
      </c>
      <c r="B753" s="1">
        <v>6</v>
      </c>
      <c r="C753" s="1">
        <v>5</v>
      </c>
      <c r="D753" s="2">
        <v>9</v>
      </c>
      <c r="E753" s="5">
        <v>742.66</v>
      </c>
      <c r="F753" s="5">
        <v>732.68</v>
      </c>
      <c r="G753" s="5">
        <v>38</v>
      </c>
      <c r="H753" s="5">
        <v>745.03</v>
      </c>
      <c r="I753" s="5">
        <v>729.81</v>
      </c>
      <c r="J753" s="5">
        <v>57.77</v>
      </c>
      <c r="K753" s="6">
        <f t="shared" si="192"/>
        <v>743.84500000000003</v>
      </c>
      <c r="L753" s="6">
        <f t="shared" si="193"/>
        <v>-2.3700000000000045</v>
      </c>
      <c r="M753" s="6">
        <f t="shared" si="194"/>
        <v>731.24499999999989</v>
      </c>
      <c r="N753" s="5">
        <f t="shared" si="195"/>
        <v>34.573736057880701</v>
      </c>
      <c r="O753" s="6">
        <f t="shared" si="196"/>
        <v>2.8700000000000045</v>
      </c>
      <c r="P753" s="6">
        <f t="shared" si="197"/>
        <v>69.147472115761403</v>
      </c>
      <c r="Q753" s="6">
        <f t="shared" si="198"/>
        <v>-0.39598938204547907</v>
      </c>
      <c r="R753" s="9">
        <f t="shared" si="199"/>
        <v>7.5780065990374929E-2</v>
      </c>
      <c r="S753" s="9">
        <f t="shared" si="200"/>
        <v>5.2400000000000091</v>
      </c>
      <c r="T753">
        <f t="shared" si="201"/>
        <v>2.8700000000000045</v>
      </c>
      <c r="U753" s="9">
        <f t="shared" si="202"/>
        <v>4.1505494158850381E-2</v>
      </c>
      <c r="V753" s="9">
        <f t="shared" si="203"/>
        <v>0.36443848529722622</v>
      </c>
      <c r="W753" s="9">
        <f t="shared" si="204"/>
        <v>12.600000000000136</v>
      </c>
      <c r="X753">
        <f t="shared" si="205"/>
        <v>731.24499999999989</v>
      </c>
      <c r="Y753" s="9">
        <f t="shared" si="206"/>
        <v>21.150303188981528</v>
      </c>
      <c r="Z753" s="10">
        <f t="shared" si="207"/>
        <v>0.425108221515416</v>
      </c>
      <c r="AA753">
        <f t="shared" si="208"/>
        <v>2.3700000000000045</v>
      </c>
    </row>
    <row r="754" spans="1:27">
      <c r="A754" s="1">
        <f t="shared" si="191"/>
        <v>2010006</v>
      </c>
      <c r="B754" s="1">
        <v>6</v>
      </c>
      <c r="C754" s="1">
        <v>10</v>
      </c>
      <c r="D754" s="2">
        <v>2</v>
      </c>
      <c r="E754" s="5">
        <v>363.68</v>
      </c>
      <c r="F754" s="5">
        <v>371.41</v>
      </c>
      <c r="G754" s="5">
        <v>21.46</v>
      </c>
      <c r="H754" s="5">
        <v>370.09</v>
      </c>
      <c r="I754" s="5">
        <v>446.58</v>
      </c>
      <c r="J754" s="5">
        <v>34.869999999999997</v>
      </c>
      <c r="K754" s="6">
        <f t="shared" si="192"/>
        <v>366.88499999999999</v>
      </c>
      <c r="L754" s="6">
        <f t="shared" si="193"/>
        <v>-6.4099999999999682</v>
      </c>
      <c r="M754" s="6">
        <f t="shared" si="194"/>
        <v>408.995</v>
      </c>
      <c r="N754" s="5">
        <f t="shared" si="195"/>
        <v>20.472228139604148</v>
      </c>
      <c r="O754" s="6">
        <f t="shared" si="196"/>
        <v>-75.169999999999959</v>
      </c>
      <c r="P754" s="6">
        <f t="shared" si="197"/>
        <v>40.944456279208296</v>
      </c>
      <c r="Q754" s="6">
        <f t="shared" si="198"/>
        <v>-0.45058664193979103</v>
      </c>
      <c r="R754" s="9">
        <f t="shared" si="199"/>
        <v>1.6793482255842411</v>
      </c>
      <c r="S754" s="9">
        <f t="shared" si="200"/>
        <v>68.759999999999991</v>
      </c>
      <c r="T754">
        <f t="shared" si="201"/>
        <v>75.169999999999959</v>
      </c>
      <c r="U754" s="9">
        <f t="shared" si="202"/>
        <v>1.8359017759913809</v>
      </c>
      <c r="V754" s="9">
        <f t="shared" si="203"/>
        <v>2.0569329197019321</v>
      </c>
      <c r="W754" s="9">
        <f t="shared" si="204"/>
        <v>42.110000000000014</v>
      </c>
      <c r="X754">
        <f t="shared" si="205"/>
        <v>408.995</v>
      </c>
      <c r="Y754" s="9">
        <f t="shared" si="206"/>
        <v>19.9780403584301</v>
      </c>
      <c r="Z754" s="10">
        <f t="shared" si="207"/>
        <v>0.42511645463331577</v>
      </c>
      <c r="AA754">
        <f t="shared" si="208"/>
        <v>6.4099999999999682</v>
      </c>
    </row>
    <row r="755" spans="1:27">
      <c r="A755" s="1">
        <f t="shared" si="191"/>
        <v>11002005</v>
      </c>
      <c r="B755" s="1">
        <v>5</v>
      </c>
      <c r="C755" s="1">
        <v>2</v>
      </c>
      <c r="D755" s="2">
        <v>11</v>
      </c>
      <c r="E755" s="5">
        <v>339.87</v>
      </c>
      <c r="F755" s="5">
        <v>327.44</v>
      </c>
      <c r="G755" s="5">
        <v>33.07</v>
      </c>
      <c r="H755" s="5">
        <v>339.68</v>
      </c>
      <c r="I755" s="5">
        <v>327.98</v>
      </c>
      <c r="J755" s="5">
        <v>32.47</v>
      </c>
      <c r="K755" s="6">
        <f t="shared" si="192"/>
        <v>339.77499999999998</v>
      </c>
      <c r="L755" s="6">
        <f t="shared" si="193"/>
        <v>0.18999999999999773</v>
      </c>
      <c r="M755" s="6">
        <f t="shared" si="194"/>
        <v>327.71000000000004</v>
      </c>
      <c r="N755" s="5">
        <f t="shared" si="195"/>
        <v>23.172860203263646</v>
      </c>
      <c r="O755" s="6">
        <f t="shared" si="196"/>
        <v>-0.54000000000002046</v>
      </c>
      <c r="P755" s="6">
        <f t="shared" si="197"/>
        <v>46.345720406527292</v>
      </c>
      <c r="Q755" s="6">
        <f t="shared" si="198"/>
        <v>1.8307894993393192E-2</v>
      </c>
      <c r="R755" s="9">
        <f t="shared" si="199"/>
        <v>1.5751184653010716E-2</v>
      </c>
      <c r="S755" s="9">
        <f t="shared" si="200"/>
        <v>0.73000000000001819</v>
      </c>
      <c r="T755">
        <f t="shared" si="201"/>
        <v>0.54000000000002046</v>
      </c>
      <c r="U755" s="9">
        <f t="shared" si="202"/>
        <v>1.165156125017246E-2</v>
      </c>
      <c r="V755" s="9">
        <f t="shared" si="203"/>
        <v>0.52065217216046189</v>
      </c>
      <c r="W755" s="9">
        <f t="shared" si="204"/>
        <v>12.064999999999941</v>
      </c>
      <c r="X755">
        <f t="shared" si="205"/>
        <v>327.71000000000004</v>
      </c>
      <c r="Y755" s="9">
        <f t="shared" si="206"/>
        <v>14.141974582569899</v>
      </c>
      <c r="Z755" s="10">
        <f t="shared" si="207"/>
        <v>0.42522464651052388</v>
      </c>
      <c r="AA755">
        <f t="shared" si="208"/>
        <v>0.18999999999999773</v>
      </c>
    </row>
    <row r="756" spans="1:27">
      <c r="A756" s="1">
        <f t="shared" si="191"/>
        <v>9002007</v>
      </c>
      <c r="B756" s="1">
        <v>7</v>
      </c>
      <c r="C756" s="1">
        <v>2</v>
      </c>
      <c r="D756" s="2">
        <v>9</v>
      </c>
      <c r="E756" s="5">
        <v>304.13</v>
      </c>
      <c r="F756" s="5">
        <v>306.26</v>
      </c>
      <c r="G756" s="5">
        <v>28.4</v>
      </c>
      <c r="H756" s="5">
        <v>293.68</v>
      </c>
      <c r="I756" s="5">
        <v>264.88</v>
      </c>
      <c r="J756" s="5">
        <v>31.46</v>
      </c>
      <c r="K756" s="6">
        <f t="shared" si="192"/>
        <v>298.90499999999997</v>
      </c>
      <c r="L756" s="6">
        <f t="shared" si="193"/>
        <v>10.449999999999989</v>
      </c>
      <c r="M756" s="6">
        <f t="shared" si="194"/>
        <v>285.57</v>
      </c>
      <c r="N756" s="5">
        <f t="shared" si="195"/>
        <v>21.191340212454708</v>
      </c>
      <c r="O756" s="6">
        <f t="shared" si="196"/>
        <v>41.379999999999995</v>
      </c>
      <c r="P756" s="6">
        <f t="shared" si="197"/>
        <v>42.382680424909417</v>
      </c>
      <c r="Q756" s="6">
        <f t="shared" si="198"/>
        <v>-0.10197208515588456</v>
      </c>
      <c r="R756" s="9">
        <f t="shared" si="199"/>
        <v>0.72977923269387257</v>
      </c>
      <c r="S756" s="9">
        <f t="shared" si="200"/>
        <v>30.930000000000007</v>
      </c>
      <c r="T756">
        <f t="shared" si="201"/>
        <v>41.379999999999995</v>
      </c>
      <c r="U756" s="9">
        <f t="shared" si="202"/>
        <v>0.976342213025297</v>
      </c>
      <c r="V756" s="9">
        <f t="shared" si="203"/>
        <v>0.62926647707551076</v>
      </c>
      <c r="W756" s="9">
        <f t="shared" si="204"/>
        <v>13.33499999999998</v>
      </c>
      <c r="X756">
        <f t="shared" si="205"/>
        <v>285.57</v>
      </c>
      <c r="Y756" s="9">
        <f t="shared" si="206"/>
        <v>13.475787615932049</v>
      </c>
      <c r="Z756" s="10">
        <f t="shared" si="207"/>
        <v>0.42526227201575262</v>
      </c>
      <c r="AA756">
        <f t="shared" si="208"/>
        <v>10.449999999999989</v>
      </c>
    </row>
    <row r="757" spans="1:27">
      <c r="A757" s="1">
        <f t="shared" si="191"/>
        <v>2012003</v>
      </c>
      <c r="B757" s="1">
        <v>3</v>
      </c>
      <c r="C757" s="1">
        <v>12</v>
      </c>
      <c r="D757" s="2">
        <v>2</v>
      </c>
      <c r="E757" s="5">
        <v>351.09</v>
      </c>
      <c r="F757" s="5">
        <v>399.1</v>
      </c>
      <c r="G757" s="5">
        <v>29.12</v>
      </c>
      <c r="H757" s="5">
        <v>350.92</v>
      </c>
      <c r="I757" s="5">
        <v>377.71</v>
      </c>
      <c r="J757" s="5">
        <v>27.93</v>
      </c>
      <c r="K757" s="6">
        <f t="shared" si="192"/>
        <v>351.005</v>
      </c>
      <c r="L757" s="6">
        <f t="shared" si="193"/>
        <v>0.16999999999995907</v>
      </c>
      <c r="M757" s="6">
        <f t="shared" si="194"/>
        <v>388.40499999999997</v>
      </c>
      <c r="N757" s="5">
        <f t="shared" si="195"/>
        <v>20.174608422470062</v>
      </c>
      <c r="O757" s="6">
        <f t="shared" si="196"/>
        <v>21.390000000000043</v>
      </c>
      <c r="P757" s="6">
        <f t="shared" si="197"/>
        <v>40.349216844940123</v>
      </c>
      <c r="Q757" s="6">
        <f t="shared" si="198"/>
        <v>4.1699648163921375E-2</v>
      </c>
      <c r="R757" s="9">
        <f t="shared" si="199"/>
        <v>0.52590859648025901</v>
      </c>
      <c r="S757" s="9">
        <f t="shared" si="200"/>
        <v>21.220000000000084</v>
      </c>
      <c r="T757">
        <f t="shared" si="201"/>
        <v>21.390000000000043</v>
      </c>
      <c r="U757" s="9">
        <f t="shared" si="202"/>
        <v>0.53012181332293673</v>
      </c>
      <c r="V757" s="9">
        <f t="shared" si="203"/>
        <v>1.8538154107786613</v>
      </c>
      <c r="W757" s="9">
        <f t="shared" si="204"/>
        <v>37.399999999999977</v>
      </c>
      <c r="X757">
        <f t="shared" si="205"/>
        <v>388.40499999999997</v>
      </c>
      <c r="Y757" s="9">
        <f t="shared" si="206"/>
        <v>19.252170444478246</v>
      </c>
      <c r="Z757" s="10">
        <f t="shared" si="207"/>
        <v>0.42529989419232167</v>
      </c>
      <c r="AA757">
        <f t="shared" si="208"/>
        <v>0.16999999999995907</v>
      </c>
    </row>
    <row r="758" spans="1:27">
      <c r="A758" s="1">
        <f t="shared" ref="A758:A821" si="209">1000000*D758+1000*C758+ABS(B758)</f>
        <v>6011002</v>
      </c>
      <c r="B758" s="1">
        <v>2</v>
      </c>
      <c r="C758" s="1">
        <v>11</v>
      </c>
      <c r="D758" s="2">
        <v>6</v>
      </c>
      <c r="E758" s="5">
        <v>63.43</v>
      </c>
      <c r="F758" s="5">
        <v>59.58</v>
      </c>
      <c r="G758" s="5">
        <v>23.02</v>
      </c>
      <c r="H758" s="5">
        <v>67.11</v>
      </c>
      <c r="I758" s="5">
        <v>92.39</v>
      </c>
      <c r="J758" s="5">
        <v>30.34</v>
      </c>
      <c r="K758" s="6">
        <f t="shared" ref="K758:K821" si="210" xml:space="preserve"> 0.5*(E758+H758)</f>
        <v>65.27</v>
      </c>
      <c r="L758" s="6">
        <f t="shared" ref="L758:L821" si="211">E758-H758</f>
        <v>-3.6799999999999997</v>
      </c>
      <c r="M758" s="6">
        <f t="shared" ref="M758:M821" si="212">0.5*(F758+I758)</f>
        <v>75.984999999999999</v>
      </c>
      <c r="N758" s="5">
        <f t="shared" ref="N758:N821" si="213">0.5*P758</f>
        <v>19.042295029748907</v>
      </c>
      <c r="O758" s="6">
        <f t="shared" ref="O758:O821" si="214">F758-I758</f>
        <v>-32.81</v>
      </c>
      <c r="P758" s="6">
        <f t="shared" ref="P758:P821" si="215">SQRT(G758*G758+J758*J758)</f>
        <v>38.084590059497813</v>
      </c>
      <c r="Q758" s="6">
        <f t="shared" ref="Q758:Q821" si="216">(G758*G758-J758*J758)/(G758*G758+J758*J758)</f>
        <v>-0.26929502577156111</v>
      </c>
      <c r="R758" s="9">
        <f t="shared" ref="R758:R821" si="217">ABS(O758-L758)/P758</f>
        <v>0.76487629128977197</v>
      </c>
      <c r="S758" s="9">
        <f t="shared" ref="S758:S821" si="218">ABS(O758-L758)</f>
        <v>29.130000000000003</v>
      </c>
      <c r="T758">
        <f t="shared" ref="T758:T821" si="219">ABS(O758)</f>
        <v>32.81</v>
      </c>
      <c r="U758" s="9">
        <f t="shared" ref="U758:U821" si="220">ABS(O758)/P758</f>
        <v>0.86150329959551719</v>
      </c>
      <c r="V758" s="9">
        <f t="shared" ref="V758:V821" si="221">ABS(M758-K758)/N758</f>
        <v>0.56269477934568546</v>
      </c>
      <c r="W758" s="9">
        <f t="shared" ref="W758:W821" si="222">ABS(M758-K758)</f>
        <v>10.715000000000003</v>
      </c>
      <c r="X758">
        <f t="shared" ref="X758:X821" si="223">ABS(M758)</f>
        <v>75.984999999999999</v>
      </c>
      <c r="Y758" s="9">
        <f t="shared" ref="Y758:Y821" si="224">ABS(M758)/N758</f>
        <v>3.9903278402782916</v>
      </c>
      <c r="Z758" s="10">
        <f t="shared" ref="Z758:Z821" si="225">SQRT(0.001808*B758*B758+0.001113*C758*C758+0.001084*D758*D758)</f>
        <v>0.42535749670130418</v>
      </c>
      <c r="AA758">
        <f t="shared" si="208"/>
        <v>3.6799999999999997</v>
      </c>
    </row>
    <row r="759" spans="1:27">
      <c r="A759" s="1">
        <f t="shared" si="209"/>
        <v>4011004</v>
      </c>
      <c r="B759" s="1">
        <v>4</v>
      </c>
      <c r="C759" s="1">
        <v>11</v>
      </c>
      <c r="D759" s="2">
        <v>4</v>
      </c>
      <c r="E759" s="5">
        <v>933.5</v>
      </c>
      <c r="F759" s="5">
        <v>891.45</v>
      </c>
      <c r="G759" s="5">
        <v>34.96</v>
      </c>
      <c r="H759" s="5">
        <v>910.91</v>
      </c>
      <c r="I759" s="5">
        <v>882.88</v>
      </c>
      <c r="J759" s="5">
        <v>37.74</v>
      </c>
      <c r="K759" s="6">
        <f t="shared" si="210"/>
        <v>922.20499999999993</v>
      </c>
      <c r="L759" s="6">
        <f t="shared" si="211"/>
        <v>22.590000000000032</v>
      </c>
      <c r="M759" s="6">
        <f t="shared" si="212"/>
        <v>887.16499999999996</v>
      </c>
      <c r="N759" s="5">
        <f t="shared" si="213"/>
        <v>25.722116942429139</v>
      </c>
      <c r="O759" s="6">
        <f t="shared" si="214"/>
        <v>8.57000000000005</v>
      </c>
      <c r="P759" s="6">
        <f t="shared" si="215"/>
        <v>51.444233884858278</v>
      </c>
      <c r="Q759" s="6">
        <f t="shared" si="216"/>
        <v>-7.636701206253127E-2</v>
      </c>
      <c r="R759" s="9">
        <f t="shared" si="217"/>
        <v>0.27252811328436416</v>
      </c>
      <c r="S759" s="9">
        <f t="shared" si="218"/>
        <v>14.019999999999982</v>
      </c>
      <c r="T759">
        <f t="shared" si="219"/>
        <v>8.57000000000005</v>
      </c>
      <c r="U759" s="9">
        <f t="shared" si="220"/>
        <v>0.16658815483930225</v>
      </c>
      <c r="V759" s="9">
        <f t="shared" si="221"/>
        <v>1.3622517959321145</v>
      </c>
      <c r="W759" s="9">
        <f t="shared" si="222"/>
        <v>35.039999999999964</v>
      </c>
      <c r="X759">
        <f t="shared" si="223"/>
        <v>887.16499999999996</v>
      </c>
      <c r="Y759" s="9">
        <f t="shared" si="224"/>
        <v>34.490357150060376</v>
      </c>
      <c r="Z759" s="10">
        <f t="shared" si="225"/>
        <v>0.42537630399447501</v>
      </c>
      <c r="AA759">
        <f t="shared" ref="AA759:AA822" si="226">ABS(L759)</f>
        <v>22.590000000000032</v>
      </c>
    </row>
    <row r="760" spans="1:27">
      <c r="A760" s="1">
        <f t="shared" si="209"/>
        <v>1011005</v>
      </c>
      <c r="B760" s="1">
        <v>5</v>
      </c>
      <c r="C760" s="1">
        <v>11</v>
      </c>
      <c r="D760" s="2">
        <v>1</v>
      </c>
      <c r="E760" s="5">
        <v>113.17</v>
      </c>
      <c r="F760" s="5">
        <v>135.24</v>
      </c>
      <c r="G760" s="5">
        <v>27.78</v>
      </c>
      <c r="H760" s="5">
        <v>114.46</v>
      </c>
      <c r="I760" s="5">
        <v>114.11</v>
      </c>
      <c r="J760" s="5">
        <v>23.93</v>
      </c>
      <c r="K760" s="6">
        <f t="shared" si="210"/>
        <v>113.815</v>
      </c>
      <c r="L760" s="6">
        <f t="shared" si="211"/>
        <v>-1.289999999999992</v>
      </c>
      <c r="M760" s="6">
        <f t="shared" si="212"/>
        <v>124.67500000000001</v>
      </c>
      <c r="N760" s="5">
        <f t="shared" si="213"/>
        <v>18.332848251158357</v>
      </c>
      <c r="O760" s="6">
        <f t="shared" si="214"/>
        <v>21.13000000000001</v>
      </c>
      <c r="P760" s="6">
        <f t="shared" si="215"/>
        <v>36.665696502316713</v>
      </c>
      <c r="Q760" s="6">
        <f t="shared" si="216"/>
        <v>0.14808647270813846</v>
      </c>
      <c r="R760" s="9">
        <f t="shared" si="217"/>
        <v>0.6114707243753954</v>
      </c>
      <c r="S760" s="9">
        <f t="shared" si="218"/>
        <v>22.42</v>
      </c>
      <c r="T760">
        <f t="shared" si="219"/>
        <v>21.13000000000001</v>
      </c>
      <c r="U760" s="9">
        <f t="shared" si="220"/>
        <v>0.57628797529224396</v>
      </c>
      <c r="V760" s="9">
        <f t="shared" si="221"/>
        <v>0.59237931014422851</v>
      </c>
      <c r="W760" s="9">
        <f t="shared" si="222"/>
        <v>10.860000000000014</v>
      </c>
      <c r="X760">
        <f t="shared" si="223"/>
        <v>124.67500000000001</v>
      </c>
      <c r="Y760" s="9">
        <f t="shared" si="224"/>
        <v>6.8006344836309029</v>
      </c>
      <c r="Z760" s="10">
        <f t="shared" si="225"/>
        <v>0.42539040891867791</v>
      </c>
      <c r="AA760">
        <f t="shared" si="226"/>
        <v>1.289999999999992</v>
      </c>
    </row>
    <row r="761" spans="1:27">
      <c r="A761" s="1">
        <f t="shared" si="209"/>
        <v>12004002</v>
      </c>
      <c r="B761" s="1">
        <v>2</v>
      </c>
      <c r="C761" s="1">
        <v>4</v>
      </c>
      <c r="D761" s="2">
        <v>12</v>
      </c>
      <c r="E761" s="5">
        <v>370.55</v>
      </c>
      <c r="F761" s="5">
        <v>363.75</v>
      </c>
      <c r="G761" s="5">
        <v>37.83</v>
      </c>
      <c r="H761" s="5">
        <v>358.38</v>
      </c>
      <c r="I761" s="5">
        <v>344.69</v>
      </c>
      <c r="J761" s="5">
        <v>36.83</v>
      </c>
      <c r="K761" s="6">
        <f t="shared" si="210"/>
        <v>364.46500000000003</v>
      </c>
      <c r="L761" s="6">
        <f t="shared" si="211"/>
        <v>12.170000000000016</v>
      </c>
      <c r="M761" s="6">
        <f t="shared" si="212"/>
        <v>354.22</v>
      </c>
      <c r="N761" s="5">
        <f t="shared" si="213"/>
        <v>26.398663791942194</v>
      </c>
      <c r="O761" s="6">
        <f t="shared" si="214"/>
        <v>19.060000000000002</v>
      </c>
      <c r="P761" s="6">
        <f t="shared" si="215"/>
        <v>52.797327583884389</v>
      </c>
      <c r="Q761" s="6">
        <f t="shared" si="216"/>
        <v>2.678330113908314E-2</v>
      </c>
      <c r="R761" s="9">
        <f t="shared" si="217"/>
        <v>0.13049902931267032</v>
      </c>
      <c r="S761" s="9">
        <f t="shared" si="218"/>
        <v>6.8899999999999864</v>
      </c>
      <c r="T761">
        <f t="shared" si="219"/>
        <v>19.060000000000002</v>
      </c>
      <c r="U761" s="9">
        <f t="shared" si="220"/>
        <v>0.36100312027568965</v>
      </c>
      <c r="V761" s="9">
        <f t="shared" si="221"/>
        <v>0.38808782447265916</v>
      </c>
      <c r="W761" s="9">
        <f t="shared" si="222"/>
        <v>10.245000000000005</v>
      </c>
      <c r="X761">
        <f t="shared" si="223"/>
        <v>354.22</v>
      </c>
      <c r="Y761" s="9">
        <f t="shared" si="224"/>
        <v>13.418103385525161</v>
      </c>
      <c r="Z761" s="10">
        <f t="shared" si="225"/>
        <v>0.42560075187903507</v>
      </c>
      <c r="AA761">
        <f t="shared" si="226"/>
        <v>12.170000000000016</v>
      </c>
    </row>
    <row r="762" spans="1:27">
      <c r="A762" s="1">
        <f t="shared" si="209"/>
        <v>10005005</v>
      </c>
      <c r="B762" s="1">
        <v>5</v>
      </c>
      <c r="C762" s="1">
        <v>5</v>
      </c>
      <c r="D762" s="2">
        <v>10</v>
      </c>
      <c r="E762" s="5">
        <v>707.69</v>
      </c>
      <c r="F762" s="5">
        <v>688.21</v>
      </c>
      <c r="G762" s="5">
        <v>37.549999999999997</v>
      </c>
      <c r="H762" s="5">
        <v>711.63</v>
      </c>
      <c r="I762" s="5">
        <v>695.65</v>
      </c>
      <c r="J762" s="5">
        <v>46.59</v>
      </c>
      <c r="K762" s="6">
        <f t="shared" si="210"/>
        <v>709.66000000000008</v>
      </c>
      <c r="L762" s="6">
        <f t="shared" si="211"/>
        <v>-3.9399999999999409</v>
      </c>
      <c r="M762" s="6">
        <f t="shared" si="212"/>
        <v>691.93000000000006</v>
      </c>
      <c r="N762" s="5">
        <f t="shared" si="213"/>
        <v>29.919185316448711</v>
      </c>
      <c r="O762" s="6">
        <f t="shared" si="214"/>
        <v>-7.4399999999999409</v>
      </c>
      <c r="P762" s="6">
        <f t="shared" si="215"/>
        <v>59.838370632897423</v>
      </c>
      <c r="Q762" s="6">
        <f t="shared" si="216"/>
        <v>-0.21242783324255801</v>
      </c>
      <c r="R762" s="9">
        <f t="shared" si="217"/>
        <v>5.8490897445589878E-2</v>
      </c>
      <c r="S762" s="9">
        <f t="shared" si="218"/>
        <v>3.5</v>
      </c>
      <c r="T762">
        <f t="shared" si="219"/>
        <v>7.4399999999999409</v>
      </c>
      <c r="U762" s="9">
        <f t="shared" si="220"/>
        <v>0.12433493628433863</v>
      </c>
      <c r="V762" s="9">
        <f t="shared" si="221"/>
        <v>0.59259634954874829</v>
      </c>
      <c r="W762" s="9">
        <f t="shared" si="222"/>
        <v>17.730000000000018</v>
      </c>
      <c r="X762">
        <f t="shared" si="223"/>
        <v>691.93000000000006</v>
      </c>
      <c r="Y762" s="9">
        <f t="shared" si="224"/>
        <v>23.126632382586859</v>
      </c>
      <c r="Z762" s="10">
        <f t="shared" si="225"/>
        <v>0.42594013663894131</v>
      </c>
      <c r="AA762">
        <f t="shared" si="226"/>
        <v>3.9399999999999409</v>
      </c>
    </row>
    <row r="763" spans="1:27">
      <c r="A763" s="1">
        <f t="shared" si="209"/>
        <v>10008001</v>
      </c>
      <c r="B763" s="1">
        <v>1</v>
      </c>
      <c r="C763" s="1">
        <v>8</v>
      </c>
      <c r="D763" s="2">
        <v>10</v>
      </c>
      <c r="E763" s="5">
        <v>774.4</v>
      </c>
      <c r="F763" s="5">
        <v>702.28</v>
      </c>
      <c r="G763" s="5">
        <v>51.77</v>
      </c>
      <c r="H763" s="5">
        <v>785.59</v>
      </c>
      <c r="I763" s="5">
        <v>803.39</v>
      </c>
      <c r="J763" s="5">
        <v>51.21</v>
      </c>
      <c r="K763" s="6">
        <f t="shared" si="210"/>
        <v>779.995</v>
      </c>
      <c r="L763" s="6">
        <f t="shared" si="211"/>
        <v>-11.190000000000055</v>
      </c>
      <c r="M763" s="6">
        <f t="shared" si="212"/>
        <v>752.83500000000004</v>
      </c>
      <c r="N763" s="5">
        <f t="shared" si="213"/>
        <v>36.409466488813045</v>
      </c>
      <c r="O763" s="6">
        <f t="shared" si="214"/>
        <v>-101.11000000000001</v>
      </c>
      <c r="P763" s="6">
        <f t="shared" si="215"/>
        <v>72.818932977626091</v>
      </c>
      <c r="Q763" s="6">
        <f t="shared" si="216"/>
        <v>1.0875576627829791E-2</v>
      </c>
      <c r="R763" s="9">
        <f t="shared" si="217"/>
        <v>1.2348436913738936</v>
      </c>
      <c r="S763" s="9">
        <f t="shared" si="218"/>
        <v>89.919999999999959</v>
      </c>
      <c r="T763">
        <f t="shared" si="219"/>
        <v>101.11000000000001</v>
      </c>
      <c r="U763" s="9">
        <f t="shared" si="220"/>
        <v>1.3885125181807658</v>
      </c>
      <c r="V763" s="9">
        <f t="shared" si="221"/>
        <v>0.74595984558974482</v>
      </c>
      <c r="W763" s="9">
        <f t="shared" si="222"/>
        <v>27.159999999999968</v>
      </c>
      <c r="X763">
        <f t="shared" si="223"/>
        <v>752.83500000000004</v>
      </c>
      <c r="Y763" s="9">
        <f t="shared" si="224"/>
        <v>20.67690281128705</v>
      </c>
      <c r="Z763" s="10">
        <f t="shared" si="225"/>
        <v>0.42595774438317235</v>
      </c>
      <c r="AA763">
        <f t="shared" si="226"/>
        <v>11.190000000000055</v>
      </c>
    </row>
    <row r="764" spans="1:27">
      <c r="A764" s="1">
        <f t="shared" si="209"/>
        <v>4004009</v>
      </c>
      <c r="B764" s="1">
        <v>9</v>
      </c>
      <c r="C764" s="1">
        <v>4</v>
      </c>
      <c r="D764" s="2">
        <v>4</v>
      </c>
      <c r="E764" s="5">
        <v>1369.84</v>
      </c>
      <c r="F764" s="5">
        <v>1419.01</v>
      </c>
      <c r="G764" s="5">
        <v>35.65</v>
      </c>
      <c r="H764" s="5">
        <v>1395.22</v>
      </c>
      <c r="I764" s="5">
        <v>1375.37</v>
      </c>
      <c r="J764" s="5">
        <v>53.29</v>
      </c>
      <c r="K764" s="6">
        <f t="shared" si="210"/>
        <v>1382.53</v>
      </c>
      <c r="L764" s="6">
        <f t="shared" si="211"/>
        <v>-25.380000000000109</v>
      </c>
      <c r="M764" s="6">
        <f t="shared" si="212"/>
        <v>1397.19</v>
      </c>
      <c r="N764" s="5">
        <f t="shared" si="213"/>
        <v>32.057552152340016</v>
      </c>
      <c r="O764" s="6">
        <f t="shared" si="214"/>
        <v>43.6400000000001</v>
      </c>
      <c r="P764" s="6">
        <f t="shared" si="215"/>
        <v>64.115104304680031</v>
      </c>
      <c r="Q764" s="6">
        <f t="shared" si="216"/>
        <v>-0.38165855321755909</v>
      </c>
      <c r="R764" s="9">
        <f t="shared" si="217"/>
        <v>1.0765014070945238</v>
      </c>
      <c r="S764" s="9">
        <f t="shared" si="218"/>
        <v>69.020000000000209</v>
      </c>
      <c r="T764">
        <f t="shared" si="219"/>
        <v>43.6400000000001</v>
      </c>
      <c r="U764" s="9">
        <f t="shared" si="220"/>
        <v>0.68065084621276417</v>
      </c>
      <c r="V764" s="9">
        <f t="shared" si="221"/>
        <v>0.45730253920619407</v>
      </c>
      <c r="W764" s="9">
        <f t="shared" si="222"/>
        <v>14.660000000000082</v>
      </c>
      <c r="X764">
        <f t="shared" si="223"/>
        <v>1397.19</v>
      </c>
      <c r="Y764" s="9">
        <f t="shared" si="224"/>
        <v>43.583801824931705</v>
      </c>
      <c r="Z764" s="10">
        <f t="shared" si="225"/>
        <v>0.42614551505325032</v>
      </c>
      <c r="AA764">
        <f t="shared" si="226"/>
        <v>25.380000000000109</v>
      </c>
    </row>
    <row r="765" spans="1:27">
      <c r="A765" s="1">
        <f t="shared" si="209"/>
        <v>7006007</v>
      </c>
      <c r="B765" s="1">
        <v>7</v>
      </c>
      <c r="C765" s="1">
        <v>6</v>
      </c>
      <c r="D765" s="2">
        <v>7</v>
      </c>
      <c r="E765" s="5">
        <v>570.58000000000004</v>
      </c>
      <c r="F765" s="5">
        <v>623.04999999999995</v>
      </c>
      <c r="G765" s="5">
        <v>27.83</v>
      </c>
      <c r="H765" s="5">
        <v>568.24</v>
      </c>
      <c r="I765" s="5">
        <v>510.19</v>
      </c>
      <c r="J765" s="5">
        <v>55.67</v>
      </c>
      <c r="K765" s="6">
        <f t="shared" si="210"/>
        <v>569.41000000000008</v>
      </c>
      <c r="L765" s="6">
        <f t="shared" si="211"/>
        <v>2.3400000000000318</v>
      </c>
      <c r="M765" s="6">
        <f t="shared" si="212"/>
        <v>566.62</v>
      </c>
      <c r="N765" s="5">
        <f t="shared" si="213"/>
        <v>31.119358123200421</v>
      </c>
      <c r="O765" s="6">
        <f t="shared" si="214"/>
        <v>112.85999999999996</v>
      </c>
      <c r="P765" s="6">
        <f t="shared" si="215"/>
        <v>62.238716246400841</v>
      </c>
      <c r="Q765" s="6">
        <f t="shared" si="216"/>
        <v>-0.60011496110988438</v>
      </c>
      <c r="R765" s="9">
        <f t="shared" si="217"/>
        <v>1.7757435671143218</v>
      </c>
      <c r="S765" s="9">
        <f t="shared" si="218"/>
        <v>110.51999999999992</v>
      </c>
      <c r="T765">
        <f t="shared" si="219"/>
        <v>112.85999999999996</v>
      </c>
      <c r="U765" s="9">
        <f t="shared" si="220"/>
        <v>1.8133407436167428</v>
      </c>
      <c r="V765" s="9">
        <f t="shared" si="221"/>
        <v>8.9654805505774496E-2</v>
      </c>
      <c r="W765" s="9">
        <f t="shared" si="222"/>
        <v>2.7900000000000773</v>
      </c>
      <c r="X765">
        <f t="shared" si="223"/>
        <v>566.62</v>
      </c>
      <c r="Y765" s="9">
        <f t="shared" si="224"/>
        <v>18.207959102394458</v>
      </c>
      <c r="Z765" s="10">
        <f t="shared" si="225"/>
        <v>0.42635196727586466</v>
      </c>
      <c r="AA765">
        <f t="shared" si="226"/>
        <v>2.3400000000000318</v>
      </c>
    </row>
    <row r="766" spans="1:27">
      <c r="A766" s="1">
        <f t="shared" si="209"/>
        <v>6007007</v>
      </c>
      <c r="B766" s="1">
        <v>7</v>
      </c>
      <c r="C766" s="1">
        <v>7</v>
      </c>
      <c r="D766" s="2">
        <v>6</v>
      </c>
      <c r="E766" s="5">
        <v>731.42</v>
      </c>
      <c r="F766" s="5">
        <v>739.25</v>
      </c>
      <c r="G766" s="5">
        <v>33.11</v>
      </c>
      <c r="H766" s="5">
        <v>738.5</v>
      </c>
      <c r="I766" s="5">
        <v>732.75</v>
      </c>
      <c r="J766" s="5">
        <v>67.16</v>
      </c>
      <c r="K766" s="6">
        <f t="shared" si="210"/>
        <v>734.96</v>
      </c>
      <c r="L766" s="6">
        <f t="shared" si="211"/>
        <v>-7.0800000000000409</v>
      </c>
      <c r="M766" s="6">
        <f t="shared" si="212"/>
        <v>736</v>
      </c>
      <c r="N766" s="5">
        <f t="shared" si="213"/>
        <v>37.439076177170826</v>
      </c>
      <c r="O766" s="6">
        <f t="shared" si="214"/>
        <v>6.5</v>
      </c>
      <c r="P766" s="6">
        <f t="shared" si="215"/>
        <v>74.878152354341651</v>
      </c>
      <c r="Q766" s="6">
        <f t="shared" si="216"/>
        <v>-0.60894475231113443</v>
      </c>
      <c r="R766" s="9">
        <f t="shared" si="217"/>
        <v>0.18136131265280389</v>
      </c>
      <c r="S766" s="9">
        <f t="shared" si="218"/>
        <v>13.580000000000041</v>
      </c>
      <c r="T766">
        <f t="shared" si="219"/>
        <v>6.5</v>
      </c>
      <c r="U766" s="9">
        <f t="shared" si="220"/>
        <v>8.6807697514228413E-2</v>
      </c>
      <c r="V766" s="9">
        <f t="shared" si="221"/>
        <v>2.7778463204552122E-2</v>
      </c>
      <c r="W766" s="9">
        <f t="shared" si="222"/>
        <v>1.0399999999999636</v>
      </c>
      <c r="X766">
        <f t="shared" si="223"/>
        <v>736</v>
      </c>
      <c r="Y766" s="9">
        <f t="shared" si="224"/>
        <v>19.658604729376034</v>
      </c>
      <c r="Z766" s="10">
        <f t="shared" si="225"/>
        <v>0.42679386124919838</v>
      </c>
      <c r="AA766">
        <f t="shared" si="226"/>
        <v>7.0800000000000409</v>
      </c>
    </row>
    <row r="767" spans="1:27">
      <c r="A767" s="1">
        <f t="shared" si="209"/>
        <v>5009006</v>
      </c>
      <c r="B767" s="1">
        <v>6</v>
      </c>
      <c r="C767" s="1">
        <v>9</v>
      </c>
      <c r="D767" s="2">
        <v>5</v>
      </c>
      <c r="E767" s="5">
        <v>160.11000000000001</v>
      </c>
      <c r="F767" s="5">
        <v>145.77000000000001</v>
      </c>
      <c r="G767" s="5">
        <v>16.27</v>
      </c>
      <c r="H767" s="5">
        <v>170.31</v>
      </c>
      <c r="I767" s="5">
        <v>177.95</v>
      </c>
      <c r="J767" s="5">
        <v>28.21</v>
      </c>
      <c r="K767" s="6">
        <f t="shared" si="210"/>
        <v>165.21</v>
      </c>
      <c r="L767" s="6">
        <f t="shared" si="211"/>
        <v>-10.199999999999989</v>
      </c>
      <c r="M767" s="6">
        <f t="shared" si="212"/>
        <v>161.86000000000001</v>
      </c>
      <c r="N767" s="5">
        <f t="shared" si="213"/>
        <v>16.282789994346793</v>
      </c>
      <c r="O767" s="6">
        <f t="shared" si="214"/>
        <v>-32.179999999999978</v>
      </c>
      <c r="P767" s="6">
        <f t="shared" si="215"/>
        <v>32.565579988693585</v>
      </c>
      <c r="Q767" s="6">
        <f t="shared" si="216"/>
        <v>-0.50078518307580178</v>
      </c>
      <c r="R767" s="9">
        <f t="shared" si="217"/>
        <v>0.67494575584501204</v>
      </c>
      <c r="S767" s="9">
        <f t="shared" si="218"/>
        <v>21.97999999999999</v>
      </c>
      <c r="T767">
        <f t="shared" si="219"/>
        <v>32.179999999999978</v>
      </c>
      <c r="U767" s="9">
        <f t="shared" si="220"/>
        <v>0.98815989186044051</v>
      </c>
      <c r="V767" s="9">
        <f t="shared" si="221"/>
        <v>0.20573869718660487</v>
      </c>
      <c r="W767" s="9">
        <f t="shared" si="222"/>
        <v>3.3499999999999943</v>
      </c>
      <c r="X767">
        <f t="shared" si="223"/>
        <v>161.86000000000001</v>
      </c>
      <c r="Y767" s="9">
        <f t="shared" si="224"/>
        <v>9.9405568736190819</v>
      </c>
      <c r="Z767" s="10">
        <f t="shared" si="225"/>
        <v>0.42701405129105535</v>
      </c>
      <c r="AA767">
        <f t="shared" si="226"/>
        <v>10.199999999999989</v>
      </c>
    </row>
    <row r="768" spans="1:27">
      <c r="A768" s="1">
        <f t="shared" si="209"/>
        <v>12003003</v>
      </c>
      <c r="B768" s="1">
        <v>3</v>
      </c>
      <c r="C768" s="1">
        <v>3</v>
      </c>
      <c r="D768" s="2">
        <v>12</v>
      </c>
      <c r="E768" s="5">
        <v>607.39</v>
      </c>
      <c r="F768" s="5">
        <v>639.21</v>
      </c>
      <c r="G768" s="5">
        <v>54.19</v>
      </c>
      <c r="H768" s="5">
        <v>613.54999999999995</v>
      </c>
      <c r="I768" s="5">
        <v>663.75</v>
      </c>
      <c r="J768" s="5">
        <v>59.86</v>
      </c>
      <c r="K768" s="6">
        <f t="shared" si="210"/>
        <v>610.47</v>
      </c>
      <c r="L768" s="6">
        <f t="shared" si="211"/>
        <v>-6.1599999999999682</v>
      </c>
      <c r="M768" s="6">
        <f t="shared" si="212"/>
        <v>651.48</v>
      </c>
      <c r="N768" s="5">
        <f t="shared" si="213"/>
        <v>40.372564013200844</v>
      </c>
      <c r="O768" s="6">
        <f t="shared" si="214"/>
        <v>-24.539999999999964</v>
      </c>
      <c r="P768" s="6">
        <f t="shared" si="215"/>
        <v>80.745128026401687</v>
      </c>
      <c r="Q768" s="6">
        <f t="shared" si="216"/>
        <v>-9.9184930549067837E-2</v>
      </c>
      <c r="R768" s="9">
        <f t="shared" si="217"/>
        <v>0.22762983289827943</v>
      </c>
      <c r="S768" s="9">
        <f t="shared" si="218"/>
        <v>18.379999999999995</v>
      </c>
      <c r="T768">
        <f t="shared" si="219"/>
        <v>24.539999999999964</v>
      </c>
      <c r="U768" s="9">
        <f t="shared" si="220"/>
        <v>0.30391926546919318</v>
      </c>
      <c r="V768" s="9">
        <f t="shared" si="221"/>
        <v>1.0157888408224636</v>
      </c>
      <c r="W768" s="9">
        <f t="shared" si="222"/>
        <v>41.009999999999991</v>
      </c>
      <c r="X768">
        <f t="shared" si="223"/>
        <v>651.48</v>
      </c>
      <c r="Y768" s="9">
        <f t="shared" si="224"/>
        <v>16.136701146525695</v>
      </c>
      <c r="Z768" s="10">
        <f t="shared" si="225"/>
        <v>0.42706556873623047</v>
      </c>
      <c r="AA768">
        <f t="shared" si="226"/>
        <v>6.1599999999999682</v>
      </c>
    </row>
    <row r="769" spans="1:27">
      <c r="A769" s="1">
        <f t="shared" si="209"/>
        <v>8010001</v>
      </c>
      <c r="B769" s="1">
        <v>1</v>
      </c>
      <c r="C769" s="1">
        <v>10</v>
      </c>
      <c r="D769" s="2">
        <v>8</v>
      </c>
      <c r="E769" s="5">
        <v>296.20999999999998</v>
      </c>
      <c r="F769" s="5">
        <v>236.98</v>
      </c>
      <c r="G769" s="5">
        <v>24.95</v>
      </c>
      <c r="H769" s="5">
        <v>281.75</v>
      </c>
      <c r="I769" s="5">
        <v>262.27</v>
      </c>
      <c r="J769" s="5">
        <v>33.08</v>
      </c>
      <c r="K769" s="6">
        <f t="shared" si="210"/>
        <v>288.98</v>
      </c>
      <c r="L769" s="6">
        <f t="shared" si="211"/>
        <v>14.45999999999998</v>
      </c>
      <c r="M769" s="6">
        <f t="shared" si="212"/>
        <v>249.625</v>
      </c>
      <c r="N769" s="5">
        <f t="shared" si="213"/>
        <v>20.71707568649591</v>
      </c>
      <c r="O769" s="6">
        <f t="shared" si="214"/>
        <v>-25.289999999999992</v>
      </c>
      <c r="P769" s="6">
        <f t="shared" si="215"/>
        <v>41.43415137299182</v>
      </c>
      <c r="Q769" s="6">
        <f t="shared" si="216"/>
        <v>-0.27480600556073026</v>
      </c>
      <c r="R769" s="9">
        <f t="shared" si="217"/>
        <v>0.95935354490958302</v>
      </c>
      <c r="S769" s="9">
        <f t="shared" si="218"/>
        <v>39.749999999999972</v>
      </c>
      <c r="T769">
        <f t="shared" si="219"/>
        <v>25.289999999999992</v>
      </c>
      <c r="U769" s="9">
        <f t="shared" si="220"/>
        <v>0.61036606668587079</v>
      </c>
      <c r="V769" s="9">
        <f t="shared" si="221"/>
        <v>1.8996406923228522</v>
      </c>
      <c r="W769" s="9">
        <f t="shared" si="222"/>
        <v>39.355000000000018</v>
      </c>
      <c r="X769">
        <f t="shared" si="223"/>
        <v>249.625</v>
      </c>
      <c r="Y769" s="9">
        <f t="shared" si="224"/>
        <v>12.04923917726062</v>
      </c>
      <c r="Z769" s="10">
        <f t="shared" si="225"/>
        <v>0.42718146027186155</v>
      </c>
      <c r="AA769">
        <f t="shared" si="226"/>
        <v>14.45999999999998</v>
      </c>
    </row>
    <row r="770" spans="1:27">
      <c r="A770" s="1">
        <f t="shared" si="209"/>
        <v>6005008</v>
      </c>
      <c r="B770" s="1">
        <v>8</v>
      </c>
      <c r="C770" s="1">
        <v>5</v>
      </c>
      <c r="D770" s="2">
        <v>6</v>
      </c>
      <c r="E770" s="5">
        <v>22.27</v>
      </c>
      <c r="F770" s="5">
        <v>14.63</v>
      </c>
      <c r="G770" s="5">
        <v>13.95</v>
      </c>
      <c r="H770" s="5">
        <v>22.76</v>
      </c>
      <c r="I770" s="5">
        <v>37.909999999999997</v>
      </c>
      <c r="J770" s="5">
        <v>15.52</v>
      </c>
      <c r="K770" s="6">
        <f t="shared" si="210"/>
        <v>22.515000000000001</v>
      </c>
      <c r="L770" s="6">
        <f t="shared" si="211"/>
        <v>-0.49000000000000199</v>
      </c>
      <c r="M770" s="6">
        <f t="shared" si="212"/>
        <v>26.27</v>
      </c>
      <c r="N770" s="5">
        <f t="shared" si="213"/>
        <v>10.433993722443962</v>
      </c>
      <c r="O770" s="6">
        <f t="shared" si="214"/>
        <v>-23.279999999999994</v>
      </c>
      <c r="P770" s="6">
        <f t="shared" si="215"/>
        <v>20.867987444887923</v>
      </c>
      <c r="Q770" s="6">
        <f t="shared" si="216"/>
        <v>-0.10624748405698724</v>
      </c>
      <c r="R770" s="9">
        <f t="shared" si="217"/>
        <v>1.0921033980966339</v>
      </c>
      <c r="S770" s="9">
        <f t="shared" si="218"/>
        <v>22.789999999999992</v>
      </c>
      <c r="T770">
        <f t="shared" si="219"/>
        <v>23.279999999999994</v>
      </c>
      <c r="U770" s="9">
        <f t="shared" si="220"/>
        <v>1.1155843399600542</v>
      </c>
      <c r="V770" s="9">
        <f t="shared" si="221"/>
        <v>0.35988137427405531</v>
      </c>
      <c r="W770" s="9">
        <f t="shared" si="222"/>
        <v>3.754999999999999</v>
      </c>
      <c r="X770">
        <f t="shared" si="223"/>
        <v>26.27</v>
      </c>
      <c r="Y770" s="9">
        <f t="shared" si="224"/>
        <v>2.5177320112328725</v>
      </c>
      <c r="Z770" s="10">
        <f t="shared" si="225"/>
        <v>0.42727157640077112</v>
      </c>
      <c r="AA770">
        <f t="shared" si="226"/>
        <v>0.49000000000000199</v>
      </c>
    </row>
    <row r="771" spans="1:27">
      <c r="A771" s="1">
        <f t="shared" si="209"/>
        <v>5006008</v>
      </c>
      <c r="B771" s="1">
        <v>8</v>
      </c>
      <c r="C771" s="1">
        <v>6</v>
      </c>
      <c r="D771" s="2">
        <v>5</v>
      </c>
      <c r="E771" s="5">
        <v>1052.02</v>
      </c>
      <c r="F771" s="5">
        <v>1027.6199999999999</v>
      </c>
      <c r="G771" s="5">
        <v>31.4</v>
      </c>
      <c r="H771" s="5">
        <v>1048.73</v>
      </c>
      <c r="I771" s="5">
        <v>1042.1600000000001</v>
      </c>
      <c r="J771" s="5">
        <v>74.59</v>
      </c>
      <c r="K771" s="6">
        <f t="shared" si="210"/>
        <v>1050.375</v>
      </c>
      <c r="L771" s="6">
        <f t="shared" si="211"/>
        <v>3.2899999999999636</v>
      </c>
      <c r="M771" s="6">
        <f t="shared" si="212"/>
        <v>1034.8899999999999</v>
      </c>
      <c r="N771" s="5">
        <f t="shared" si="213"/>
        <v>40.464886321352743</v>
      </c>
      <c r="O771" s="6">
        <f t="shared" si="214"/>
        <v>-14.540000000000191</v>
      </c>
      <c r="P771" s="6">
        <f t="shared" si="215"/>
        <v>80.929772642705487</v>
      </c>
      <c r="Q771" s="6">
        <f t="shared" si="216"/>
        <v>-0.69892641690602253</v>
      </c>
      <c r="R771" s="9">
        <f t="shared" si="217"/>
        <v>0.2203144704077856</v>
      </c>
      <c r="S771" s="9">
        <f t="shared" si="218"/>
        <v>17.830000000000155</v>
      </c>
      <c r="T771">
        <f t="shared" si="219"/>
        <v>14.540000000000191</v>
      </c>
      <c r="U771" s="9">
        <f t="shared" si="220"/>
        <v>0.17966194053444851</v>
      </c>
      <c r="V771" s="9">
        <f t="shared" si="221"/>
        <v>0.38267746205996167</v>
      </c>
      <c r="W771" s="9">
        <f t="shared" si="222"/>
        <v>15.485000000000127</v>
      </c>
      <c r="X771">
        <f t="shared" si="223"/>
        <v>1034.8899999999999</v>
      </c>
      <c r="Y771" s="9">
        <f t="shared" si="224"/>
        <v>25.575013155391051</v>
      </c>
      <c r="Z771" s="10">
        <f t="shared" si="225"/>
        <v>0.42764471234893103</v>
      </c>
      <c r="AA771">
        <f t="shared" si="226"/>
        <v>3.2899999999999636</v>
      </c>
    </row>
    <row r="772" spans="1:27">
      <c r="A772" s="1">
        <f t="shared" si="209"/>
        <v>1001010</v>
      </c>
      <c r="B772" s="1">
        <v>10</v>
      </c>
      <c r="C772" s="1">
        <v>1</v>
      </c>
      <c r="D772" s="2">
        <v>1</v>
      </c>
      <c r="E772" s="5">
        <v>77.84</v>
      </c>
      <c r="F772" s="5">
        <v>76.41</v>
      </c>
      <c r="G772" s="5">
        <v>14.67</v>
      </c>
      <c r="H772" s="5">
        <v>79.91</v>
      </c>
      <c r="I772" s="5">
        <v>74.92</v>
      </c>
      <c r="J772" s="5">
        <v>15.27</v>
      </c>
      <c r="K772" s="6">
        <f t="shared" si="210"/>
        <v>78.875</v>
      </c>
      <c r="L772" s="6">
        <f t="shared" si="211"/>
        <v>-2.0699999999999932</v>
      </c>
      <c r="M772" s="6">
        <f t="shared" si="212"/>
        <v>75.664999999999992</v>
      </c>
      <c r="N772" s="5">
        <f t="shared" si="213"/>
        <v>10.587513872482058</v>
      </c>
      <c r="O772" s="6">
        <f t="shared" si="214"/>
        <v>1.4899999999999949</v>
      </c>
      <c r="P772" s="6">
        <f t="shared" si="215"/>
        <v>21.175027744964115</v>
      </c>
      <c r="Q772" s="6">
        <f t="shared" si="216"/>
        <v>-4.0064070397148141E-2</v>
      </c>
      <c r="R772" s="9">
        <f t="shared" si="217"/>
        <v>0.16812256601867423</v>
      </c>
      <c r="S772" s="9">
        <f t="shared" si="218"/>
        <v>3.5599999999999881</v>
      </c>
      <c r="T772">
        <f t="shared" si="219"/>
        <v>1.4899999999999949</v>
      </c>
      <c r="U772" s="9">
        <f t="shared" si="220"/>
        <v>7.0365905440400167E-2</v>
      </c>
      <c r="V772" s="9">
        <f t="shared" si="221"/>
        <v>0.30318732411233001</v>
      </c>
      <c r="W772" s="9">
        <f t="shared" si="222"/>
        <v>3.210000000000008</v>
      </c>
      <c r="X772">
        <f t="shared" si="223"/>
        <v>75.664999999999992</v>
      </c>
      <c r="Y772" s="9">
        <f t="shared" si="224"/>
        <v>7.146625818990465</v>
      </c>
      <c r="Z772" s="10">
        <f t="shared" si="225"/>
        <v>0.4277814862754114</v>
      </c>
      <c r="AA772">
        <f t="shared" si="226"/>
        <v>2.0699999999999932</v>
      </c>
    </row>
    <row r="773" spans="1:27">
      <c r="A773" s="1">
        <f t="shared" si="209"/>
        <v>2009007</v>
      </c>
      <c r="B773" s="1">
        <v>7</v>
      </c>
      <c r="C773" s="1">
        <v>9</v>
      </c>
      <c r="D773" s="2">
        <v>2</v>
      </c>
      <c r="E773" s="5">
        <v>4.62</v>
      </c>
      <c r="F773" s="5">
        <v>8.34</v>
      </c>
      <c r="G773" s="5">
        <v>7.49</v>
      </c>
      <c r="H773" s="5">
        <v>7.1</v>
      </c>
      <c r="I773" s="5">
        <v>34.71</v>
      </c>
      <c r="J773" s="5">
        <v>21.33</v>
      </c>
      <c r="K773" s="6">
        <f t="shared" si="210"/>
        <v>5.8599999999999994</v>
      </c>
      <c r="L773" s="6">
        <f t="shared" si="211"/>
        <v>-2.4799999999999995</v>
      </c>
      <c r="M773" s="6">
        <f t="shared" si="212"/>
        <v>21.524999999999999</v>
      </c>
      <c r="N773" s="5">
        <f t="shared" si="213"/>
        <v>11.30341762477172</v>
      </c>
      <c r="O773" s="6">
        <f t="shared" si="214"/>
        <v>-26.37</v>
      </c>
      <c r="P773" s="6">
        <f t="shared" si="215"/>
        <v>22.60683524954344</v>
      </c>
      <c r="Q773" s="6">
        <f t="shared" si="216"/>
        <v>-0.78045978136024685</v>
      </c>
      <c r="R773" s="9">
        <f t="shared" si="217"/>
        <v>1.0567600345777048</v>
      </c>
      <c r="S773" s="9">
        <f t="shared" si="218"/>
        <v>23.89</v>
      </c>
      <c r="T773">
        <f t="shared" si="219"/>
        <v>26.37</v>
      </c>
      <c r="U773" s="9">
        <f t="shared" si="220"/>
        <v>1.166461369268065</v>
      </c>
      <c r="V773" s="9">
        <f t="shared" si="221"/>
        <v>1.3858640386487855</v>
      </c>
      <c r="W773" s="9">
        <f t="shared" si="222"/>
        <v>15.664999999999999</v>
      </c>
      <c r="X773">
        <f t="shared" si="223"/>
        <v>21.524999999999999</v>
      </c>
      <c r="Y773" s="9">
        <f t="shared" si="224"/>
        <v>1.9042913138790367</v>
      </c>
      <c r="Z773" s="10">
        <f t="shared" si="225"/>
        <v>0.42787965597817335</v>
      </c>
      <c r="AA773">
        <f t="shared" si="226"/>
        <v>2.4799999999999995</v>
      </c>
    </row>
    <row r="774" spans="1:27">
      <c r="A774" s="1">
        <f t="shared" si="209"/>
        <v>10003006</v>
      </c>
      <c r="B774" s="1">
        <v>6</v>
      </c>
      <c r="C774" s="1">
        <v>3</v>
      </c>
      <c r="D774" s="2">
        <v>10</v>
      </c>
      <c r="E774" s="5">
        <v>604.33000000000004</v>
      </c>
      <c r="F774" s="5">
        <v>643.26</v>
      </c>
      <c r="G774" s="5">
        <v>38.130000000000003</v>
      </c>
      <c r="H774" s="5">
        <v>610.52</v>
      </c>
      <c r="I774" s="5">
        <v>631.89</v>
      </c>
      <c r="J774" s="5">
        <v>43.57</v>
      </c>
      <c r="K774" s="6">
        <f t="shared" si="210"/>
        <v>607.42499999999995</v>
      </c>
      <c r="L774" s="6">
        <f t="shared" si="211"/>
        <v>-6.1899999999999409</v>
      </c>
      <c r="M774" s="6">
        <f t="shared" si="212"/>
        <v>637.57500000000005</v>
      </c>
      <c r="N774" s="5">
        <f t="shared" si="213"/>
        <v>28.949273738731339</v>
      </c>
      <c r="O774" s="6">
        <f t="shared" si="214"/>
        <v>11.370000000000005</v>
      </c>
      <c r="P774" s="6">
        <f t="shared" si="215"/>
        <v>57.898547477462678</v>
      </c>
      <c r="Q774" s="6">
        <f t="shared" si="216"/>
        <v>-0.13258232147812243</v>
      </c>
      <c r="R774" s="9">
        <f t="shared" si="217"/>
        <v>0.30328912839886474</v>
      </c>
      <c r="S774" s="9">
        <f t="shared" si="218"/>
        <v>17.559999999999945</v>
      </c>
      <c r="T774">
        <f t="shared" si="219"/>
        <v>11.370000000000005</v>
      </c>
      <c r="U774" s="9">
        <f t="shared" si="220"/>
        <v>0.19637798347922006</v>
      </c>
      <c r="V774" s="9">
        <f t="shared" si="221"/>
        <v>1.0414769044676342</v>
      </c>
      <c r="W774" s="9">
        <f t="shared" si="222"/>
        <v>30.150000000000091</v>
      </c>
      <c r="X774">
        <f t="shared" si="223"/>
        <v>637.57500000000005</v>
      </c>
      <c r="Y774" s="9">
        <f t="shared" si="224"/>
        <v>22.023868569351574</v>
      </c>
      <c r="Z774" s="10">
        <f t="shared" si="225"/>
        <v>0.42837483586223879</v>
      </c>
      <c r="AA774">
        <f t="shared" si="226"/>
        <v>6.1899999999999409</v>
      </c>
    </row>
    <row r="775" spans="1:27">
      <c r="A775" s="1">
        <f t="shared" si="209"/>
        <v>5003009</v>
      </c>
      <c r="B775" s="1">
        <v>9</v>
      </c>
      <c r="C775" s="1">
        <v>3</v>
      </c>
      <c r="D775" s="2">
        <v>5</v>
      </c>
      <c r="E775" s="5">
        <v>196.52</v>
      </c>
      <c r="F775" s="5">
        <v>209.16</v>
      </c>
      <c r="G775" s="5">
        <v>17.149999999999999</v>
      </c>
      <c r="H775" s="5">
        <v>195.77</v>
      </c>
      <c r="I775" s="5">
        <v>178.66</v>
      </c>
      <c r="J775" s="5">
        <v>21.86</v>
      </c>
      <c r="K775" s="6">
        <f t="shared" si="210"/>
        <v>196.14500000000001</v>
      </c>
      <c r="L775" s="6">
        <f t="shared" si="211"/>
        <v>0.75</v>
      </c>
      <c r="M775" s="6">
        <f t="shared" si="212"/>
        <v>193.91</v>
      </c>
      <c r="N775" s="5">
        <f t="shared" si="213"/>
        <v>13.892282929741965</v>
      </c>
      <c r="O775" s="6">
        <f t="shared" si="214"/>
        <v>30.5</v>
      </c>
      <c r="P775" s="6">
        <f t="shared" si="215"/>
        <v>27.78456585948393</v>
      </c>
      <c r="Q775" s="6">
        <f t="shared" si="216"/>
        <v>-0.23800694342524273</v>
      </c>
      <c r="R775" s="9">
        <f t="shared" si="217"/>
        <v>1.0707383426631873</v>
      </c>
      <c r="S775" s="9">
        <f t="shared" si="218"/>
        <v>29.75</v>
      </c>
      <c r="T775">
        <f t="shared" si="219"/>
        <v>30.5</v>
      </c>
      <c r="U775" s="9">
        <f t="shared" si="220"/>
        <v>1.0977317462597382</v>
      </c>
      <c r="V775" s="9">
        <f t="shared" si="221"/>
        <v>0.16088068543544459</v>
      </c>
      <c r="W775" s="9">
        <f t="shared" si="222"/>
        <v>2.2350000000000136</v>
      </c>
      <c r="X775">
        <f t="shared" si="223"/>
        <v>193.91</v>
      </c>
      <c r="Y775" s="9">
        <f t="shared" si="224"/>
        <v>13.958109043752515</v>
      </c>
      <c r="Z775" s="10">
        <f t="shared" si="225"/>
        <v>0.42844486226351225</v>
      </c>
      <c r="AA775">
        <f t="shared" si="226"/>
        <v>0.75</v>
      </c>
    </row>
    <row r="776" spans="1:27">
      <c r="A776" s="1">
        <f t="shared" si="209"/>
        <v>5010005</v>
      </c>
      <c r="B776" s="1">
        <v>5</v>
      </c>
      <c r="C776" s="1">
        <v>10</v>
      </c>
      <c r="D776" s="2">
        <v>5</v>
      </c>
      <c r="E776" s="5">
        <v>1338.7</v>
      </c>
      <c r="F776" s="5">
        <v>1315.32</v>
      </c>
      <c r="G776" s="5">
        <v>34.21</v>
      </c>
      <c r="H776" s="5">
        <v>1356.81</v>
      </c>
      <c r="I776" s="5">
        <v>1332.67</v>
      </c>
      <c r="J776" s="5">
        <v>47.99</v>
      </c>
      <c r="K776" s="6">
        <f t="shared" si="210"/>
        <v>1347.7550000000001</v>
      </c>
      <c r="L776" s="6">
        <f t="shared" si="211"/>
        <v>-18.1099999999999</v>
      </c>
      <c r="M776" s="6">
        <f t="shared" si="212"/>
        <v>1323.9949999999999</v>
      </c>
      <c r="N776" s="5">
        <f t="shared" si="213"/>
        <v>29.467627152521121</v>
      </c>
      <c r="O776" s="6">
        <f t="shared" si="214"/>
        <v>-17.350000000000136</v>
      </c>
      <c r="P776" s="6">
        <f t="shared" si="215"/>
        <v>58.935254305042243</v>
      </c>
      <c r="Q776" s="6">
        <f t="shared" si="216"/>
        <v>-0.3261149521838223</v>
      </c>
      <c r="R776" s="9">
        <f t="shared" si="217"/>
        <v>1.2895507264057759E-2</v>
      </c>
      <c r="S776" s="9">
        <f t="shared" si="218"/>
        <v>0.75999999999976353</v>
      </c>
      <c r="T776">
        <f t="shared" si="219"/>
        <v>17.350000000000136</v>
      </c>
      <c r="U776" s="9">
        <f t="shared" si="220"/>
        <v>0.29439085662035985</v>
      </c>
      <c r="V776" s="9">
        <f t="shared" si="221"/>
        <v>0.80630855945818547</v>
      </c>
      <c r="W776" s="9">
        <f t="shared" si="222"/>
        <v>23.760000000000218</v>
      </c>
      <c r="X776">
        <f t="shared" si="223"/>
        <v>1323.9949999999999</v>
      </c>
      <c r="Y776" s="9">
        <f t="shared" si="224"/>
        <v>44.930492473898589</v>
      </c>
      <c r="Z776" s="10">
        <f t="shared" si="225"/>
        <v>0.428485705712571</v>
      </c>
      <c r="AA776">
        <f t="shared" si="226"/>
        <v>18.1099999999999</v>
      </c>
    </row>
    <row r="777" spans="1:27">
      <c r="A777" s="1">
        <f t="shared" si="209"/>
        <v>3005009</v>
      </c>
      <c r="B777" s="1">
        <v>9</v>
      </c>
      <c r="C777" s="1">
        <v>5</v>
      </c>
      <c r="D777" s="2">
        <v>3</v>
      </c>
      <c r="E777" s="5">
        <v>391.25</v>
      </c>
      <c r="F777" s="5">
        <v>399.31</v>
      </c>
      <c r="G777" s="5">
        <v>27.09</v>
      </c>
      <c r="H777" s="5">
        <v>400.46</v>
      </c>
      <c r="I777" s="5">
        <v>460.12</v>
      </c>
      <c r="J777" s="5">
        <v>47.32</v>
      </c>
      <c r="K777" s="6">
        <f t="shared" si="210"/>
        <v>395.85500000000002</v>
      </c>
      <c r="L777" s="6">
        <f t="shared" si="211"/>
        <v>-9.2099999999999795</v>
      </c>
      <c r="M777" s="6">
        <f t="shared" si="212"/>
        <v>429.71500000000003</v>
      </c>
      <c r="N777" s="5">
        <f t="shared" si="213"/>
        <v>27.262843303661487</v>
      </c>
      <c r="O777" s="6">
        <f t="shared" si="214"/>
        <v>-60.81</v>
      </c>
      <c r="P777" s="6">
        <f t="shared" si="215"/>
        <v>54.525686607322974</v>
      </c>
      <c r="Q777" s="6">
        <f t="shared" si="216"/>
        <v>-0.50631978837897296</v>
      </c>
      <c r="R777" s="9">
        <f t="shared" si="217"/>
        <v>0.94634296623547653</v>
      </c>
      <c r="S777" s="9">
        <f t="shared" si="218"/>
        <v>51.600000000000023</v>
      </c>
      <c r="T777">
        <f t="shared" si="219"/>
        <v>60.81</v>
      </c>
      <c r="U777" s="9">
        <f t="shared" si="220"/>
        <v>1.1152541817205293</v>
      </c>
      <c r="V777" s="9">
        <f t="shared" si="221"/>
        <v>1.241983443284234</v>
      </c>
      <c r="W777" s="9">
        <f t="shared" si="222"/>
        <v>33.860000000000014</v>
      </c>
      <c r="X777">
        <f t="shared" si="223"/>
        <v>429.71500000000003</v>
      </c>
      <c r="Y777" s="9">
        <f t="shared" si="224"/>
        <v>15.761928982010762</v>
      </c>
      <c r="Z777" s="10">
        <f t="shared" si="225"/>
        <v>0.42898601375802453</v>
      </c>
      <c r="AA777">
        <f t="shared" si="226"/>
        <v>9.2099999999999795</v>
      </c>
    </row>
    <row r="778" spans="1:27">
      <c r="A778" s="1">
        <f t="shared" si="209"/>
        <v>2011005</v>
      </c>
      <c r="B778" s="1">
        <v>5</v>
      </c>
      <c r="C778" s="1">
        <v>11</v>
      </c>
      <c r="D778" s="2">
        <v>2</v>
      </c>
      <c r="E778" s="5">
        <v>65</v>
      </c>
      <c r="F778" s="5">
        <v>66.83</v>
      </c>
      <c r="G778" s="5">
        <v>24.31</v>
      </c>
      <c r="H778" s="5">
        <v>70.260000000000005</v>
      </c>
      <c r="I778" s="5">
        <v>73.7</v>
      </c>
      <c r="J778" s="5">
        <v>33.590000000000003</v>
      </c>
      <c r="K778" s="6">
        <f t="shared" si="210"/>
        <v>67.63</v>
      </c>
      <c r="L778" s="6">
        <f t="shared" si="211"/>
        <v>-5.2600000000000051</v>
      </c>
      <c r="M778" s="6">
        <f t="shared" si="212"/>
        <v>70.265000000000001</v>
      </c>
      <c r="N778" s="5">
        <f t="shared" si="213"/>
        <v>20.73200545051057</v>
      </c>
      <c r="O778" s="6">
        <f t="shared" si="214"/>
        <v>-6.8700000000000045</v>
      </c>
      <c r="P778" s="6">
        <f t="shared" si="215"/>
        <v>41.46401090102114</v>
      </c>
      <c r="Q778" s="6">
        <f t="shared" si="216"/>
        <v>-0.31252439270241317</v>
      </c>
      <c r="R778" s="9">
        <f t="shared" si="217"/>
        <v>3.8828853384281492E-2</v>
      </c>
      <c r="S778" s="9">
        <f t="shared" si="218"/>
        <v>1.6099999999999994</v>
      </c>
      <c r="T778">
        <f t="shared" si="219"/>
        <v>6.8700000000000045</v>
      </c>
      <c r="U778" s="9">
        <f t="shared" si="220"/>
        <v>0.16568585263976032</v>
      </c>
      <c r="V778" s="9">
        <f t="shared" si="221"/>
        <v>0.12709817225786579</v>
      </c>
      <c r="W778" s="9">
        <f t="shared" si="222"/>
        <v>2.6350000000000051</v>
      </c>
      <c r="X778">
        <f t="shared" si="223"/>
        <v>70.265000000000001</v>
      </c>
      <c r="Y778" s="9">
        <f t="shared" si="224"/>
        <v>3.3892042025422859</v>
      </c>
      <c r="Z778" s="10">
        <f t="shared" si="225"/>
        <v>0.42919575953170835</v>
      </c>
      <c r="AA778">
        <f t="shared" si="226"/>
        <v>5.2600000000000051</v>
      </c>
    </row>
    <row r="779" spans="1:27">
      <c r="A779" s="1">
        <f t="shared" si="209"/>
        <v>4012002</v>
      </c>
      <c r="B779" s="1">
        <v>2</v>
      </c>
      <c r="C779" s="1">
        <v>12</v>
      </c>
      <c r="D779" s="2">
        <v>4</v>
      </c>
      <c r="E779" s="5">
        <v>804.06</v>
      </c>
      <c r="F779" s="5">
        <v>870.51</v>
      </c>
      <c r="G779" s="5">
        <v>39.380000000000003</v>
      </c>
      <c r="H779" s="5">
        <v>797.07</v>
      </c>
      <c r="I779" s="5">
        <v>824.16</v>
      </c>
      <c r="J779" s="5">
        <v>48.29</v>
      </c>
      <c r="K779" s="6">
        <f t="shared" si="210"/>
        <v>800.56500000000005</v>
      </c>
      <c r="L779" s="6">
        <f t="shared" si="211"/>
        <v>6.9899999999998954</v>
      </c>
      <c r="M779" s="6">
        <f t="shared" si="212"/>
        <v>847.33500000000004</v>
      </c>
      <c r="N779" s="5">
        <f t="shared" si="213"/>
        <v>31.155691695098024</v>
      </c>
      <c r="O779" s="6">
        <f t="shared" si="214"/>
        <v>46.350000000000023</v>
      </c>
      <c r="P779" s="6">
        <f t="shared" si="215"/>
        <v>62.311383390196049</v>
      </c>
      <c r="Q779" s="6">
        <f t="shared" si="216"/>
        <v>-0.20118422487807147</v>
      </c>
      <c r="R779" s="9">
        <f t="shared" si="217"/>
        <v>0.63166628404839675</v>
      </c>
      <c r="S779" s="9">
        <f t="shared" si="218"/>
        <v>39.360000000000127</v>
      </c>
      <c r="T779">
        <f t="shared" si="219"/>
        <v>46.350000000000023</v>
      </c>
      <c r="U779" s="9">
        <f t="shared" si="220"/>
        <v>0.74384482382223338</v>
      </c>
      <c r="V779" s="9">
        <f t="shared" si="221"/>
        <v>1.5011703305357422</v>
      </c>
      <c r="W779" s="9">
        <f t="shared" si="222"/>
        <v>46.769999999999982</v>
      </c>
      <c r="X779">
        <f t="shared" si="223"/>
        <v>847.33500000000004</v>
      </c>
      <c r="Y779" s="9">
        <f t="shared" si="224"/>
        <v>27.196796280190373</v>
      </c>
      <c r="Z779" s="10">
        <f t="shared" si="225"/>
        <v>0.42993953063192503</v>
      </c>
      <c r="AA779">
        <f t="shared" si="226"/>
        <v>6.9899999999998954</v>
      </c>
    </row>
    <row r="780" spans="1:27">
      <c r="A780" s="1">
        <f t="shared" si="209"/>
        <v>9009002</v>
      </c>
      <c r="B780" s="1">
        <v>2</v>
      </c>
      <c r="C780" s="1">
        <v>9</v>
      </c>
      <c r="D780" s="2">
        <v>9</v>
      </c>
      <c r="E780" s="5">
        <v>1361.56</v>
      </c>
      <c r="F780" s="5">
        <v>1409.45</v>
      </c>
      <c r="G780" s="5">
        <v>52.23</v>
      </c>
      <c r="H780" s="5">
        <v>1346.71</v>
      </c>
      <c r="I780" s="5">
        <v>1330.58</v>
      </c>
      <c r="J780" s="5">
        <v>68.02</v>
      </c>
      <c r="K780" s="6">
        <f t="shared" si="210"/>
        <v>1354.135</v>
      </c>
      <c r="L780" s="6">
        <f t="shared" si="211"/>
        <v>14.849999999999909</v>
      </c>
      <c r="M780" s="6">
        <f t="shared" si="212"/>
        <v>1370.0149999999999</v>
      </c>
      <c r="N780" s="5">
        <f t="shared" si="213"/>
        <v>42.879754255359252</v>
      </c>
      <c r="O780" s="6">
        <f t="shared" si="214"/>
        <v>78.870000000000118</v>
      </c>
      <c r="P780" s="6">
        <f t="shared" si="215"/>
        <v>85.759508510718504</v>
      </c>
      <c r="Q780" s="6">
        <f t="shared" si="216"/>
        <v>-0.25816814142338196</v>
      </c>
      <c r="R780" s="9">
        <f t="shared" si="217"/>
        <v>0.74650614388722603</v>
      </c>
      <c r="S780" s="9">
        <f t="shared" si="218"/>
        <v>64.020000000000209</v>
      </c>
      <c r="T780">
        <f t="shared" si="219"/>
        <v>78.870000000000118</v>
      </c>
      <c r="U780" s="9">
        <f t="shared" si="220"/>
        <v>0.91966478551054998</v>
      </c>
      <c r="V780" s="9">
        <f t="shared" si="221"/>
        <v>0.37033794329675168</v>
      </c>
      <c r="W780" s="9">
        <f t="shared" si="222"/>
        <v>15.879999999999882</v>
      </c>
      <c r="X780">
        <f t="shared" si="223"/>
        <v>1370.0149999999999</v>
      </c>
      <c r="Y780" s="9">
        <f t="shared" si="224"/>
        <v>31.950159784993893</v>
      </c>
      <c r="Z780" s="10">
        <f t="shared" si="225"/>
        <v>0.4303359153033825</v>
      </c>
      <c r="AA780">
        <f t="shared" si="226"/>
        <v>14.849999999999909</v>
      </c>
    </row>
    <row r="781" spans="1:27">
      <c r="A781" s="1">
        <f t="shared" si="209"/>
        <v>12005001</v>
      </c>
      <c r="B781" s="1">
        <v>1</v>
      </c>
      <c r="C781" s="1">
        <v>5</v>
      </c>
      <c r="D781" s="2">
        <v>12</v>
      </c>
      <c r="E781" s="5">
        <v>1396.12</v>
      </c>
      <c r="F781" s="5">
        <v>1389.12</v>
      </c>
      <c r="G781" s="5">
        <v>63.09</v>
      </c>
      <c r="H781" s="5">
        <v>1431.63</v>
      </c>
      <c r="I781" s="5">
        <v>1289.3599999999999</v>
      </c>
      <c r="J781" s="5">
        <v>62.37</v>
      </c>
      <c r="K781" s="6">
        <f t="shared" si="210"/>
        <v>1413.875</v>
      </c>
      <c r="L781" s="6">
        <f t="shared" si="211"/>
        <v>-35.510000000000218</v>
      </c>
      <c r="M781" s="6">
        <f t="shared" si="212"/>
        <v>1339.2399999999998</v>
      </c>
      <c r="N781" s="5">
        <f t="shared" si="213"/>
        <v>44.357538818108473</v>
      </c>
      <c r="O781" s="6">
        <f t="shared" si="214"/>
        <v>99.759999999999991</v>
      </c>
      <c r="P781" s="6">
        <f t="shared" si="215"/>
        <v>88.715077636216947</v>
      </c>
      <c r="Q781" s="6">
        <f t="shared" si="216"/>
        <v>1.147738383162674E-2</v>
      </c>
      <c r="R781" s="9">
        <f t="shared" si="217"/>
        <v>1.5247689976069831</v>
      </c>
      <c r="S781" s="9">
        <f t="shared" si="218"/>
        <v>135.27000000000021</v>
      </c>
      <c r="T781">
        <f t="shared" si="219"/>
        <v>99.759999999999991</v>
      </c>
      <c r="U781" s="9">
        <f t="shared" si="220"/>
        <v>1.1244988186683846</v>
      </c>
      <c r="V781" s="9">
        <f t="shared" si="221"/>
        <v>1.6825775728010253</v>
      </c>
      <c r="W781" s="9">
        <f t="shared" si="222"/>
        <v>74.635000000000218</v>
      </c>
      <c r="X781">
        <f t="shared" si="223"/>
        <v>1339.2399999999998</v>
      </c>
      <c r="Y781" s="9">
        <f t="shared" si="224"/>
        <v>30.191936606123644</v>
      </c>
      <c r="Z781" s="10">
        <f t="shared" si="225"/>
        <v>0.43096287543128348</v>
      </c>
      <c r="AA781">
        <f t="shared" si="226"/>
        <v>35.510000000000218</v>
      </c>
    </row>
    <row r="782" spans="1:27">
      <c r="A782" s="1">
        <f t="shared" si="209"/>
        <v>8005007</v>
      </c>
      <c r="B782" s="1">
        <v>7</v>
      </c>
      <c r="C782" s="1">
        <v>5</v>
      </c>
      <c r="D782" s="2">
        <v>8</v>
      </c>
      <c r="E782" s="5">
        <v>71.86</v>
      </c>
      <c r="F782" s="5">
        <v>82.14</v>
      </c>
      <c r="G782" s="5">
        <v>16.260000000000002</v>
      </c>
      <c r="H782" s="5">
        <v>69.260000000000005</v>
      </c>
      <c r="I782" s="5">
        <v>29.79</v>
      </c>
      <c r="J782" s="5">
        <v>49.03</v>
      </c>
      <c r="K782" s="6">
        <f t="shared" si="210"/>
        <v>70.56</v>
      </c>
      <c r="L782" s="6">
        <f t="shared" si="211"/>
        <v>2.5999999999999943</v>
      </c>
      <c r="M782" s="6">
        <f t="shared" si="212"/>
        <v>55.965000000000003</v>
      </c>
      <c r="N782" s="5">
        <f t="shared" si="213"/>
        <v>25.827933037701644</v>
      </c>
      <c r="O782" s="6">
        <f t="shared" si="214"/>
        <v>52.35</v>
      </c>
      <c r="P782" s="6">
        <f t="shared" si="215"/>
        <v>51.655866075403289</v>
      </c>
      <c r="Q782" s="6">
        <f t="shared" si="216"/>
        <v>-0.80183279532486351</v>
      </c>
      <c r="R782" s="9">
        <f t="shared" si="217"/>
        <v>0.96310455674828399</v>
      </c>
      <c r="S782" s="9">
        <f t="shared" si="218"/>
        <v>49.750000000000007</v>
      </c>
      <c r="T782">
        <f t="shared" si="219"/>
        <v>52.35</v>
      </c>
      <c r="U782" s="9">
        <f t="shared" si="220"/>
        <v>1.0134376592115109</v>
      </c>
      <c r="V782" s="9">
        <f t="shared" si="221"/>
        <v>0.56508586957753582</v>
      </c>
      <c r="W782" s="9">
        <f t="shared" si="222"/>
        <v>14.594999999999999</v>
      </c>
      <c r="X782">
        <f t="shared" si="223"/>
        <v>55.965000000000003</v>
      </c>
      <c r="Y782" s="9">
        <f t="shared" si="224"/>
        <v>2.1668400610419183</v>
      </c>
      <c r="Z782" s="10">
        <f t="shared" si="225"/>
        <v>0.43103712137123407</v>
      </c>
      <c r="AA782">
        <f t="shared" si="226"/>
        <v>2.5999999999999943</v>
      </c>
    </row>
    <row r="783" spans="1:27">
      <c r="A783" s="1">
        <f t="shared" si="209"/>
        <v>8008005</v>
      </c>
      <c r="B783" s="1">
        <v>5</v>
      </c>
      <c r="C783" s="1">
        <v>8</v>
      </c>
      <c r="D783" s="2">
        <v>8</v>
      </c>
      <c r="E783" s="5">
        <v>1715.94</v>
      </c>
      <c r="F783" s="5">
        <v>1835.9</v>
      </c>
      <c r="G783" s="5">
        <v>45.46</v>
      </c>
      <c r="H783" s="5">
        <v>1724.15</v>
      </c>
      <c r="I783" s="5">
        <v>1846.76</v>
      </c>
      <c r="J783" s="5">
        <v>77.47</v>
      </c>
      <c r="K783" s="6">
        <f t="shared" si="210"/>
        <v>1720.0450000000001</v>
      </c>
      <c r="L783" s="6">
        <f t="shared" si="211"/>
        <v>-8.2100000000000364</v>
      </c>
      <c r="M783" s="6">
        <f t="shared" si="212"/>
        <v>1841.33</v>
      </c>
      <c r="N783" s="5">
        <f t="shared" si="213"/>
        <v>44.911614589101561</v>
      </c>
      <c r="O783" s="6">
        <f t="shared" si="214"/>
        <v>-10.8599999999999</v>
      </c>
      <c r="P783" s="6">
        <f t="shared" si="215"/>
        <v>89.823229178203121</v>
      </c>
      <c r="Q783" s="6">
        <f t="shared" si="216"/>
        <v>-0.48771512897063624</v>
      </c>
      <c r="R783" s="9">
        <f t="shared" si="217"/>
        <v>2.9502390687184552E-2</v>
      </c>
      <c r="S783" s="9">
        <f t="shared" si="218"/>
        <v>2.6499999999998636</v>
      </c>
      <c r="T783">
        <f t="shared" si="219"/>
        <v>10.8599999999999</v>
      </c>
      <c r="U783" s="9">
        <f t="shared" si="220"/>
        <v>0.12090413692937275</v>
      </c>
      <c r="V783" s="9">
        <f t="shared" si="221"/>
        <v>2.7005263807512141</v>
      </c>
      <c r="W783" s="9">
        <f t="shared" si="222"/>
        <v>121.28499999999985</v>
      </c>
      <c r="X783">
        <f t="shared" si="223"/>
        <v>1841.33</v>
      </c>
      <c r="Y783" s="9">
        <f t="shared" si="224"/>
        <v>40.998971353989681</v>
      </c>
      <c r="Z783" s="10">
        <f t="shared" si="225"/>
        <v>0.43105452091353824</v>
      </c>
      <c r="AA783">
        <f t="shared" si="226"/>
        <v>8.2100000000000364</v>
      </c>
    </row>
    <row r="784" spans="1:27">
      <c r="A784" s="1">
        <f t="shared" si="209"/>
        <v>13001001</v>
      </c>
      <c r="B784" s="1">
        <v>1</v>
      </c>
      <c r="C784" s="1">
        <v>1</v>
      </c>
      <c r="D784" s="2">
        <v>13</v>
      </c>
      <c r="E784" s="5">
        <v>265.11</v>
      </c>
      <c r="F784" s="5">
        <v>285.33</v>
      </c>
      <c r="G784" s="5">
        <v>37.14</v>
      </c>
      <c r="H784" s="5">
        <v>260.17</v>
      </c>
      <c r="I784" s="5">
        <v>329.27</v>
      </c>
      <c r="J784" s="5">
        <v>63.64</v>
      </c>
      <c r="K784" s="6">
        <f t="shared" si="210"/>
        <v>262.64</v>
      </c>
      <c r="L784" s="6">
        <f t="shared" si="211"/>
        <v>4.9399999999999977</v>
      </c>
      <c r="M784" s="6">
        <f t="shared" si="212"/>
        <v>307.29999999999995</v>
      </c>
      <c r="N784" s="5">
        <f t="shared" si="213"/>
        <v>36.842330273748971</v>
      </c>
      <c r="O784" s="6">
        <f t="shared" si="214"/>
        <v>-43.94</v>
      </c>
      <c r="P784" s="6">
        <f t="shared" si="215"/>
        <v>73.684660547497941</v>
      </c>
      <c r="Q784" s="6">
        <f t="shared" si="216"/>
        <v>-0.49188780286517042</v>
      </c>
      <c r="R784" s="9">
        <f t="shared" si="217"/>
        <v>0.66336737710139015</v>
      </c>
      <c r="S784" s="9">
        <f t="shared" si="218"/>
        <v>48.879999999999995</v>
      </c>
      <c r="T784">
        <f t="shared" si="219"/>
        <v>43.94</v>
      </c>
      <c r="U784" s="9">
        <f t="shared" si="220"/>
        <v>0.59632492941561144</v>
      </c>
      <c r="V784" s="9">
        <f t="shared" si="221"/>
        <v>1.2121925966181697</v>
      </c>
      <c r="W784" s="9">
        <f t="shared" si="222"/>
        <v>44.659999999999968</v>
      </c>
      <c r="X784">
        <f t="shared" si="223"/>
        <v>307.29999999999995</v>
      </c>
      <c r="Y784" s="9">
        <f t="shared" si="224"/>
        <v>8.340949058234747</v>
      </c>
      <c r="Z784" s="10">
        <f t="shared" si="225"/>
        <v>0.43141279535961841</v>
      </c>
      <c r="AA784">
        <f t="shared" si="226"/>
        <v>4.9399999999999977</v>
      </c>
    </row>
    <row r="785" spans="1:27">
      <c r="A785" s="1">
        <f t="shared" si="209"/>
        <v>12001004</v>
      </c>
      <c r="B785" s="1">
        <v>4</v>
      </c>
      <c r="C785" s="1">
        <v>1</v>
      </c>
      <c r="D785" s="2">
        <v>12</v>
      </c>
      <c r="E785" s="5">
        <v>142.51</v>
      </c>
      <c r="F785" s="5">
        <v>102.61</v>
      </c>
      <c r="G785" s="5">
        <v>37.24</v>
      </c>
      <c r="H785" s="5">
        <v>136.88</v>
      </c>
      <c r="I785" s="5">
        <v>90.93</v>
      </c>
      <c r="J785" s="5">
        <v>40.58</v>
      </c>
      <c r="K785" s="6">
        <f t="shared" si="210"/>
        <v>139.69499999999999</v>
      </c>
      <c r="L785" s="6">
        <f t="shared" si="211"/>
        <v>5.6299999999999955</v>
      </c>
      <c r="M785" s="6">
        <f t="shared" si="212"/>
        <v>96.77000000000001</v>
      </c>
      <c r="N785" s="5">
        <f t="shared" si="213"/>
        <v>27.538854369780889</v>
      </c>
      <c r="O785" s="6">
        <f t="shared" si="214"/>
        <v>11.679999999999993</v>
      </c>
      <c r="P785" s="6">
        <f t="shared" si="215"/>
        <v>55.077708739561778</v>
      </c>
      <c r="Q785" s="6">
        <f t="shared" si="216"/>
        <v>-8.5681283405536768E-2</v>
      </c>
      <c r="R785" s="9">
        <f t="shared" si="217"/>
        <v>0.10984480179826982</v>
      </c>
      <c r="S785" s="9">
        <f t="shared" si="218"/>
        <v>6.0499999999999972</v>
      </c>
      <c r="T785">
        <f t="shared" si="219"/>
        <v>11.679999999999993</v>
      </c>
      <c r="U785" s="9">
        <f t="shared" si="220"/>
        <v>0.21206401405021344</v>
      </c>
      <c r="V785" s="9">
        <f t="shared" si="221"/>
        <v>1.5587068156002422</v>
      </c>
      <c r="W785" s="9">
        <f t="shared" si="222"/>
        <v>42.924999999999983</v>
      </c>
      <c r="X785">
        <f t="shared" si="223"/>
        <v>96.77000000000001</v>
      </c>
      <c r="Y785" s="9">
        <f t="shared" si="224"/>
        <v>3.5139442876094469</v>
      </c>
      <c r="Z785" s="10">
        <f t="shared" si="225"/>
        <v>0.43143597439249315</v>
      </c>
      <c r="AA785">
        <f t="shared" si="226"/>
        <v>5.6299999999999955</v>
      </c>
    </row>
    <row r="786" spans="1:27">
      <c r="A786" s="1">
        <f t="shared" si="209"/>
        <v>3010006</v>
      </c>
      <c r="B786" s="1">
        <v>6</v>
      </c>
      <c r="C786" s="1">
        <v>10</v>
      </c>
      <c r="D786" s="2">
        <v>3</v>
      </c>
      <c r="E786" s="5">
        <v>1293.26</v>
      </c>
      <c r="F786" s="5">
        <v>1264.8900000000001</v>
      </c>
      <c r="G786" s="5">
        <v>35.840000000000003</v>
      </c>
      <c r="H786" s="5">
        <v>1308.69</v>
      </c>
      <c r="I786" s="5">
        <v>1248.9100000000001</v>
      </c>
      <c r="J786" s="5">
        <v>64.260000000000005</v>
      </c>
      <c r="K786" s="6">
        <f t="shared" si="210"/>
        <v>1300.9749999999999</v>
      </c>
      <c r="L786" s="6">
        <f t="shared" si="211"/>
        <v>-15.430000000000064</v>
      </c>
      <c r="M786" s="6">
        <f t="shared" si="212"/>
        <v>1256.9000000000001</v>
      </c>
      <c r="N786" s="5">
        <f t="shared" si="213"/>
        <v>36.789445497316215</v>
      </c>
      <c r="O786" s="6">
        <f t="shared" si="214"/>
        <v>15.980000000000018</v>
      </c>
      <c r="P786" s="6">
        <f t="shared" si="215"/>
        <v>73.578890994632431</v>
      </c>
      <c r="Q786" s="6">
        <f t="shared" si="216"/>
        <v>-0.5254745363247012</v>
      </c>
      <c r="R786" s="9">
        <f t="shared" si="217"/>
        <v>0.42688873908539116</v>
      </c>
      <c r="S786" s="9">
        <f t="shared" si="218"/>
        <v>31.410000000000082</v>
      </c>
      <c r="T786">
        <f t="shared" si="219"/>
        <v>15.980000000000018</v>
      </c>
      <c r="U786" s="9">
        <f t="shared" si="220"/>
        <v>0.21718185452354477</v>
      </c>
      <c r="V786" s="9">
        <f t="shared" si="221"/>
        <v>1.1980338220432021</v>
      </c>
      <c r="W786" s="9">
        <f t="shared" si="222"/>
        <v>44.074999999999818</v>
      </c>
      <c r="X786">
        <f t="shared" si="223"/>
        <v>1256.9000000000001</v>
      </c>
      <c r="Y786" s="9">
        <f t="shared" si="224"/>
        <v>34.164689981307021</v>
      </c>
      <c r="Z786" s="10">
        <f t="shared" si="225"/>
        <v>0.4314440867598025</v>
      </c>
      <c r="AA786">
        <f t="shared" si="226"/>
        <v>15.430000000000064</v>
      </c>
    </row>
    <row r="787" spans="1:27">
      <c r="A787" s="1">
        <f t="shared" si="209"/>
        <v>8001008</v>
      </c>
      <c r="B787" s="1">
        <v>8</v>
      </c>
      <c r="C787" s="1">
        <v>1</v>
      </c>
      <c r="D787" s="2">
        <v>8</v>
      </c>
      <c r="E787" s="5">
        <v>494</v>
      </c>
      <c r="F787" s="5">
        <v>551.39</v>
      </c>
      <c r="G787" s="5">
        <v>32.01</v>
      </c>
      <c r="H787" s="5">
        <v>492.9</v>
      </c>
      <c r="I787" s="5">
        <v>470.81</v>
      </c>
      <c r="J787" s="5">
        <v>35.380000000000003</v>
      </c>
      <c r="K787" s="6">
        <f t="shared" si="210"/>
        <v>493.45</v>
      </c>
      <c r="L787" s="6">
        <f t="shared" si="211"/>
        <v>1.1000000000000227</v>
      </c>
      <c r="M787" s="6">
        <f t="shared" si="212"/>
        <v>511.1</v>
      </c>
      <c r="N787" s="5">
        <f t="shared" si="213"/>
        <v>23.855735683478724</v>
      </c>
      <c r="O787" s="6">
        <f t="shared" si="214"/>
        <v>80.579999999999984</v>
      </c>
      <c r="P787" s="6">
        <f t="shared" si="215"/>
        <v>47.711471366957447</v>
      </c>
      <c r="Q787" s="6">
        <f t="shared" si="216"/>
        <v>-9.9765351591526122E-2</v>
      </c>
      <c r="R787" s="9">
        <f t="shared" si="217"/>
        <v>1.6658467601785971</v>
      </c>
      <c r="S787" s="9">
        <f t="shared" si="218"/>
        <v>79.479999999999961</v>
      </c>
      <c r="T787">
        <f t="shared" si="219"/>
        <v>80.579999999999984</v>
      </c>
      <c r="U787" s="9">
        <f t="shared" si="220"/>
        <v>1.688902012269645</v>
      </c>
      <c r="V787" s="9">
        <f t="shared" si="221"/>
        <v>0.73986399892179944</v>
      </c>
      <c r="W787" s="9">
        <f t="shared" si="222"/>
        <v>17.650000000000034</v>
      </c>
      <c r="X787">
        <f t="shared" si="223"/>
        <v>511.1</v>
      </c>
      <c r="Y787" s="9">
        <f t="shared" si="224"/>
        <v>21.424616988607987</v>
      </c>
      <c r="Z787" s="10">
        <f t="shared" si="225"/>
        <v>0.43151013893070927</v>
      </c>
      <c r="AA787">
        <f t="shared" si="226"/>
        <v>1.1000000000000227</v>
      </c>
    </row>
    <row r="788" spans="1:27">
      <c r="A788" s="1">
        <f t="shared" si="209"/>
        <v>2001010</v>
      </c>
      <c r="B788" s="1">
        <v>10</v>
      </c>
      <c r="C788" s="1">
        <v>1</v>
      </c>
      <c r="D788" s="2">
        <v>2</v>
      </c>
      <c r="E788" s="5">
        <v>107.03</v>
      </c>
      <c r="F788" s="5">
        <v>121.85</v>
      </c>
      <c r="G788" s="5">
        <v>16.559999999999999</v>
      </c>
      <c r="H788" s="5">
        <v>114.57</v>
      </c>
      <c r="I788" s="5">
        <v>110.49</v>
      </c>
      <c r="J788" s="5">
        <v>15.61</v>
      </c>
      <c r="K788" s="6">
        <f t="shared" si="210"/>
        <v>110.8</v>
      </c>
      <c r="L788" s="6">
        <f t="shared" si="211"/>
        <v>-7.539999999999992</v>
      </c>
      <c r="M788" s="6">
        <f t="shared" si="212"/>
        <v>116.16999999999999</v>
      </c>
      <c r="N788" s="5">
        <f t="shared" si="213"/>
        <v>11.378770803562219</v>
      </c>
      <c r="O788" s="6">
        <f t="shared" si="214"/>
        <v>11.36</v>
      </c>
      <c r="P788" s="6">
        <f t="shared" si="215"/>
        <v>22.757541607124438</v>
      </c>
      <c r="Q788" s="6">
        <f t="shared" si="216"/>
        <v>5.9009777262540267E-2</v>
      </c>
      <c r="R788" s="9">
        <f t="shared" si="217"/>
        <v>0.83049392268641131</v>
      </c>
      <c r="S788" s="9">
        <f t="shared" si="218"/>
        <v>18.899999999999991</v>
      </c>
      <c r="T788">
        <f t="shared" si="219"/>
        <v>11.36</v>
      </c>
      <c r="U788" s="9">
        <f t="shared" si="220"/>
        <v>0.4991751831596633</v>
      </c>
      <c r="V788" s="9">
        <f t="shared" si="221"/>
        <v>0.4719314671773569</v>
      </c>
      <c r="W788" s="9">
        <f t="shared" si="222"/>
        <v>5.3699999999999903</v>
      </c>
      <c r="X788">
        <f t="shared" si="223"/>
        <v>116.16999999999999</v>
      </c>
      <c r="Y788" s="9">
        <f t="shared" si="224"/>
        <v>10.209362856982057</v>
      </c>
      <c r="Z788" s="10">
        <f t="shared" si="225"/>
        <v>0.43156575397035385</v>
      </c>
      <c r="AA788">
        <f t="shared" si="226"/>
        <v>7.539999999999992</v>
      </c>
    </row>
    <row r="789" spans="1:27">
      <c r="A789" s="1">
        <f t="shared" si="209"/>
        <v>3012003</v>
      </c>
      <c r="B789" s="1">
        <v>3</v>
      </c>
      <c r="C789" s="1">
        <v>12</v>
      </c>
      <c r="D789" s="2">
        <v>3</v>
      </c>
      <c r="E789" s="5">
        <v>434.26</v>
      </c>
      <c r="F789" s="5">
        <v>451.44</v>
      </c>
      <c r="G789" s="5">
        <v>40.24</v>
      </c>
      <c r="H789" s="5">
        <v>441.26</v>
      </c>
      <c r="I789" s="5">
        <v>461.21</v>
      </c>
      <c r="J789" s="5">
        <v>31.03</v>
      </c>
      <c r="K789" s="6">
        <f t="shared" si="210"/>
        <v>437.76</v>
      </c>
      <c r="L789" s="6">
        <f t="shared" si="211"/>
        <v>-7</v>
      </c>
      <c r="M789" s="6">
        <f t="shared" si="212"/>
        <v>456.32499999999999</v>
      </c>
      <c r="N789" s="5">
        <f t="shared" si="213"/>
        <v>25.407275040822462</v>
      </c>
      <c r="O789" s="6">
        <f t="shared" si="214"/>
        <v>-9.7699999999999818</v>
      </c>
      <c r="P789" s="6">
        <f t="shared" si="215"/>
        <v>50.814550081644924</v>
      </c>
      <c r="Q789" s="6">
        <f t="shared" si="216"/>
        <v>0.25420858880024294</v>
      </c>
      <c r="R789" s="9">
        <f t="shared" si="217"/>
        <v>5.4511945801927954E-2</v>
      </c>
      <c r="S789" s="9">
        <f t="shared" si="218"/>
        <v>2.7699999999999818</v>
      </c>
      <c r="T789">
        <f t="shared" si="219"/>
        <v>9.7699999999999818</v>
      </c>
      <c r="U789" s="9">
        <f t="shared" si="220"/>
        <v>0.19226776551799227</v>
      </c>
      <c r="V789" s="9">
        <f t="shared" si="221"/>
        <v>0.73069622657963829</v>
      </c>
      <c r="W789" s="9">
        <f t="shared" si="222"/>
        <v>18.564999999999998</v>
      </c>
      <c r="X789">
        <f t="shared" si="223"/>
        <v>456.32499999999999</v>
      </c>
      <c r="Y789" s="9">
        <f t="shared" si="224"/>
        <v>17.9604069805523</v>
      </c>
      <c r="Z789" s="10">
        <f t="shared" si="225"/>
        <v>0.43162483709814475</v>
      </c>
      <c r="AA789">
        <f t="shared" si="226"/>
        <v>7</v>
      </c>
    </row>
    <row r="790" spans="1:27">
      <c r="A790" s="1">
        <f t="shared" si="209"/>
        <v>1002010</v>
      </c>
      <c r="B790" s="1">
        <v>10</v>
      </c>
      <c r="C790" s="1">
        <v>2</v>
      </c>
      <c r="D790" s="2">
        <v>1</v>
      </c>
      <c r="E790" s="5">
        <v>837.36</v>
      </c>
      <c r="F790" s="5">
        <v>804.8</v>
      </c>
      <c r="G790" s="5">
        <v>45.11</v>
      </c>
      <c r="H790" s="5">
        <v>852.2</v>
      </c>
      <c r="I790" s="5">
        <v>810.66</v>
      </c>
      <c r="J790" s="5">
        <v>37.119999999999997</v>
      </c>
      <c r="K790" s="6">
        <f t="shared" si="210"/>
        <v>844.78</v>
      </c>
      <c r="L790" s="6">
        <f t="shared" si="211"/>
        <v>-14.840000000000032</v>
      </c>
      <c r="M790" s="6">
        <f t="shared" si="212"/>
        <v>807.73</v>
      </c>
      <c r="N790" s="5">
        <f t="shared" si="213"/>
        <v>29.209615283327508</v>
      </c>
      <c r="O790" s="6">
        <f t="shared" si="214"/>
        <v>-5.8600000000000136</v>
      </c>
      <c r="P790" s="6">
        <f t="shared" si="215"/>
        <v>58.419230566655017</v>
      </c>
      <c r="Q790" s="6">
        <f t="shared" si="216"/>
        <v>0.19251536821674484</v>
      </c>
      <c r="R790" s="9">
        <f t="shared" si="217"/>
        <v>0.1537165058987561</v>
      </c>
      <c r="S790" s="9">
        <f t="shared" si="218"/>
        <v>8.9800000000000182</v>
      </c>
      <c r="T790">
        <f t="shared" si="219"/>
        <v>5.8600000000000136</v>
      </c>
      <c r="U790" s="9">
        <f t="shared" si="220"/>
        <v>0.1003094348069834</v>
      </c>
      <c r="V790" s="9">
        <f t="shared" si="221"/>
        <v>1.2684179384295979</v>
      </c>
      <c r="W790" s="9">
        <f t="shared" si="222"/>
        <v>37.049999999999955</v>
      </c>
      <c r="X790">
        <f t="shared" si="223"/>
        <v>807.73</v>
      </c>
      <c r="Y790" s="9">
        <f t="shared" si="224"/>
        <v>27.652880469844547</v>
      </c>
      <c r="Z790" s="10">
        <f t="shared" si="225"/>
        <v>0.43166653796651877</v>
      </c>
      <c r="AA790">
        <f t="shared" si="226"/>
        <v>14.840000000000032</v>
      </c>
    </row>
    <row r="791" spans="1:27">
      <c r="A791" s="1">
        <f t="shared" si="209"/>
        <v>11003005</v>
      </c>
      <c r="B791" s="1">
        <v>5</v>
      </c>
      <c r="C791" s="1">
        <v>3</v>
      </c>
      <c r="D791" s="2">
        <v>11</v>
      </c>
      <c r="E791" s="5">
        <v>170.45</v>
      </c>
      <c r="F791" s="5">
        <v>179.7</v>
      </c>
      <c r="G791" s="5">
        <v>38.07</v>
      </c>
      <c r="H791" s="5">
        <v>161.79</v>
      </c>
      <c r="I791" s="5">
        <v>99.1</v>
      </c>
      <c r="J791" s="5">
        <v>46.87</v>
      </c>
      <c r="K791" s="6">
        <f t="shared" si="210"/>
        <v>166.12</v>
      </c>
      <c r="L791" s="6">
        <f t="shared" si="211"/>
        <v>8.6599999999999966</v>
      </c>
      <c r="M791" s="6">
        <f t="shared" si="212"/>
        <v>139.39999999999998</v>
      </c>
      <c r="N791" s="5">
        <f t="shared" si="213"/>
        <v>30.191562563073809</v>
      </c>
      <c r="O791" s="6">
        <f t="shared" si="214"/>
        <v>80.599999999999994</v>
      </c>
      <c r="P791" s="6">
        <f t="shared" si="215"/>
        <v>60.383125126147618</v>
      </c>
      <c r="Q791" s="6">
        <f t="shared" si="216"/>
        <v>-0.2050046709904205</v>
      </c>
      <c r="R791" s="9">
        <f t="shared" si="217"/>
        <v>1.191392460223095</v>
      </c>
      <c r="S791" s="9">
        <f t="shared" si="218"/>
        <v>71.94</v>
      </c>
      <c r="T791">
        <f t="shared" si="219"/>
        <v>80.599999999999994</v>
      </c>
      <c r="U791" s="9">
        <f t="shared" si="220"/>
        <v>1.3348100124267648</v>
      </c>
      <c r="V791" s="9">
        <f t="shared" si="221"/>
        <v>0.88501547225913635</v>
      </c>
      <c r="W791" s="9">
        <f t="shared" si="222"/>
        <v>26.720000000000027</v>
      </c>
      <c r="X791">
        <f t="shared" si="223"/>
        <v>139.39999999999998</v>
      </c>
      <c r="Y791" s="9">
        <f t="shared" si="224"/>
        <v>4.6171840132082131</v>
      </c>
      <c r="Z791" s="10">
        <f t="shared" si="225"/>
        <v>0.43171865838761236</v>
      </c>
      <c r="AA791">
        <f t="shared" si="226"/>
        <v>8.6599999999999966</v>
      </c>
    </row>
    <row r="792" spans="1:27">
      <c r="A792" s="1">
        <f t="shared" si="209"/>
        <v>9003007</v>
      </c>
      <c r="B792" s="1">
        <v>7</v>
      </c>
      <c r="C792" s="1">
        <v>3</v>
      </c>
      <c r="D792" s="2">
        <v>9</v>
      </c>
      <c r="E792" s="5">
        <v>306.99</v>
      </c>
      <c r="F792" s="5">
        <v>304.70999999999998</v>
      </c>
      <c r="G792" s="5">
        <v>27.89</v>
      </c>
      <c r="H792" s="5">
        <v>301.06</v>
      </c>
      <c r="I792" s="5">
        <v>245.79</v>
      </c>
      <c r="J792" s="5">
        <v>31.69</v>
      </c>
      <c r="K792" s="6">
        <f t="shared" si="210"/>
        <v>304.02499999999998</v>
      </c>
      <c r="L792" s="6">
        <f t="shared" si="211"/>
        <v>5.9300000000000068</v>
      </c>
      <c r="M792" s="6">
        <f t="shared" si="212"/>
        <v>275.25</v>
      </c>
      <c r="N792" s="5">
        <f t="shared" si="213"/>
        <v>21.107511696076354</v>
      </c>
      <c r="O792" s="6">
        <f t="shared" si="214"/>
        <v>58.919999999999987</v>
      </c>
      <c r="P792" s="6">
        <f t="shared" si="215"/>
        <v>42.215023392152709</v>
      </c>
      <c r="Q792" s="6">
        <f t="shared" si="216"/>
        <v>-0.12704279122895007</v>
      </c>
      <c r="R792" s="9">
        <f t="shared" si="217"/>
        <v>1.2552403325175041</v>
      </c>
      <c r="S792" s="9">
        <f t="shared" si="218"/>
        <v>52.989999999999981</v>
      </c>
      <c r="T792">
        <f t="shared" si="219"/>
        <v>58.919999999999987</v>
      </c>
      <c r="U792" s="9">
        <f t="shared" si="220"/>
        <v>1.3957116511026864</v>
      </c>
      <c r="V792" s="9">
        <f t="shared" si="221"/>
        <v>1.3632587495071209</v>
      </c>
      <c r="W792" s="9">
        <f t="shared" si="222"/>
        <v>28.774999999999977</v>
      </c>
      <c r="X792">
        <f t="shared" si="223"/>
        <v>275.25</v>
      </c>
      <c r="Y792" s="9">
        <f t="shared" si="224"/>
        <v>13.04038126157551</v>
      </c>
      <c r="Z792" s="10">
        <f t="shared" si="225"/>
        <v>0.43175571797024298</v>
      </c>
      <c r="AA792">
        <f t="shared" si="226"/>
        <v>5.9300000000000068</v>
      </c>
    </row>
    <row r="793" spans="1:27">
      <c r="A793" s="1">
        <f t="shared" si="209"/>
        <v>6001009</v>
      </c>
      <c r="B793" s="1">
        <v>9</v>
      </c>
      <c r="C793" s="1">
        <v>1</v>
      </c>
      <c r="D793" s="2">
        <v>6</v>
      </c>
      <c r="E793" s="5">
        <v>1051.76</v>
      </c>
      <c r="F793" s="5">
        <v>1070.5899999999999</v>
      </c>
      <c r="G793" s="5">
        <v>34.450000000000003</v>
      </c>
      <c r="H793" s="5">
        <v>1044.33</v>
      </c>
      <c r="I793" s="5">
        <v>1095.1099999999999</v>
      </c>
      <c r="J793" s="5">
        <v>34.69</v>
      </c>
      <c r="K793" s="6">
        <f t="shared" si="210"/>
        <v>1048.0450000000001</v>
      </c>
      <c r="L793" s="6">
        <f t="shared" si="211"/>
        <v>7.4300000000000637</v>
      </c>
      <c r="M793" s="6">
        <f t="shared" si="212"/>
        <v>1082.8499999999999</v>
      </c>
      <c r="N793" s="5">
        <f t="shared" si="213"/>
        <v>24.444828696474843</v>
      </c>
      <c r="O793" s="6">
        <f t="shared" si="214"/>
        <v>-24.519999999999982</v>
      </c>
      <c r="P793" s="6">
        <f t="shared" si="215"/>
        <v>48.889657392949687</v>
      </c>
      <c r="Q793" s="6">
        <f t="shared" si="216"/>
        <v>-6.9423519869853895E-3</v>
      </c>
      <c r="R793" s="9">
        <f t="shared" si="217"/>
        <v>0.65351245444823902</v>
      </c>
      <c r="S793" s="9">
        <f t="shared" si="218"/>
        <v>31.950000000000045</v>
      </c>
      <c r="T793">
        <f t="shared" si="219"/>
        <v>24.519999999999982</v>
      </c>
      <c r="U793" s="9">
        <f t="shared" si="220"/>
        <v>0.50153757067514204</v>
      </c>
      <c r="V793" s="9">
        <f t="shared" si="221"/>
        <v>1.4238185275161703</v>
      </c>
      <c r="W793" s="9">
        <f t="shared" si="222"/>
        <v>34.804999999999836</v>
      </c>
      <c r="X793">
        <f t="shared" si="223"/>
        <v>1082.8499999999999</v>
      </c>
      <c r="Y793" s="9">
        <f t="shared" si="224"/>
        <v>44.297712757388084</v>
      </c>
      <c r="Z793" s="10">
        <f t="shared" si="225"/>
        <v>0.43195485875262474</v>
      </c>
      <c r="AA793">
        <f t="shared" si="226"/>
        <v>7.4300000000000637</v>
      </c>
    </row>
    <row r="794" spans="1:27">
      <c r="A794" s="1">
        <f t="shared" si="209"/>
        <v>7004008</v>
      </c>
      <c r="B794" s="1">
        <v>8</v>
      </c>
      <c r="C794" s="1">
        <v>4</v>
      </c>
      <c r="D794" s="2">
        <v>7</v>
      </c>
      <c r="E794" s="5">
        <v>1130.4000000000001</v>
      </c>
      <c r="F794" s="5">
        <v>1205.8399999999999</v>
      </c>
      <c r="G794" s="5">
        <v>38.67</v>
      </c>
      <c r="H794" s="5">
        <v>1114.7</v>
      </c>
      <c r="I794" s="5">
        <v>1204.99</v>
      </c>
      <c r="J794" s="5">
        <v>56.59</v>
      </c>
      <c r="K794" s="6">
        <f t="shared" si="210"/>
        <v>1122.5500000000002</v>
      </c>
      <c r="L794" s="6">
        <f t="shared" si="211"/>
        <v>15.700000000000045</v>
      </c>
      <c r="M794" s="6">
        <f t="shared" si="212"/>
        <v>1205.415</v>
      </c>
      <c r="N794" s="5">
        <f t="shared" si="213"/>
        <v>34.270238546003732</v>
      </c>
      <c r="O794" s="6">
        <f t="shared" si="214"/>
        <v>0.84999999999990905</v>
      </c>
      <c r="P794" s="6">
        <f t="shared" si="215"/>
        <v>68.540477092007464</v>
      </c>
      <c r="Q794" s="6">
        <f t="shared" si="216"/>
        <v>-0.36337440719554298</v>
      </c>
      <c r="R794" s="9">
        <f t="shared" si="217"/>
        <v>0.21666029520141467</v>
      </c>
      <c r="S794" s="9">
        <f t="shared" si="218"/>
        <v>14.850000000000136</v>
      </c>
      <c r="T794">
        <f t="shared" si="219"/>
        <v>0.84999999999990905</v>
      </c>
      <c r="U794" s="9">
        <f t="shared" si="220"/>
        <v>1.2401431038463372E-2</v>
      </c>
      <c r="V794" s="9">
        <f t="shared" si="221"/>
        <v>2.4179872541232341</v>
      </c>
      <c r="W794" s="9">
        <f t="shared" si="222"/>
        <v>82.864999999999782</v>
      </c>
      <c r="X794">
        <f t="shared" si="223"/>
        <v>1205.415</v>
      </c>
      <c r="Y794" s="9">
        <f t="shared" si="224"/>
        <v>35.173814106425702</v>
      </c>
      <c r="Z794" s="10">
        <f t="shared" si="225"/>
        <v>0.43201388866563073</v>
      </c>
      <c r="AA794">
        <f t="shared" si="226"/>
        <v>15.700000000000045</v>
      </c>
    </row>
    <row r="795" spans="1:27">
      <c r="A795" s="1">
        <f t="shared" si="209"/>
        <v>10008002</v>
      </c>
      <c r="B795" s="1">
        <v>2</v>
      </c>
      <c r="C795" s="1">
        <v>8</v>
      </c>
      <c r="D795" s="2">
        <v>10</v>
      </c>
      <c r="E795" s="5">
        <v>1565.96</v>
      </c>
      <c r="F795" s="5">
        <v>1608.16</v>
      </c>
      <c r="G795" s="5">
        <v>68.77</v>
      </c>
      <c r="H795" s="5">
        <v>1569.14</v>
      </c>
      <c r="I795" s="5">
        <v>1596.39</v>
      </c>
      <c r="J795" s="5">
        <v>70.81</v>
      </c>
      <c r="K795" s="6">
        <f t="shared" si="210"/>
        <v>1567.5500000000002</v>
      </c>
      <c r="L795" s="6">
        <f t="shared" si="211"/>
        <v>-3.1800000000000637</v>
      </c>
      <c r="M795" s="6">
        <f t="shared" si="212"/>
        <v>1602.2750000000001</v>
      </c>
      <c r="N795" s="5">
        <f t="shared" si="213"/>
        <v>49.354252602992581</v>
      </c>
      <c r="O795" s="6">
        <f t="shared" si="214"/>
        <v>11.769999999999982</v>
      </c>
      <c r="P795" s="6">
        <f t="shared" si="215"/>
        <v>98.708505205985162</v>
      </c>
      <c r="Q795" s="6">
        <f t="shared" si="216"/>
        <v>-2.9224306294876112E-2</v>
      </c>
      <c r="R795" s="9">
        <f t="shared" si="217"/>
        <v>0.1514560469617319</v>
      </c>
      <c r="S795" s="9">
        <f t="shared" si="218"/>
        <v>14.950000000000045</v>
      </c>
      <c r="T795">
        <f t="shared" si="219"/>
        <v>11.769999999999982</v>
      </c>
      <c r="U795" s="9">
        <f t="shared" si="220"/>
        <v>0.11923997810967064</v>
      </c>
      <c r="V795" s="9">
        <f t="shared" si="221"/>
        <v>0.70358678672188768</v>
      </c>
      <c r="W795" s="9">
        <f t="shared" si="222"/>
        <v>34.724999999999909</v>
      </c>
      <c r="X795">
        <f t="shared" si="223"/>
        <v>1602.2750000000001</v>
      </c>
      <c r="Y795" s="9">
        <f t="shared" si="224"/>
        <v>32.464780955934209</v>
      </c>
      <c r="Z795" s="10">
        <f t="shared" si="225"/>
        <v>0.43227768852902876</v>
      </c>
      <c r="AA795">
        <f t="shared" si="226"/>
        <v>3.1800000000000637</v>
      </c>
    </row>
    <row r="796" spans="1:27">
      <c r="A796" s="1">
        <f t="shared" si="209"/>
        <v>5008007</v>
      </c>
      <c r="B796" s="1">
        <v>7</v>
      </c>
      <c r="C796" s="1">
        <v>8</v>
      </c>
      <c r="D796" s="2">
        <v>5</v>
      </c>
      <c r="E796" s="5">
        <v>187.24</v>
      </c>
      <c r="F796" s="5">
        <v>197.37</v>
      </c>
      <c r="G796" s="5">
        <v>16.2</v>
      </c>
      <c r="H796" s="5">
        <v>195.79</v>
      </c>
      <c r="I796" s="5">
        <v>219.06</v>
      </c>
      <c r="J796" s="5">
        <v>70.31</v>
      </c>
      <c r="K796" s="6">
        <f t="shared" si="210"/>
        <v>191.51499999999999</v>
      </c>
      <c r="L796" s="6">
        <f t="shared" si="211"/>
        <v>-8.5499999999999829</v>
      </c>
      <c r="M796" s="6">
        <f t="shared" si="212"/>
        <v>208.215</v>
      </c>
      <c r="N796" s="5">
        <f t="shared" si="213"/>
        <v>36.076086608721852</v>
      </c>
      <c r="O796" s="6">
        <f t="shared" si="214"/>
        <v>-21.689999999999998</v>
      </c>
      <c r="P796" s="6">
        <f t="shared" si="215"/>
        <v>72.152173217443703</v>
      </c>
      <c r="Q796" s="6">
        <f t="shared" si="216"/>
        <v>-0.89917663415038862</v>
      </c>
      <c r="R796" s="9">
        <f t="shared" si="217"/>
        <v>0.18211509666382791</v>
      </c>
      <c r="S796" s="9">
        <f t="shared" si="218"/>
        <v>13.140000000000015</v>
      </c>
      <c r="T796">
        <f t="shared" si="219"/>
        <v>21.689999999999998</v>
      </c>
      <c r="U796" s="9">
        <f t="shared" si="220"/>
        <v>0.30061464586289366</v>
      </c>
      <c r="V796" s="9">
        <f t="shared" si="221"/>
        <v>0.46291051967822311</v>
      </c>
      <c r="W796" s="9">
        <f t="shared" si="222"/>
        <v>16.700000000000017</v>
      </c>
      <c r="X796">
        <f t="shared" si="223"/>
        <v>208.215</v>
      </c>
      <c r="Y796" s="9">
        <f t="shared" si="224"/>
        <v>5.7715517278324029</v>
      </c>
      <c r="Z796" s="10">
        <f t="shared" si="225"/>
        <v>0.43234708279344269</v>
      </c>
      <c r="AA796">
        <f t="shared" si="226"/>
        <v>8.5499999999999829</v>
      </c>
    </row>
    <row r="797" spans="1:27">
      <c r="A797" s="1">
        <f t="shared" si="209"/>
        <v>11006003</v>
      </c>
      <c r="B797" s="1">
        <v>3</v>
      </c>
      <c r="C797" s="1">
        <v>6</v>
      </c>
      <c r="D797" s="2">
        <v>11</v>
      </c>
      <c r="E797" s="5">
        <v>26.63</v>
      </c>
      <c r="F797" s="5">
        <v>17.170000000000002</v>
      </c>
      <c r="G797" s="5">
        <v>23.08</v>
      </c>
      <c r="H797" s="5">
        <v>26.47</v>
      </c>
      <c r="I797" s="5">
        <v>73.38</v>
      </c>
      <c r="J797" s="5">
        <v>30.1</v>
      </c>
      <c r="K797" s="6">
        <f t="shared" si="210"/>
        <v>26.549999999999997</v>
      </c>
      <c r="L797" s="6">
        <f t="shared" si="211"/>
        <v>0.16000000000000014</v>
      </c>
      <c r="M797" s="6">
        <f t="shared" si="212"/>
        <v>45.274999999999999</v>
      </c>
      <c r="N797" s="5">
        <f t="shared" si="213"/>
        <v>18.965075797370282</v>
      </c>
      <c r="O797" s="6">
        <f t="shared" si="214"/>
        <v>-56.209999999999994</v>
      </c>
      <c r="P797" s="6">
        <f t="shared" si="215"/>
        <v>37.930151594740565</v>
      </c>
      <c r="Q797" s="6">
        <f t="shared" si="216"/>
        <v>-0.25948740818424243</v>
      </c>
      <c r="R797" s="9">
        <f t="shared" si="217"/>
        <v>1.4861527737162092</v>
      </c>
      <c r="S797" s="9">
        <f t="shared" si="218"/>
        <v>56.36999999999999</v>
      </c>
      <c r="T797">
        <f t="shared" si="219"/>
        <v>56.209999999999994</v>
      </c>
      <c r="U797" s="9">
        <f t="shared" si="220"/>
        <v>1.4819344937127574</v>
      </c>
      <c r="V797" s="9">
        <f t="shared" si="221"/>
        <v>0.98734116330800159</v>
      </c>
      <c r="W797" s="9">
        <f t="shared" si="222"/>
        <v>18.725000000000001</v>
      </c>
      <c r="X797">
        <f t="shared" si="223"/>
        <v>45.274999999999999</v>
      </c>
      <c r="Y797" s="9">
        <f t="shared" si="224"/>
        <v>2.3872828394536594</v>
      </c>
      <c r="Z797" s="10">
        <f t="shared" si="225"/>
        <v>0.43301732066973947</v>
      </c>
      <c r="AA797">
        <f t="shared" si="226"/>
        <v>0.16000000000000014</v>
      </c>
    </row>
    <row r="798" spans="1:27">
      <c r="A798" s="1">
        <f t="shared" si="209"/>
        <v>11007001</v>
      </c>
      <c r="B798" s="1">
        <v>1</v>
      </c>
      <c r="C798" s="1">
        <v>7</v>
      </c>
      <c r="D798" s="2">
        <v>11</v>
      </c>
      <c r="E798" s="5">
        <v>323.18</v>
      </c>
      <c r="F798" s="5">
        <v>268.51</v>
      </c>
      <c r="G798" s="5">
        <v>33.49</v>
      </c>
      <c r="H798" s="5">
        <v>309.68</v>
      </c>
      <c r="I798" s="5">
        <v>234.51</v>
      </c>
      <c r="J798" s="5">
        <v>41.38</v>
      </c>
      <c r="K798" s="6">
        <f t="shared" si="210"/>
        <v>316.43</v>
      </c>
      <c r="L798" s="6">
        <f t="shared" si="211"/>
        <v>13.5</v>
      </c>
      <c r="M798" s="6">
        <f t="shared" si="212"/>
        <v>251.51</v>
      </c>
      <c r="N798" s="5">
        <f t="shared" si="213"/>
        <v>26.617120899902002</v>
      </c>
      <c r="O798" s="6">
        <f t="shared" si="214"/>
        <v>34</v>
      </c>
      <c r="P798" s="6">
        <f t="shared" si="215"/>
        <v>53.234241799804003</v>
      </c>
      <c r="Q798" s="6">
        <f t="shared" si="216"/>
        <v>-0.20845037968202304</v>
      </c>
      <c r="R798" s="9">
        <f t="shared" si="217"/>
        <v>0.38509048512597538</v>
      </c>
      <c r="S798" s="9">
        <f t="shared" si="218"/>
        <v>20.5</v>
      </c>
      <c r="T798">
        <f t="shared" si="219"/>
        <v>34</v>
      </c>
      <c r="U798" s="9">
        <f t="shared" si="220"/>
        <v>0.6386866582577152</v>
      </c>
      <c r="V798" s="9">
        <f t="shared" si="221"/>
        <v>2.4390316384759343</v>
      </c>
      <c r="W798" s="9">
        <f t="shared" si="222"/>
        <v>64.920000000000016</v>
      </c>
      <c r="X798">
        <f t="shared" si="223"/>
        <v>251.51</v>
      </c>
      <c r="Y798" s="9">
        <f t="shared" si="224"/>
        <v>9.4491812599057621</v>
      </c>
      <c r="Z798" s="10">
        <f t="shared" si="225"/>
        <v>0.43302309407236006</v>
      </c>
      <c r="AA798">
        <f t="shared" si="226"/>
        <v>13.5</v>
      </c>
    </row>
    <row r="799" spans="1:27">
      <c r="A799" s="1">
        <f t="shared" si="209"/>
        <v>9007005</v>
      </c>
      <c r="B799" s="1">
        <v>5</v>
      </c>
      <c r="C799" s="1">
        <v>7</v>
      </c>
      <c r="D799" s="2">
        <v>9</v>
      </c>
      <c r="E799" s="5">
        <v>391.94</v>
      </c>
      <c r="F799" s="5">
        <v>348.17</v>
      </c>
      <c r="G799" s="5">
        <v>23.45</v>
      </c>
      <c r="H799" s="5">
        <v>380.67</v>
      </c>
      <c r="I799" s="5">
        <v>361.63</v>
      </c>
      <c r="J799" s="5">
        <v>35.770000000000003</v>
      </c>
      <c r="K799" s="6">
        <f t="shared" si="210"/>
        <v>386.30500000000001</v>
      </c>
      <c r="L799" s="6">
        <f t="shared" si="211"/>
        <v>11.269999999999982</v>
      </c>
      <c r="M799" s="6">
        <f t="shared" si="212"/>
        <v>354.9</v>
      </c>
      <c r="N799" s="5">
        <f t="shared" si="213"/>
        <v>21.385716027292609</v>
      </c>
      <c r="O799" s="6">
        <f t="shared" si="214"/>
        <v>-13.45999999999998</v>
      </c>
      <c r="P799" s="6">
        <f t="shared" si="215"/>
        <v>42.771432054585219</v>
      </c>
      <c r="Q799" s="6">
        <f t="shared" si="216"/>
        <v>-0.39881504020399322</v>
      </c>
      <c r="R799" s="9">
        <f t="shared" si="217"/>
        <v>0.57818966567309116</v>
      </c>
      <c r="S799" s="9">
        <f t="shared" si="218"/>
        <v>24.729999999999961</v>
      </c>
      <c r="T799">
        <f t="shared" si="219"/>
        <v>13.45999999999998</v>
      </c>
      <c r="U799" s="9">
        <f t="shared" si="220"/>
        <v>0.31469603315648231</v>
      </c>
      <c r="V799" s="9">
        <f t="shared" si="221"/>
        <v>1.4685035544248664</v>
      </c>
      <c r="W799" s="9">
        <f t="shared" si="222"/>
        <v>31.40500000000003</v>
      </c>
      <c r="X799">
        <f t="shared" si="223"/>
        <v>354.9</v>
      </c>
      <c r="Y799" s="9">
        <f t="shared" si="224"/>
        <v>16.595189029306944</v>
      </c>
      <c r="Z799" s="10">
        <f t="shared" si="225"/>
        <v>0.433060042026507</v>
      </c>
      <c r="AA799">
        <f t="shared" si="226"/>
        <v>11.269999999999982</v>
      </c>
    </row>
    <row r="800" spans="1:27">
      <c r="A800" s="1">
        <f t="shared" si="209"/>
        <v>4007008</v>
      </c>
      <c r="B800" s="1">
        <v>8</v>
      </c>
      <c r="C800" s="1">
        <v>7</v>
      </c>
      <c r="D800" s="2">
        <v>4</v>
      </c>
      <c r="E800" s="5">
        <v>364.56</v>
      </c>
      <c r="F800" s="5">
        <v>332.52</v>
      </c>
      <c r="G800" s="5">
        <v>25.97</v>
      </c>
      <c r="H800" s="5">
        <v>368.48</v>
      </c>
      <c r="I800" s="5">
        <v>282.33999999999997</v>
      </c>
      <c r="J800" s="5">
        <v>65.38</v>
      </c>
      <c r="K800" s="6">
        <f t="shared" si="210"/>
        <v>366.52</v>
      </c>
      <c r="L800" s="6">
        <f t="shared" si="211"/>
        <v>-3.9200000000000159</v>
      </c>
      <c r="M800" s="6">
        <f t="shared" si="212"/>
        <v>307.42999999999995</v>
      </c>
      <c r="N800" s="5">
        <f t="shared" si="213"/>
        <v>35.174512434431833</v>
      </c>
      <c r="O800" s="6">
        <f t="shared" si="214"/>
        <v>50.180000000000007</v>
      </c>
      <c r="P800" s="6">
        <f t="shared" si="215"/>
        <v>70.349024868863665</v>
      </c>
      <c r="Q800" s="6">
        <f t="shared" si="216"/>
        <v>-0.72744275478045983</v>
      </c>
      <c r="R800" s="9">
        <f t="shared" si="217"/>
        <v>0.7690227419761233</v>
      </c>
      <c r="S800" s="9">
        <f t="shared" si="218"/>
        <v>54.100000000000023</v>
      </c>
      <c r="T800">
        <f t="shared" si="219"/>
        <v>50.180000000000007</v>
      </c>
      <c r="U800" s="9">
        <f t="shared" si="220"/>
        <v>0.71330057656861101</v>
      </c>
      <c r="V800" s="9">
        <f t="shared" si="221"/>
        <v>1.6799095683315759</v>
      </c>
      <c r="W800" s="9">
        <f t="shared" si="222"/>
        <v>59.090000000000032</v>
      </c>
      <c r="X800">
        <f t="shared" si="223"/>
        <v>307.42999999999995</v>
      </c>
      <c r="Y800" s="9">
        <f t="shared" si="224"/>
        <v>8.7401353628731773</v>
      </c>
      <c r="Z800" s="10">
        <f t="shared" si="225"/>
        <v>0.43312007572958333</v>
      </c>
      <c r="AA800">
        <f t="shared" si="226"/>
        <v>3.9200000000000159</v>
      </c>
    </row>
    <row r="801" spans="1:27">
      <c r="A801" s="1">
        <f t="shared" si="209"/>
        <v>1006009</v>
      </c>
      <c r="B801" s="1">
        <v>9</v>
      </c>
      <c r="C801" s="1">
        <v>6</v>
      </c>
      <c r="D801" s="2">
        <v>1</v>
      </c>
      <c r="E801" s="5">
        <v>713.24</v>
      </c>
      <c r="F801" s="5">
        <v>656.26</v>
      </c>
      <c r="G801" s="5">
        <v>32.53</v>
      </c>
      <c r="H801" s="5">
        <v>710.4</v>
      </c>
      <c r="I801" s="5">
        <v>758.13</v>
      </c>
      <c r="J801" s="5">
        <v>42.81</v>
      </c>
      <c r="K801" s="6">
        <f t="shared" si="210"/>
        <v>711.81999999999994</v>
      </c>
      <c r="L801" s="6">
        <f t="shared" si="211"/>
        <v>2.8400000000000318</v>
      </c>
      <c r="M801" s="6">
        <f t="shared" si="212"/>
        <v>707.19499999999994</v>
      </c>
      <c r="N801" s="5">
        <f t="shared" si="213"/>
        <v>26.88353120406618</v>
      </c>
      <c r="O801" s="6">
        <f t="shared" si="214"/>
        <v>-101.87</v>
      </c>
      <c r="P801" s="6">
        <f t="shared" si="215"/>
        <v>53.767062408132361</v>
      </c>
      <c r="Q801" s="6">
        <f t="shared" si="216"/>
        <v>-0.26790826515092031</v>
      </c>
      <c r="R801" s="9">
        <f t="shared" si="217"/>
        <v>1.9474748165553948</v>
      </c>
      <c r="S801" s="9">
        <f t="shared" si="218"/>
        <v>104.71000000000004</v>
      </c>
      <c r="T801">
        <f t="shared" si="219"/>
        <v>101.87</v>
      </c>
      <c r="U801" s="9">
        <f t="shared" si="220"/>
        <v>1.8946543745821605</v>
      </c>
      <c r="V801" s="9">
        <f t="shared" si="221"/>
        <v>0.17203841135648359</v>
      </c>
      <c r="W801" s="9">
        <f t="shared" si="222"/>
        <v>4.625</v>
      </c>
      <c r="X801">
        <f t="shared" si="223"/>
        <v>707.19499999999994</v>
      </c>
      <c r="Y801" s="9">
        <f t="shared" si="224"/>
        <v>26.305882014972628</v>
      </c>
      <c r="Z801" s="10">
        <f t="shared" si="225"/>
        <v>0.43312815655415426</v>
      </c>
      <c r="AA801">
        <f t="shared" si="226"/>
        <v>2.8400000000000318</v>
      </c>
    </row>
    <row r="802" spans="1:27">
      <c r="A802" s="1">
        <f t="shared" si="209"/>
        <v>8010002</v>
      </c>
      <c r="B802" s="1">
        <v>2</v>
      </c>
      <c r="C802" s="1">
        <v>10</v>
      </c>
      <c r="D802" s="2">
        <v>8</v>
      </c>
      <c r="E802" s="5">
        <v>441.39</v>
      </c>
      <c r="F802" s="5">
        <v>452.23</v>
      </c>
      <c r="G802" s="5">
        <v>33.43</v>
      </c>
      <c r="H802" s="5">
        <v>446.3</v>
      </c>
      <c r="I802" s="5">
        <v>449.77</v>
      </c>
      <c r="J802" s="5">
        <v>40.61</v>
      </c>
      <c r="K802" s="6">
        <f t="shared" si="210"/>
        <v>443.84500000000003</v>
      </c>
      <c r="L802" s="6">
        <f t="shared" si="211"/>
        <v>-4.910000000000025</v>
      </c>
      <c r="M802" s="6">
        <f t="shared" si="212"/>
        <v>451</v>
      </c>
      <c r="N802" s="5">
        <f t="shared" si="213"/>
        <v>26.299890684183463</v>
      </c>
      <c r="O802" s="6">
        <f t="shared" si="214"/>
        <v>2.4600000000000364</v>
      </c>
      <c r="P802" s="6">
        <f t="shared" si="215"/>
        <v>52.599781368366926</v>
      </c>
      <c r="Q802" s="6">
        <f t="shared" si="216"/>
        <v>-0.19214229614162817</v>
      </c>
      <c r="R802" s="9">
        <f t="shared" si="217"/>
        <v>0.14011465082690094</v>
      </c>
      <c r="S802" s="9">
        <f t="shared" si="218"/>
        <v>7.3700000000000614</v>
      </c>
      <c r="T802">
        <f t="shared" si="219"/>
        <v>2.4600000000000364</v>
      </c>
      <c r="U802" s="9">
        <f t="shared" si="220"/>
        <v>4.6768255228518116E-2</v>
      </c>
      <c r="V802" s="9">
        <f t="shared" si="221"/>
        <v>0.27205436273174055</v>
      </c>
      <c r="W802" s="9">
        <f t="shared" si="222"/>
        <v>7.1549999999999727</v>
      </c>
      <c r="X802">
        <f t="shared" si="223"/>
        <v>451</v>
      </c>
      <c r="Y802" s="9">
        <f t="shared" si="224"/>
        <v>17.148360250456388</v>
      </c>
      <c r="Z802" s="10">
        <f t="shared" si="225"/>
        <v>0.433483563702247</v>
      </c>
      <c r="AA802">
        <f t="shared" si="226"/>
        <v>4.910000000000025</v>
      </c>
    </row>
    <row r="803" spans="1:27">
      <c r="A803" s="1">
        <f t="shared" si="209"/>
        <v>11005004</v>
      </c>
      <c r="B803" s="1">
        <v>4</v>
      </c>
      <c r="C803" s="1">
        <v>5</v>
      </c>
      <c r="D803" s="2">
        <v>11</v>
      </c>
      <c r="E803" s="5">
        <v>64.38</v>
      </c>
      <c r="F803" s="5">
        <v>83.45</v>
      </c>
      <c r="G803" s="5">
        <v>29.13</v>
      </c>
      <c r="H803" s="5">
        <v>61.06</v>
      </c>
      <c r="I803" s="5">
        <v>37.700000000000003</v>
      </c>
      <c r="J803" s="5">
        <v>46.57</v>
      </c>
      <c r="K803" s="6">
        <f t="shared" si="210"/>
        <v>62.72</v>
      </c>
      <c r="L803" s="6">
        <f t="shared" si="211"/>
        <v>3.3199999999999932</v>
      </c>
      <c r="M803" s="6">
        <f t="shared" si="212"/>
        <v>60.575000000000003</v>
      </c>
      <c r="N803" s="5">
        <f t="shared" si="213"/>
        <v>27.465076915967302</v>
      </c>
      <c r="O803" s="6">
        <f t="shared" si="214"/>
        <v>45.75</v>
      </c>
      <c r="P803" s="6">
        <f t="shared" si="215"/>
        <v>54.930153831934604</v>
      </c>
      <c r="Q803" s="6">
        <f t="shared" si="216"/>
        <v>-0.43754298928274737</v>
      </c>
      <c r="R803" s="9">
        <f t="shared" si="217"/>
        <v>0.77243548470335044</v>
      </c>
      <c r="S803" s="9">
        <f t="shared" si="218"/>
        <v>42.430000000000007</v>
      </c>
      <c r="T803">
        <f t="shared" si="219"/>
        <v>45.75</v>
      </c>
      <c r="U803" s="9">
        <f t="shared" si="220"/>
        <v>0.83287587615315284</v>
      </c>
      <c r="V803" s="9">
        <f t="shared" si="221"/>
        <v>7.8099180517967631E-2</v>
      </c>
      <c r="W803" s="9">
        <f t="shared" si="222"/>
        <v>2.144999999999996</v>
      </c>
      <c r="X803">
        <f t="shared" si="223"/>
        <v>60.575000000000003</v>
      </c>
      <c r="Y803" s="9">
        <f t="shared" si="224"/>
        <v>2.2055281398022837</v>
      </c>
      <c r="Z803" s="10">
        <f t="shared" si="225"/>
        <v>0.43349394459438528</v>
      </c>
      <c r="AA803">
        <f t="shared" si="226"/>
        <v>3.3199999999999932</v>
      </c>
    </row>
    <row r="804" spans="1:27">
      <c r="A804" s="1">
        <f t="shared" si="209"/>
        <v>9008004</v>
      </c>
      <c r="B804" s="1">
        <v>4</v>
      </c>
      <c r="C804" s="1">
        <v>8</v>
      </c>
      <c r="D804" s="2">
        <v>9</v>
      </c>
      <c r="E804" s="5">
        <v>207.34</v>
      </c>
      <c r="F804" s="5">
        <v>191.48</v>
      </c>
      <c r="G804" s="5">
        <v>21.78</v>
      </c>
      <c r="H804" s="5">
        <v>202.74</v>
      </c>
      <c r="I804" s="5">
        <v>247.34</v>
      </c>
      <c r="J804" s="5">
        <v>71.14</v>
      </c>
      <c r="K804" s="6">
        <f t="shared" si="210"/>
        <v>205.04000000000002</v>
      </c>
      <c r="L804" s="6">
        <f t="shared" si="211"/>
        <v>4.5999999999999943</v>
      </c>
      <c r="M804" s="6">
        <f t="shared" si="212"/>
        <v>219.41</v>
      </c>
      <c r="N804" s="5">
        <f t="shared" si="213"/>
        <v>37.199690858930538</v>
      </c>
      <c r="O804" s="6">
        <f t="shared" si="214"/>
        <v>-55.860000000000014</v>
      </c>
      <c r="P804" s="6">
        <f t="shared" si="215"/>
        <v>74.399381717861075</v>
      </c>
      <c r="Q804" s="6">
        <f t="shared" si="216"/>
        <v>-0.82860146970300252</v>
      </c>
      <c r="R804" s="9">
        <f t="shared" si="217"/>
        <v>0.8126411618483298</v>
      </c>
      <c r="S804" s="9">
        <f t="shared" si="218"/>
        <v>60.460000000000008</v>
      </c>
      <c r="T804">
        <f t="shared" si="219"/>
        <v>55.860000000000014</v>
      </c>
      <c r="U804" s="9">
        <f t="shared" si="220"/>
        <v>0.75081269104941628</v>
      </c>
      <c r="V804" s="9">
        <f t="shared" si="221"/>
        <v>0.38629353277408129</v>
      </c>
      <c r="W804" s="9">
        <f t="shared" si="222"/>
        <v>14.369999999999976</v>
      </c>
      <c r="X804">
        <f t="shared" si="223"/>
        <v>219.41</v>
      </c>
      <c r="Y804" s="9">
        <f t="shared" si="224"/>
        <v>5.8981672947781014</v>
      </c>
      <c r="Z804" s="10">
        <f t="shared" si="225"/>
        <v>0.43354815188165663</v>
      </c>
      <c r="AA804">
        <f t="shared" si="226"/>
        <v>4.5999999999999943</v>
      </c>
    </row>
    <row r="805" spans="1:27">
      <c r="A805" s="1">
        <f t="shared" si="209"/>
        <v>1008008</v>
      </c>
      <c r="B805" s="1">
        <v>8</v>
      </c>
      <c r="C805" s="1">
        <v>8</v>
      </c>
      <c r="D805" s="2">
        <v>1</v>
      </c>
      <c r="E805" s="5">
        <v>821.82</v>
      </c>
      <c r="F805" s="5">
        <v>791.42</v>
      </c>
      <c r="G805" s="5">
        <v>96.21</v>
      </c>
      <c r="H805" s="5">
        <v>839.98</v>
      </c>
      <c r="I805" s="5">
        <v>817.41</v>
      </c>
      <c r="J805" s="5">
        <v>56.9</v>
      </c>
      <c r="K805" s="6">
        <f t="shared" si="210"/>
        <v>830.90000000000009</v>
      </c>
      <c r="L805" s="6">
        <f t="shared" si="211"/>
        <v>-18.159999999999968</v>
      </c>
      <c r="M805" s="6">
        <f t="shared" si="212"/>
        <v>804.41499999999996</v>
      </c>
      <c r="N805" s="5">
        <f t="shared" si="213"/>
        <v>55.888223491179247</v>
      </c>
      <c r="O805" s="6">
        <f t="shared" si="214"/>
        <v>-25.990000000000009</v>
      </c>
      <c r="P805" s="6">
        <f t="shared" si="215"/>
        <v>111.77644698235849</v>
      </c>
      <c r="Q805" s="6">
        <f t="shared" si="216"/>
        <v>0.48173255777759294</v>
      </c>
      <c r="R805" s="9">
        <f t="shared" si="217"/>
        <v>7.0050535791639876E-2</v>
      </c>
      <c r="S805" s="9">
        <f t="shared" si="218"/>
        <v>7.8300000000000409</v>
      </c>
      <c r="T805">
        <f t="shared" si="219"/>
        <v>25.990000000000009</v>
      </c>
      <c r="U805" s="9">
        <f t="shared" si="220"/>
        <v>0.23251767882818794</v>
      </c>
      <c r="V805" s="9">
        <f t="shared" si="221"/>
        <v>0.47389232195187264</v>
      </c>
      <c r="W805" s="9">
        <f t="shared" si="222"/>
        <v>26.485000000000127</v>
      </c>
      <c r="X805">
        <f t="shared" si="223"/>
        <v>804.41499999999996</v>
      </c>
      <c r="Y805" s="9">
        <f t="shared" si="224"/>
        <v>14.393282694465311</v>
      </c>
      <c r="Z805" s="10">
        <f t="shared" si="225"/>
        <v>0.43362195516371171</v>
      </c>
      <c r="AA805">
        <f t="shared" si="226"/>
        <v>18.159999999999968</v>
      </c>
    </row>
    <row r="806" spans="1:27">
      <c r="A806" s="1">
        <f t="shared" si="209"/>
        <v>8009004</v>
      </c>
      <c r="B806" s="1">
        <v>4</v>
      </c>
      <c r="C806" s="1">
        <v>9</v>
      </c>
      <c r="D806" s="2">
        <v>8</v>
      </c>
      <c r="E806" s="5">
        <v>974.64</v>
      </c>
      <c r="F806" s="5">
        <v>977.25</v>
      </c>
      <c r="G806" s="5">
        <v>35.479999999999997</v>
      </c>
      <c r="H806" s="5">
        <v>941.79</v>
      </c>
      <c r="I806" s="5">
        <v>981.19</v>
      </c>
      <c r="J806" s="5">
        <v>58.68</v>
      </c>
      <c r="K806" s="6">
        <f t="shared" si="210"/>
        <v>958.21499999999992</v>
      </c>
      <c r="L806" s="6">
        <f t="shared" si="211"/>
        <v>32.850000000000023</v>
      </c>
      <c r="M806" s="6">
        <f t="shared" si="212"/>
        <v>979.22</v>
      </c>
      <c r="N806" s="5">
        <f t="shared" si="213"/>
        <v>34.286195472813837</v>
      </c>
      <c r="O806" s="6">
        <f t="shared" si="214"/>
        <v>-3.9400000000000546</v>
      </c>
      <c r="P806" s="6">
        <f t="shared" si="215"/>
        <v>68.572390945627674</v>
      </c>
      <c r="Q806" s="6">
        <f t="shared" si="216"/>
        <v>-0.46457501519297634</v>
      </c>
      <c r="R806" s="9">
        <f t="shared" si="217"/>
        <v>0.53651330357098903</v>
      </c>
      <c r="S806" s="9">
        <f t="shared" si="218"/>
        <v>36.790000000000077</v>
      </c>
      <c r="T806">
        <f t="shared" si="219"/>
        <v>3.9400000000000546</v>
      </c>
      <c r="U806" s="9">
        <f t="shared" si="220"/>
        <v>5.7457526938562695E-2</v>
      </c>
      <c r="V806" s="9">
        <f t="shared" si="221"/>
        <v>0.61263723520025326</v>
      </c>
      <c r="W806" s="9">
        <f t="shared" si="222"/>
        <v>21.005000000000109</v>
      </c>
      <c r="X806">
        <f t="shared" si="223"/>
        <v>979.22</v>
      </c>
      <c r="Y806" s="9">
        <f t="shared" si="224"/>
        <v>28.560182501918064</v>
      </c>
      <c r="Z806" s="10">
        <f t="shared" si="225"/>
        <v>0.4341163438526589</v>
      </c>
      <c r="AA806">
        <f t="shared" si="226"/>
        <v>32.850000000000023</v>
      </c>
    </row>
    <row r="807" spans="1:27">
      <c r="A807" s="1">
        <f t="shared" si="209"/>
        <v>7009005</v>
      </c>
      <c r="B807" s="1">
        <v>5</v>
      </c>
      <c r="C807" s="1">
        <v>9</v>
      </c>
      <c r="D807" s="2">
        <v>7</v>
      </c>
      <c r="E807" s="5">
        <v>361.09</v>
      </c>
      <c r="F807" s="5">
        <v>368.73</v>
      </c>
      <c r="G807" s="5">
        <v>21.3</v>
      </c>
      <c r="H807" s="5">
        <v>361.83</v>
      </c>
      <c r="I807" s="5">
        <v>336.89</v>
      </c>
      <c r="J807" s="5">
        <v>28.15</v>
      </c>
      <c r="K807" s="6">
        <f t="shared" si="210"/>
        <v>361.46</v>
      </c>
      <c r="L807" s="6">
        <f t="shared" si="211"/>
        <v>-0.74000000000000909</v>
      </c>
      <c r="M807" s="6">
        <f t="shared" si="212"/>
        <v>352.81</v>
      </c>
      <c r="N807" s="5">
        <f t="shared" si="213"/>
        <v>17.650159347722614</v>
      </c>
      <c r="O807" s="6">
        <f t="shared" si="214"/>
        <v>31.840000000000032</v>
      </c>
      <c r="P807" s="6">
        <f t="shared" si="215"/>
        <v>35.300318695445227</v>
      </c>
      <c r="Q807" s="6">
        <f t="shared" si="216"/>
        <v>-0.27183139564044168</v>
      </c>
      <c r="R807" s="9">
        <f t="shared" si="217"/>
        <v>0.92293784317034544</v>
      </c>
      <c r="S807" s="9">
        <f t="shared" si="218"/>
        <v>32.580000000000041</v>
      </c>
      <c r="T807">
        <f t="shared" si="219"/>
        <v>31.840000000000032</v>
      </c>
      <c r="U807" s="9">
        <f t="shared" si="220"/>
        <v>0.90197485962381185</v>
      </c>
      <c r="V807" s="9">
        <f t="shared" si="221"/>
        <v>0.49008056129057442</v>
      </c>
      <c r="W807" s="9">
        <f t="shared" si="222"/>
        <v>8.6499999999999773</v>
      </c>
      <c r="X807">
        <f t="shared" si="223"/>
        <v>352.81</v>
      </c>
      <c r="Y807" s="9">
        <f t="shared" si="224"/>
        <v>19.989054662303818</v>
      </c>
      <c r="Z807" s="10">
        <f t="shared" si="225"/>
        <v>0.43413016481235212</v>
      </c>
      <c r="AA807">
        <f t="shared" si="226"/>
        <v>0.74000000000000909</v>
      </c>
    </row>
    <row r="808" spans="1:27">
      <c r="A808" s="1">
        <f t="shared" si="209"/>
        <v>3009007</v>
      </c>
      <c r="B808" s="1">
        <v>7</v>
      </c>
      <c r="C808" s="1">
        <v>9</v>
      </c>
      <c r="D808" s="2">
        <v>3</v>
      </c>
      <c r="E808" s="5">
        <v>284.31</v>
      </c>
      <c r="F808" s="5">
        <v>264.02999999999997</v>
      </c>
      <c r="G808" s="5">
        <v>17.079999999999998</v>
      </c>
      <c r="H808" s="5">
        <v>286.48</v>
      </c>
      <c r="I808" s="5">
        <v>280.3</v>
      </c>
      <c r="J808" s="5">
        <v>39.74</v>
      </c>
      <c r="K808" s="6">
        <f t="shared" si="210"/>
        <v>285.39499999999998</v>
      </c>
      <c r="L808" s="6">
        <f t="shared" si="211"/>
        <v>-2.1700000000000159</v>
      </c>
      <c r="M808" s="6">
        <f t="shared" si="212"/>
        <v>272.16499999999996</v>
      </c>
      <c r="N808" s="5">
        <f t="shared" si="213"/>
        <v>21.627494075828572</v>
      </c>
      <c r="O808" s="6">
        <f t="shared" si="214"/>
        <v>-16.270000000000039</v>
      </c>
      <c r="P808" s="6">
        <f t="shared" si="215"/>
        <v>43.254988151657145</v>
      </c>
      <c r="Q808" s="6">
        <f t="shared" si="216"/>
        <v>-0.68815891445937294</v>
      </c>
      <c r="R808" s="9">
        <f t="shared" si="217"/>
        <v>0.32597396514278865</v>
      </c>
      <c r="S808" s="9">
        <f t="shared" si="218"/>
        <v>14.100000000000023</v>
      </c>
      <c r="T808">
        <f t="shared" si="219"/>
        <v>16.270000000000039</v>
      </c>
      <c r="U808" s="9">
        <f t="shared" si="220"/>
        <v>0.37614158956547344</v>
      </c>
      <c r="V808" s="9">
        <f t="shared" si="221"/>
        <v>0.61172135586370113</v>
      </c>
      <c r="W808" s="9">
        <f t="shared" si="222"/>
        <v>13.230000000000018</v>
      </c>
      <c r="X808">
        <f t="shared" si="223"/>
        <v>272.16499999999996</v>
      </c>
      <c r="Y808" s="9">
        <f t="shared" si="224"/>
        <v>12.584213364976868</v>
      </c>
      <c r="Z808" s="10">
        <f t="shared" si="225"/>
        <v>0.43416701855392009</v>
      </c>
      <c r="AA808">
        <f t="shared" si="226"/>
        <v>2.1700000000000159</v>
      </c>
    </row>
    <row r="809" spans="1:27">
      <c r="A809" s="1">
        <f t="shared" si="209"/>
        <v>8007006</v>
      </c>
      <c r="B809" s="1">
        <v>6</v>
      </c>
      <c r="C809" s="1">
        <v>7</v>
      </c>
      <c r="D809" s="2">
        <v>8</v>
      </c>
      <c r="E809" s="5">
        <v>260.87</v>
      </c>
      <c r="F809" s="5">
        <v>304.51</v>
      </c>
      <c r="G809" s="5">
        <v>21.82</v>
      </c>
      <c r="H809" s="5">
        <v>246.11</v>
      </c>
      <c r="I809" s="5">
        <v>313.60000000000002</v>
      </c>
      <c r="J809" s="5">
        <v>37.9</v>
      </c>
      <c r="K809" s="6">
        <f t="shared" si="210"/>
        <v>253.49</v>
      </c>
      <c r="L809" s="6">
        <f t="shared" si="211"/>
        <v>14.759999999999991</v>
      </c>
      <c r="M809" s="6">
        <f t="shared" si="212"/>
        <v>309.05500000000001</v>
      </c>
      <c r="N809" s="5">
        <f t="shared" si="213"/>
        <v>21.866197657571835</v>
      </c>
      <c r="O809" s="6">
        <f t="shared" si="214"/>
        <v>-9.0900000000000318</v>
      </c>
      <c r="P809" s="6">
        <f t="shared" si="215"/>
        <v>43.73239531514367</v>
      </c>
      <c r="Q809" s="6">
        <f t="shared" si="216"/>
        <v>-0.50211051122852202</v>
      </c>
      <c r="R809" s="9">
        <f t="shared" si="217"/>
        <v>0.54536230700679766</v>
      </c>
      <c r="S809" s="9">
        <f t="shared" si="218"/>
        <v>23.850000000000023</v>
      </c>
      <c r="T809">
        <f t="shared" si="219"/>
        <v>9.0900000000000318</v>
      </c>
      <c r="U809" s="9">
        <f t="shared" si="220"/>
        <v>0.20785506795353473</v>
      </c>
      <c r="V809" s="9">
        <f t="shared" si="221"/>
        <v>2.5411368208664724</v>
      </c>
      <c r="W809" s="9">
        <f t="shared" si="222"/>
        <v>55.564999999999998</v>
      </c>
      <c r="X809">
        <f t="shared" si="223"/>
        <v>309.05500000000001</v>
      </c>
      <c r="Y809" s="9">
        <f t="shared" si="224"/>
        <v>14.133915957399219</v>
      </c>
      <c r="Z809" s="10">
        <f t="shared" si="225"/>
        <v>0.43474245249342741</v>
      </c>
      <c r="AA809">
        <f t="shared" si="226"/>
        <v>14.759999999999991</v>
      </c>
    </row>
    <row r="810" spans="1:27">
      <c r="A810" s="1">
        <f t="shared" si="209"/>
        <v>5012001</v>
      </c>
      <c r="B810" s="1">
        <v>1</v>
      </c>
      <c r="C810" s="1">
        <v>12</v>
      </c>
      <c r="D810" s="2">
        <v>5</v>
      </c>
      <c r="E810" s="5">
        <v>2175.58</v>
      </c>
      <c r="F810" s="5">
        <v>2249.65</v>
      </c>
      <c r="G810" s="5">
        <v>66.98</v>
      </c>
      <c r="H810" s="5">
        <v>2230.0500000000002</v>
      </c>
      <c r="I810" s="5">
        <v>2274.83</v>
      </c>
      <c r="J810" s="5">
        <v>65.3</v>
      </c>
      <c r="K810" s="6">
        <f t="shared" si="210"/>
        <v>2202.8150000000001</v>
      </c>
      <c r="L810" s="6">
        <f t="shared" si="211"/>
        <v>-54.470000000000255</v>
      </c>
      <c r="M810" s="6">
        <f t="shared" si="212"/>
        <v>2262.2399999999998</v>
      </c>
      <c r="N810" s="5">
        <f t="shared" si="213"/>
        <v>46.771814161950147</v>
      </c>
      <c r="O810" s="6">
        <f t="shared" si="214"/>
        <v>-25.179999999999836</v>
      </c>
      <c r="P810" s="6">
        <f t="shared" si="215"/>
        <v>93.543628323900293</v>
      </c>
      <c r="Q810" s="6">
        <f t="shared" si="216"/>
        <v>2.5396568828360468E-2</v>
      </c>
      <c r="R810" s="9">
        <f t="shared" si="217"/>
        <v>0.31311592809487865</v>
      </c>
      <c r="S810" s="9">
        <f t="shared" si="218"/>
        <v>29.290000000000418</v>
      </c>
      <c r="T810">
        <f t="shared" si="219"/>
        <v>25.179999999999836</v>
      </c>
      <c r="U810" s="9">
        <f t="shared" si="220"/>
        <v>0.26917921029118747</v>
      </c>
      <c r="V810" s="9">
        <f t="shared" si="221"/>
        <v>1.2705301486539988</v>
      </c>
      <c r="W810" s="9">
        <f t="shared" si="222"/>
        <v>59.424999999999727</v>
      </c>
      <c r="X810">
        <f t="shared" si="223"/>
        <v>2262.2399999999998</v>
      </c>
      <c r="Y810" s="9">
        <f t="shared" si="224"/>
        <v>48.36759147650038</v>
      </c>
      <c r="Z810" s="10">
        <f t="shared" si="225"/>
        <v>0.43494827278654646</v>
      </c>
      <c r="AA810">
        <f t="shared" si="226"/>
        <v>54.470000000000255</v>
      </c>
    </row>
    <row r="811" spans="1:27">
      <c r="A811" s="1">
        <f t="shared" si="209"/>
        <v>7008006</v>
      </c>
      <c r="B811" s="1">
        <v>6</v>
      </c>
      <c r="C811" s="1">
        <v>8</v>
      </c>
      <c r="D811" s="2">
        <v>7</v>
      </c>
      <c r="E811" s="5">
        <v>760.23</v>
      </c>
      <c r="F811" s="5">
        <v>782.68</v>
      </c>
      <c r="G811" s="5">
        <v>28.36</v>
      </c>
      <c r="H811" s="5">
        <v>746.49</v>
      </c>
      <c r="I811" s="5">
        <v>742.69</v>
      </c>
      <c r="J811" s="5">
        <v>37.979999999999997</v>
      </c>
      <c r="K811" s="6">
        <f t="shared" si="210"/>
        <v>753.36</v>
      </c>
      <c r="L811" s="6">
        <f t="shared" si="211"/>
        <v>13.740000000000009</v>
      </c>
      <c r="M811" s="6">
        <f t="shared" si="212"/>
        <v>762.68499999999995</v>
      </c>
      <c r="N811" s="5">
        <f t="shared" si="213"/>
        <v>23.700052742557343</v>
      </c>
      <c r="O811" s="6">
        <f t="shared" si="214"/>
        <v>39.989999999999895</v>
      </c>
      <c r="P811" s="6">
        <f t="shared" si="215"/>
        <v>47.400105485114686</v>
      </c>
      <c r="Q811" s="6">
        <f t="shared" si="216"/>
        <v>-0.28404812241573452</v>
      </c>
      <c r="R811" s="9">
        <f t="shared" si="217"/>
        <v>0.55379623592279381</v>
      </c>
      <c r="S811" s="9">
        <f t="shared" si="218"/>
        <v>26.249999999999886</v>
      </c>
      <c r="T811">
        <f t="shared" si="219"/>
        <v>39.989999999999895</v>
      </c>
      <c r="U811" s="9">
        <f t="shared" si="220"/>
        <v>0.84366900855438332</v>
      </c>
      <c r="V811" s="9">
        <f t="shared" si="221"/>
        <v>0.39345903999847903</v>
      </c>
      <c r="W811" s="9">
        <f t="shared" si="222"/>
        <v>9.3249999999999318</v>
      </c>
      <c r="X811">
        <f t="shared" si="223"/>
        <v>762.68499999999995</v>
      </c>
      <c r="Y811" s="9">
        <f t="shared" si="224"/>
        <v>32.180730071983071</v>
      </c>
      <c r="Z811" s="10">
        <f t="shared" si="225"/>
        <v>0.43524246116388965</v>
      </c>
      <c r="AA811">
        <f t="shared" si="226"/>
        <v>13.740000000000009</v>
      </c>
    </row>
    <row r="812" spans="1:27">
      <c r="A812" s="1">
        <f t="shared" si="209"/>
        <v>13002001</v>
      </c>
      <c r="B812" s="1">
        <v>1</v>
      </c>
      <c r="C812" s="1">
        <v>2</v>
      </c>
      <c r="D812" s="2">
        <v>13</v>
      </c>
      <c r="E812" s="5">
        <v>241.26</v>
      </c>
      <c r="F812" s="5">
        <v>200.82</v>
      </c>
      <c r="G812" s="5">
        <v>38.229999999999997</v>
      </c>
      <c r="H812" s="5">
        <v>250.43</v>
      </c>
      <c r="I812" s="5">
        <v>272.75</v>
      </c>
      <c r="J812" s="5">
        <v>29.96</v>
      </c>
      <c r="K812" s="6">
        <f t="shared" si="210"/>
        <v>245.845</v>
      </c>
      <c r="L812" s="6">
        <f t="shared" si="211"/>
        <v>-9.1700000000000159</v>
      </c>
      <c r="M812" s="6">
        <f t="shared" si="212"/>
        <v>236.785</v>
      </c>
      <c r="N812" s="5">
        <f t="shared" si="213"/>
        <v>24.285461185655912</v>
      </c>
      <c r="O812" s="6">
        <f t="shared" si="214"/>
        <v>-71.930000000000007</v>
      </c>
      <c r="P812" s="6">
        <f t="shared" si="215"/>
        <v>48.570922371311823</v>
      </c>
      <c r="Q812" s="6">
        <f t="shared" si="216"/>
        <v>0.2390416061483564</v>
      </c>
      <c r="R812" s="9">
        <f t="shared" si="217"/>
        <v>1.2921311133483617</v>
      </c>
      <c r="S812" s="9">
        <f t="shared" si="218"/>
        <v>62.759999999999991</v>
      </c>
      <c r="T812">
        <f t="shared" si="219"/>
        <v>71.930000000000007</v>
      </c>
      <c r="U812" s="9">
        <f t="shared" si="220"/>
        <v>1.4809271985842523</v>
      </c>
      <c r="V812" s="9">
        <f t="shared" si="221"/>
        <v>0.3730627115021084</v>
      </c>
      <c r="W812" s="9">
        <f t="shared" si="222"/>
        <v>9.0600000000000023</v>
      </c>
      <c r="X812">
        <f t="shared" si="223"/>
        <v>236.785</v>
      </c>
      <c r="Y812" s="9">
        <f t="shared" si="224"/>
        <v>9.7500722012170762</v>
      </c>
      <c r="Z812" s="10">
        <f t="shared" si="225"/>
        <v>0.43526543625700392</v>
      </c>
      <c r="AA812">
        <f t="shared" si="226"/>
        <v>9.1700000000000159</v>
      </c>
    </row>
    <row r="813" spans="1:27">
      <c r="A813" s="1">
        <f t="shared" si="209"/>
        <v>12002004</v>
      </c>
      <c r="B813" s="1">
        <v>4</v>
      </c>
      <c r="C813" s="1">
        <v>2</v>
      </c>
      <c r="D813" s="2">
        <v>12</v>
      </c>
      <c r="E813" s="5">
        <v>33.36</v>
      </c>
      <c r="F813" s="5">
        <v>68.63</v>
      </c>
      <c r="G813" s="5">
        <v>29.13</v>
      </c>
      <c r="H813" s="5">
        <v>41.17</v>
      </c>
      <c r="I813" s="5">
        <v>58.27</v>
      </c>
      <c r="J813" s="5">
        <v>25.6</v>
      </c>
      <c r="K813" s="6">
        <f t="shared" si="210"/>
        <v>37.265000000000001</v>
      </c>
      <c r="L813" s="6">
        <f t="shared" si="211"/>
        <v>-7.8100000000000023</v>
      </c>
      <c r="M813" s="6">
        <f t="shared" si="212"/>
        <v>63.45</v>
      </c>
      <c r="N813" s="5">
        <f t="shared" si="213"/>
        <v>19.390183727855703</v>
      </c>
      <c r="O813" s="6">
        <f t="shared" si="214"/>
        <v>10.359999999999992</v>
      </c>
      <c r="P813" s="6">
        <f t="shared" si="215"/>
        <v>38.780367455711406</v>
      </c>
      <c r="Q813" s="6">
        <f t="shared" si="216"/>
        <v>0.12846248353216841</v>
      </c>
      <c r="R813" s="9">
        <f t="shared" si="217"/>
        <v>0.46853604522316084</v>
      </c>
      <c r="S813" s="9">
        <f t="shared" si="218"/>
        <v>18.169999999999995</v>
      </c>
      <c r="T813">
        <f t="shared" si="219"/>
        <v>10.359999999999992</v>
      </c>
      <c r="U813" s="9">
        <f t="shared" si="220"/>
        <v>0.26714548313219283</v>
      </c>
      <c r="V813" s="9">
        <f t="shared" si="221"/>
        <v>1.3504255744819451</v>
      </c>
      <c r="W813" s="9">
        <f t="shared" si="222"/>
        <v>26.185000000000002</v>
      </c>
      <c r="X813">
        <f t="shared" si="223"/>
        <v>63.45</v>
      </c>
      <c r="Y813" s="9">
        <f t="shared" si="224"/>
        <v>3.2722743059339092</v>
      </c>
      <c r="Z813" s="10">
        <f t="shared" si="225"/>
        <v>0.43528841013746272</v>
      </c>
      <c r="AA813">
        <f t="shared" si="226"/>
        <v>7.8100000000000023</v>
      </c>
    </row>
    <row r="814" spans="1:27">
      <c r="A814" s="1">
        <f t="shared" si="209"/>
        <v>8002008</v>
      </c>
      <c r="B814" s="1">
        <v>8</v>
      </c>
      <c r="C814" s="1">
        <v>2</v>
      </c>
      <c r="D814" s="2">
        <v>8</v>
      </c>
      <c r="E814" s="5">
        <v>682.52</v>
      </c>
      <c r="F814" s="5">
        <v>680.17</v>
      </c>
      <c r="G814" s="5">
        <v>32.61</v>
      </c>
      <c r="H814" s="5">
        <v>684.32</v>
      </c>
      <c r="I814" s="5">
        <v>677.64</v>
      </c>
      <c r="J814" s="5">
        <v>39.43</v>
      </c>
      <c r="K814" s="6">
        <f t="shared" si="210"/>
        <v>683.42000000000007</v>
      </c>
      <c r="L814" s="6">
        <f t="shared" si="211"/>
        <v>-1.8000000000000682</v>
      </c>
      <c r="M814" s="6">
        <f t="shared" si="212"/>
        <v>678.90499999999997</v>
      </c>
      <c r="N814" s="5">
        <f t="shared" si="213"/>
        <v>25.583866986833712</v>
      </c>
      <c r="O814" s="6">
        <f t="shared" si="214"/>
        <v>2.5299999999999727</v>
      </c>
      <c r="P814" s="6">
        <f t="shared" si="215"/>
        <v>51.167733973667424</v>
      </c>
      <c r="Q814" s="6">
        <f t="shared" si="216"/>
        <v>-0.18765740677435902</v>
      </c>
      <c r="R814" s="9">
        <f t="shared" si="217"/>
        <v>8.4623641966017085E-2</v>
      </c>
      <c r="S814" s="9">
        <f t="shared" si="218"/>
        <v>4.3300000000000409</v>
      </c>
      <c r="T814">
        <f t="shared" si="219"/>
        <v>2.5299999999999727</v>
      </c>
      <c r="U814" s="9">
        <f t="shared" si="220"/>
        <v>4.9445222672983583E-2</v>
      </c>
      <c r="V814" s="9">
        <f t="shared" si="221"/>
        <v>0.17647840345338198</v>
      </c>
      <c r="W814" s="9">
        <f t="shared" si="222"/>
        <v>4.5150000000001</v>
      </c>
      <c r="X814">
        <f t="shared" si="223"/>
        <v>678.90499999999997</v>
      </c>
      <c r="Y814" s="9">
        <f t="shared" si="224"/>
        <v>26.536449722373341</v>
      </c>
      <c r="Z814" s="10">
        <f t="shared" si="225"/>
        <v>0.43536191840812166</v>
      </c>
      <c r="AA814">
        <f t="shared" si="226"/>
        <v>1.8000000000000682</v>
      </c>
    </row>
    <row r="815" spans="1:27">
      <c r="A815" s="1">
        <f t="shared" si="209"/>
        <v>2002010</v>
      </c>
      <c r="B815" s="1">
        <v>10</v>
      </c>
      <c r="C815" s="1">
        <v>2</v>
      </c>
      <c r="D815" s="2">
        <v>2</v>
      </c>
      <c r="E815" s="5">
        <v>252.87</v>
      </c>
      <c r="F815" s="5">
        <v>268.51</v>
      </c>
      <c r="G815" s="5">
        <v>17.23</v>
      </c>
      <c r="H815" s="5">
        <v>267.86</v>
      </c>
      <c r="I815" s="5">
        <v>243.32</v>
      </c>
      <c r="J815" s="5">
        <v>15.24</v>
      </c>
      <c r="K815" s="6">
        <f t="shared" si="210"/>
        <v>260.36500000000001</v>
      </c>
      <c r="L815" s="6">
        <f t="shared" si="211"/>
        <v>-14.990000000000009</v>
      </c>
      <c r="M815" s="6">
        <f t="shared" si="212"/>
        <v>255.91499999999999</v>
      </c>
      <c r="N815" s="5">
        <f t="shared" si="213"/>
        <v>11.501418390789894</v>
      </c>
      <c r="O815" s="6">
        <f t="shared" si="214"/>
        <v>25.189999999999998</v>
      </c>
      <c r="P815" s="6">
        <f t="shared" si="215"/>
        <v>23.002836781579788</v>
      </c>
      <c r="Q815" s="6">
        <f t="shared" si="216"/>
        <v>0.12211599973919482</v>
      </c>
      <c r="R815" s="9">
        <f t="shared" si="217"/>
        <v>1.746741081611958</v>
      </c>
      <c r="S815" s="9">
        <f t="shared" si="218"/>
        <v>40.180000000000007</v>
      </c>
      <c r="T815">
        <f t="shared" si="219"/>
        <v>25.189999999999998</v>
      </c>
      <c r="U815" s="9">
        <f t="shared" si="220"/>
        <v>1.0950823256795721</v>
      </c>
      <c r="V815" s="9">
        <f t="shared" si="221"/>
        <v>0.38690880105391939</v>
      </c>
      <c r="W815" s="9">
        <f t="shared" si="222"/>
        <v>4.4500000000000171</v>
      </c>
      <c r="X815">
        <f t="shared" si="223"/>
        <v>255.91499999999999</v>
      </c>
      <c r="Y815" s="9">
        <f t="shared" si="224"/>
        <v>22.250733892519865</v>
      </c>
      <c r="Z815" s="10">
        <f t="shared" si="225"/>
        <v>0.43541704146714333</v>
      </c>
      <c r="AA815">
        <f t="shared" si="226"/>
        <v>14.990000000000009</v>
      </c>
    </row>
    <row r="816" spans="1:27">
      <c r="A816" s="1">
        <f t="shared" si="209"/>
        <v>7011001</v>
      </c>
      <c r="B816" s="1">
        <v>1</v>
      </c>
      <c r="C816" s="1">
        <v>11</v>
      </c>
      <c r="D816" s="2">
        <v>7</v>
      </c>
      <c r="E816" s="5">
        <v>995.09</v>
      </c>
      <c r="F816" s="5">
        <v>967.93</v>
      </c>
      <c r="G816" s="5">
        <v>40.44</v>
      </c>
      <c r="H816" s="5">
        <v>1010.19</v>
      </c>
      <c r="I816" s="5">
        <v>1048.3900000000001</v>
      </c>
      <c r="J816" s="5">
        <v>46.56</v>
      </c>
      <c r="K816" s="6">
        <f t="shared" si="210"/>
        <v>1002.6400000000001</v>
      </c>
      <c r="L816" s="6">
        <f t="shared" si="211"/>
        <v>-15.100000000000023</v>
      </c>
      <c r="M816" s="6">
        <f t="shared" si="212"/>
        <v>1008.1600000000001</v>
      </c>
      <c r="N816" s="5">
        <f t="shared" si="213"/>
        <v>30.835155261486847</v>
      </c>
      <c r="O816" s="6">
        <f t="shared" si="214"/>
        <v>-80.46000000000015</v>
      </c>
      <c r="P816" s="6">
        <f t="shared" si="215"/>
        <v>61.670310522973693</v>
      </c>
      <c r="Q816" s="6">
        <f t="shared" si="216"/>
        <v>-0.1399968952683133</v>
      </c>
      <c r="R816" s="9">
        <f t="shared" si="217"/>
        <v>1.0598292670449898</v>
      </c>
      <c r="S816" s="9">
        <f t="shared" si="218"/>
        <v>65.360000000000127</v>
      </c>
      <c r="T816">
        <f t="shared" si="219"/>
        <v>80.46000000000015</v>
      </c>
      <c r="U816" s="9">
        <f t="shared" si="220"/>
        <v>1.3046796638072196</v>
      </c>
      <c r="V816" s="9">
        <f t="shared" si="221"/>
        <v>0.17901644902351019</v>
      </c>
      <c r="W816" s="9">
        <f t="shared" si="222"/>
        <v>5.5199999999999818</v>
      </c>
      <c r="X816">
        <f t="shared" si="223"/>
        <v>1008.1600000000001</v>
      </c>
      <c r="Y816" s="9">
        <f t="shared" si="224"/>
        <v>32.695149139047579</v>
      </c>
      <c r="Z816" s="10">
        <f t="shared" si="225"/>
        <v>0.4354273762638266</v>
      </c>
      <c r="AA816">
        <f t="shared" si="226"/>
        <v>15.100000000000023</v>
      </c>
    </row>
    <row r="817" spans="1:27">
      <c r="A817" s="1">
        <f t="shared" si="209"/>
        <v>3011005</v>
      </c>
      <c r="B817" s="1">
        <v>5</v>
      </c>
      <c r="C817" s="1">
        <v>11</v>
      </c>
      <c r="D817" s="2">
        <v>3</v>
      </c>
      <c r="E817" s="5">
        <v>1719.56</v>
      </c>
      <c r="F817" s="5">
        <v>1831.89</v>
      </c>
      <c r="G817" s="5">
        <v>49.3</v>
      </c>
      <c r="H817" s="5">
        <v>1715.32</v>
      </c>
      <c r="I817" s="5">
        <v>1745.07</v>
      </c>
      <c r="J817" s="5">
        <v>55.63</v>
      </c>
      <c r="K817" s="6">
        <f t="shared" si="210"/>
        <v>1717.44</v>
      </c>
      <c r="L817" s="6">
        <f t="shared" si="211"/>
        <v>4.2400000000000091</v>
      </c>
      <c r="M817" s="6">
        <f t="shared" si="212"/>
        <v>1788.48</v>
      </c>
      <c r="N817" s="5">
        <f t="shared" si="213"/>
        <v>37.165800475706156</v>
      </c>
      <c r="O817" s="6">
        <f t="shared" si="214"/>
        <v>86.820000000000164</v>
      </c>
      <c r="P817" s="6">
        <f t="shared" si="215"/>
        <v>74.331600951412312</v>
      </c>
      <c r="Q817" s="6">
        <f t="shared" si="216"/>
        <v>-0.12021437682044755</v>
      </c>
      <c r="R817" s="9">
        <f t="shared" si="217"/>
        <v>1.1109675957871472</v>
      </c>
      <c r="S817" s="9">
        <f t="shared" si="218"/>
        <v>82.580000000000155</v>
      </c>
      <c r="T817">
        <f t="shared" si="219"/>
        <v>86.820000000000164</v>
      </c>
      <c r="U817" s="9">
        <f t="shared" si="220"/>
        <v>1.1680092839215321</v>
      </c>
      <c r="V817" s="9">
        <f t="shared" si="221"/>
        <v>1.9114346816352323</v>
      </c>
      <c r="W817" s="9">
        <f t="shared" si="222"/>
        <v>71.039999999999964</v>
      </c>
      <c r="X817">
        <f t="shared" si="223"/>
        <v>1788.48</v>
      </c>
      <c r="Y817" s="9">
        <f t="shared" si="224"/>
        <v>48.121659620087023</v>
      </c>
      <c r="Z817" s="10">
        <f t="shared" si="225"/>
        <v>0.43546412022117276</v>
      </c>
      <c r="AA817">
        <f t="shared" si="226"/>
        <v>4.2400000000000091</v>
      </c>
    </row>
    <row r="818" spans="1:27">
      <c r="A818" s="1">
        <f t="shared" si="209"/>
        <v>6002009</v>
      </c>
      <c r="B818" s="1">
        <v>9</v>
      </c>
      <c r="C818" s="1">
        <v>2</v>
      </c>
      <c r="D818" s="2">
        <v>6</v>
      </c>
      <c r="E818" s="5">
        <v>387.32</v>
      </c>
      <c r="F818" s="5">
        <v>408.45</v>
      </c>
      <c r="G818" s="5">
        <v>21.2</v>
      </c>
      <c r="H818" s="5">
        <v>390.37</v>
      </c>
      <c r="I818" s="5">
        <v>410.4</v>
      </c>
      <c r="J818" s="5">
        <v>23.61</v>
      </c>
      <c r="K818" s="6">
        <f t="shared" si="210"/>
        <v>388.84500000000003</v>
      </c>
      <c r="L818" s="6">
        <f t="shared" si="211"/>
        <v>-3.0500000000000114</v>
      </c>
      <c r="M818" s="6">
        <f t="shared" si="212"/>
        <v>409.42499999999995</v>
      </c>
      <c r="N818" s="5">
        <f t="shared" si="213"/>
        <v>15.865624002855986</v>
      </c>
      <c r="O818" s="6">
        <f t="shared" si="214"/>
        <v>-1.9499999999999886</v>
      </c>
      <c r="P818" s="6">
        <f t="shared" si="215"/>
        <v>31.731248005711972</v>
      </c>
      <c r="Q818" s="6">
        <f t="shared" si="216"/>
        <v>-0.10725503268985205</v>
      </c>
      <c r="R818" s="9">
        <f t="shared" si="217"/>
        <v>3.4666143600844523E-2</v>
      </c>
      <c r="S818" s="9">
        <f t="shared" si="218"/>
        <v>1.1000000000000227</v>
      </c>
      <c r="T818">
        <f t="shared" si="219"/>
        <v>1.9499999999999886</v>
      </c>
      <c r="U818" s="9">
        <f t="shared" si="220"/>
        <v>6.1453618201495488E-2</v>
      </c>
      <c r="V818" s="9">
        <f t="shared" si="221"/>
        <v>1.2971440641915692</v>
      </c>
      <c r="W818" s="9">
        <f t="shared" si="222"/>
        <v>20.579999999999927</v>
      </c>
      <c r="X818">
        <f t="shared" si="223"/>
        <v>409.42499999999995</v>
      </c>
      <c r="Y818" s="9">
        <f t="shared" si="224"/>
        <v>25.805792443228139</v>
      </c>
      <c r="Z818" s="10">
        <f t="shared" si="225"/>
        <v>0.43580270765565465</v>
      </c>
      <c r="AA818">
        <f t="shared" si="226"/>
        <v>3.0500000000000114</v>
      </c>
    </row>
    <row r="819" spans="1:27">
      <c r="A819" s="1">
        <f t="shared" si="209"/>
        <v>6011003</v>
      </c>
      <c r="B819" s="1">
        <v>3</v>
      </c>
      <c r="C819" s="1">
        <v>11</v>
      </c>
      <c r="D819" s="2">
        <v>6</v>
      </c>
      <c r="E819" s="5">
        <v>397.51</v>
      </c>
      <c r="F819" s="5">
        <v>399.83</v>
      </c>
      <c r="G819" s="5">
        <v>27.27</v>
      </c>
      <c r="H819" s="5">
        <v>396.6</v>
      </c>
      <c r="I819" s="5">
        <v>387.81</v>
      </c>
      <c r="J819" s="5">
        <v>30.59</v>
      </c>
      <c r="K819" s="6">
        <f t="shared" si="210"/>
        <v>397.05500000000001</v>
      </c>
      <c r="L819" s="6">
        <f t="shared" si="211"/>
        <v>0.90999999999996817</v>
      </c>
      <c r="M819" s="6">
        <f t="shared" si="212"/>
        <v>393.82</v>
      </c>
      <c r="N819" s="5">
        <f t="shared" si="213"/>
        <v>20.490247680299035</v>
      </c>
      <c r="O819" s="6">
        <f t="shared" si="214"/>
        <v>12.019999999999982</v>
      </c>
      <c r="P819" s="6">
        <f t="shared" si="215"/>
        <v>40.98049536059807</v>
      </c>
      <c r="Q819" s="6">
        <f t="shared" si="216"/>
        <v>-0.11438316399716333</v>
      </c>
      <c r="R819" s="9">
        <f t="shared" si="217"/>
        <v>0.27110458041661589</v>
      </c>
      <c r="S819" s="9">
        <f t="shared" si="218"/>
        <v>11.110000000000014</v>
      </c>
      <c r="T819">
        <f t="shared" si="219"/>
        <v>12.019999999999982</v>
      </c>
      <c r="U819" s="9">
        <f t="shared" si="220"/>
        <v>0.2933102661213064</v>
      </c>
      <c r="V819" s="9">
        <f t="shared" si="221"/>
        <v>0.15787998517511342</v>
      </c>
      <c r="W819" s="9">
        <f t="shared" si="222"/>
        <v>3.2350000000000136</v>
      </c>
      <c r="X819">
        <f t="shared" si="223"/>
        <v>393.82</v>
      </c>
      <c r="Y819" s="9">
        <f t="shared" si="224"/>
        <v>19.2198750422451</v>
      </c>
      <c r="Z819" s="10">
        <f t="shared" si="225"/>
        <v>0.43585433346474833</v>
      </c>
      <c r="AA819">
        <f t="shared" si="226"/>
        <v>0.90999999999996817</v>
      </c>
    </row>
    <row r="820" spans="1:27">
      <c r="A820" s="1">
        <f t="shared" si="209"/>
        <v>12004003</v>
      </c>
      <c r="B820" s="1">
        <v>3</v>
      </c>
      <c r="C820" s="1">
        <v>4</v>
      </c>
      <c r="D820" s="2">
        <v>12</v>
      </c>
      <c r="E820" s="5">
        <v>375.48</v>
      </c>
      <c r="F820" s="5">
        <v>361.65</v>
      </c>
      <c r="G820" s="5">
        <v>35.380000000000003</v>
      </c>
      <c r="H820" s="5">
        <v>383.9</v>
      </c>
      <c r="I820" s="5">
        <v>411.1</v>
      </c>
      <c r="J820" s="5">
        <v>39.869999999999997</v>
      </c>
      <c r="K820" s="6">
        <f t="shared" si="210"/>
        <v>379.69</v>
      </c>
      <c r="L820" s="6">
        <f t="shared" si="211"/>
        <v>-8.4199999999999591</v>
      </c>
      <c r="M820" s="6">
        <f t="shared" si="212"/>
        <v>386.375</v>
      </c>
      <c r="N820" s="5">
        <f t="shared" si="213"/>
        <v>26.6522105086989</v>
      </c>
      <c r="O820" s="6">
        <f t="shared" si="214"/>
        <v>-49.450000000000045</v>
      </c>
      <c r="P820" s="6">
        <f t="shared" si="215"/>
        <v>53.3044210173978</v>
      </c>
      <c r="Q820" s="6">
        <f t="shared" si="216"/>
        <v>-0.11891219184269156</v>
      </c>
      <c r="R820" s="9">
        <f t="shared" si="217"/>
        <v>0.76972977507078599</v>
      </c>
      <c r="S820" s="9">
        <f t="shared" si="218"/>
        <v>41.030000000000086</v>
      </c>
      <c r="T820">
        <f t="shared" si="219"/>
        <v>49.450000000000045</v>
      </c>
      <c r="U820" s="9">
        <f t="shared" si="220"/>
        <v>0.92769040646478973</v>
      </c>
      <c r="V820" s="9">
        <f t="shared" si="221"/>
        <v>0.2508234728904799</v>
      </c>
      <c r="W820" s="9">
        <f t="shared" si="222"/>
        <v>6.6850000000000023</v>
      </c>
      <c r="X820">
        <f t="shared" si="223"/>
        <v>386.375</v>
      </c>
      <c r="Y820" s="9">
        <f t="shared" si="224"/>
        <v>14.49692136694976</v>
      </c>
      <c r="Z820" s="10">
        <f t="shared" si="225"/>
        <v>0.43609173346900304</v>
      </c>
      <c r="AA820">
        <f t="shared" si="226"/>
        <v>8.4199999999999591</v>
      </c>
    </row>
    <row r="821" spans="1:27">
      <c r="A821" s="1">
        <f t="shared" si="209"/>
        <v>1012004</v>
      </c>
      <c r="B821" s="1">
        <v>4</v>
      </c>
      <c r="C821" s="1">
        <v>12</v>
      </c>
      <c r="D821" s="2">
        <v>1</v>
      </c>
      <c r="E821" s="5">
        <v>268.23</v>
      </c>
      <c r="F821" s="5">
        <v>262.92</v>
      </c>
      <c r="G821" s="5">
        <v>25.96</v>
      </c>
      <c r="H821" s="5">
        <v>253.87</v>
      </c>
      <c r="I821" s="5">
        <v>207.94</v>
      </c>
      <c r="J821" s="5">
        <v>23.41</v>
      </c>
      <c r="K821" s="6">
        <f t="shared" si="210"/>
        <v>261.05</v>
      </c>
      <c r="L821" s="6">
        <f t="shared" si="211"/>
        <v>14.360000000000014</v>
      </c>
      <c r="M821" s="6">
        <f t="shared" si="212"/>
        <v>235.43</v>
      </c>
      <c r="N821" s="5">
        <f t="shared" si="213"/>
        <v>17.478198562781007</v>
      </c>
      <c r="O821" s="6">
        <f t="shared" si="214"/>
        <v>54.980000000000018</v>
      </c>
      <c r="P821" s="6">
        <f t="shared" si="215"/>
        <v>34.956397125562013</v>
      </c>
      <c r="Q821" s="6">
        <f t="shared" si="216"/>
        <v>0.10302674488156101</v>
      </c>
      <c r="R821" s="9">
        <f t="shared" si="217"/>
        <v>1.1620190677573135</v>
      </c>
      <c r="S821" s="9">
        <f t="shared" si="218"/>
        <v>40.620000000000005</v>
      </c>
      <c r="T821">
        <f t="shared" si="219"/>
        <v>54.980000000000018</v>
      </c>
      <c r="U821" s="9">
        <f t="shared" si="220"/>
        <v>1.5728165520752613</v>
      </c>
      <c r="V821" s="9">
        <f t="shared" si="221"/>
        <v>1.4658261209228152</v>
      </c>
      <c r="W821" s="9">
        <f t="shared" si="222"/>
        <v>25.620000000000005</v>
      </c>
      <c r="X821">
        <f t="shared" si="223"/>
        <v>235.43</v>
      </c>
      <c r="Y821" s="9">
        <f t="shared" si="224"/>
        <v>13.46992363969002</v>
      </c>
      <c r="Z821" s="10">
        <f t="shared" si="225"/>
        <v>0.43621554305182664</v>
      </c>
      <c r="AA821">
        <f t="shared" si="226"/>
        <v>14.360000000000014</v>
      </c>
    </row>
    <row r="822" spans="1:27">
      <c r="A822" s="1">
        <f t="shared" ref="A822:A885" si="227">1000000*D822+1000*C822+ABS(B822)</f>
        <v>5011004</v>
      </c>
      <c r="B822" s="1">
        <v>4</v>
      </c>
      <c r="C822" s="1">
        <v>11</v>
      </c>
      <c r="D822" s="2">
        <v>5</v>
      </c>
      <c r="E822" s="5">
        <v>939.52</v>
      </c>
      <c r="F822" s="5">
        <v>889.08</v>
      </c>
      <c r="G822" s="5">
        <v>32.53</v>
      </c>
      <c r="H822" s="5">
        <v>940.44</v>
      </c>
      <c r="I822" s="5">
        <v>912.45</v>
      </c>
      <c r="J822" s="5">
        <v>39.57</v>
      </c>
      <c r="K822" s="6">
        <f t="shared" ref="K822:K885" si="228" xml:space="preserve"> 0.5*(E822+H822)</f>
        <v>939.98</v>
      </c>
      <c r="L822" s="6">
        <f t="shared" ref="L822:L885" si="229">E822-H822</f>
        <v>-0.92000000000007276</v>
      </c>
      <c r="M822" s="6">
        <f t="shared" ref="M822:M885" si="230">0.5*(F822+I822)</f>
        <v>900.7650000000001</v>
      </c>
      <c r="N822" s="5">
        <f t="shared" ref="N822:N885" si="231">0.5*P822</f>
        <v>25.612427647530801</v>
      </c>
      <c r="O822" s="6">
        <f t="shared" ref="O822:O885" si="232">F822-I822</f>
        <v>-23.370000000000005</v>
      </c>
      <c r="P822" s="6">
        <f t="shared" ref="P822:P885" si="233">SQRT(G822*G822+J822*J822)</f>
        <v>51.224855295061602</v>
      </c>
      <c r="Q822" s="6">
        <f t="shared" ref="Q822:Q885" si="234">(G822*G822-J822*J822)/(G822*G822+J822*J822)</f>
        <v>-0.1934400712077024</v>
      </c>
      <c r="R822" s="9">
        <f t="shared" ref="R822:R885" si="235">ABS(O822-L822)/P822</f>
        <v>0.43826380515250091</v>
      </c>
      <c r="S822" s="9">
        <f t="shared" ref="S822:S885" si="236">ABS(O822-L822)</f>
        <v>22.449999999999932</v>
      </c>
      <c r="T822">
        <f t="shared" ref="T822:T885" si="237">ABS(O822)</f>
        <v>23.370000000000005</v>
      </c>
      <c r="U822" s="9">
        <f t="shared" ref="U822:U885" si="238">ABS(O822)/P822</f>
        <v>0.45622383636587882</v>
      </c>
      <c r="V822" s="9">
        <f t="shared" ref="V822:V885" si="239">ABS(M822-K822)/N822</f>
        <v>1.5310926609403419</v>
      </c>
      <c r="W822" s="9">
        <f t="shared" ref="W822:W885" si="240">ABS(M822-K822)</f>
        <v>39.214999999999918</v>
      </c>
      <c r="X822">
        <f t="shared" ref="X822:X885" si="241">ABS(M822)</f>
        <v>900.7650000000001</v>
      </c>
      <c r="Y822" s="9">
        <f t="shared" ref="Y822:Y885" si="242">ABS(M822)/N822</f>
        <v>35.169059817211021</v>
      </c>
      <c r="Z822" s="10">
        <f t="shared" ref="Z822:Z885" si="243">SQRT(0.001808*B822*B822+0.001113*C822*C822+0.001084*D822*D822)</f>
        <v>0.43669325618791049</v>
      </c>
      <c r="AA822">
        <f t="shared" si="226"/>
        <v>0.92000000000007276</v>
      </c>
    </row>
    <row r="823" spans="1:27">
      <c r="A823" s="1">
        <f t="shared" si="227"/>
        <v>2006009</v>
      </c>
      <c r="B823" s="1">
        <v>9</v>
      </c>
      <c r="C823" s="1">
        <v>6</v>
      </c>
      <c r="D823" s="2">
        <v>2</v>
      </c>
      <c r="E823" s="5">
        <v>960.76</v>
      </c>
      <c r="F823" s="5">
        <v>1018.33</v>
      </c>
      <c r="G823" s="5">
        <v>42.87</v>
      </c>
      <c r="H823" s="5">
        <v>941.21</v>
      </c>
      <c r="I823" s="5">
        <v>923.25</v>
      </c>
      <c r="J823" s="5">
        <v>61.43</v>
      </c>
      <c r="K823" s="6">
        <f t="shared" si="228"/>
        <v>950.98500000000001</v>
      </c>
      <c r="L823" s="6">
        <f t="shared" si="229"/>
        <v>19.549999999999955</v>
      </c>
      <c r="M823" s="6">
        <f t="shared" si="230"/>
        <v>970.79</v>
      </c>
      <c r="N823" s="5">
        <f t="shared" si="231"/>
        <v>37.454912227904096</v>
      </c>
      <c r="O823" s="6">
        <f t="shared" si="232"/>
        <v>95.080000000000041</v>
      </c>
      <c r="P823" s="6">
        <f t="shared" si="233"/>
        <v>74.909824455808192</v>
      </c>
      <c r="Q823" s="6">
        <f t="shared" si="234"/>
        <v>-0.34497269509098294</v>
      </c>
      <c r="R823" s="9">
        <f t="shared" si="235"/>
        <v>1.0082789613872043</v>
      </c>
      <c r="S823" s="9">
        <f t="shared" si="236"/>
        <v>75.530000000000086</v>
      </c>
      <c r="T823">
        <f t="shared" si="237"/>
        <v>95.080000000000041</v>
      </c>
      <c r="U823" s="9">
        <f t="shared" si="238"/>
        <v>1.2692594154467804</v>
      </c>
      <c r="V823" s="9">
        <f t="shared" si="239"/>
        <v>0.52876909387722781</v>
      </c>
      <c r="W823" s="9">
        <f t="shared" si="240"/>
        <v>19.80499999999995</v>
      </c>
      <c r="X823">
        <f t="shared" si="241"/>
        <v>970.79</v>
      </c>
      <c r="Y823" s="9">
        <f t="shared" si="242"/>
        <v>25.918896674833391</v>
      </c>
      <c r="Z823" s="10">
        <f t="shared" si="243"/>
        <v>0.43686611221288379</v>
      </c>
      <c r="AA823">
        <f t="shared" ref="AA823:AA886" si="244">ABS(L823)</f>
        <v>19.549999999999955</v>
      </c>
    </row>
    <row r="824" spans="1:27">
      <c r="A824" s="1">
        <f t="shared" si="227"/>
        <v>1013001</v>
      </c>
      <c r="B824" s="1">
        <v>1</v>
      </c>
      <c r="C824" s="1">
        <v>13</v>
      </c>
      <c r="D824" s="2">
        <v>1</v>
      </c>
      <c r="E824" s="5">
        <v>408.16</v>
      </c>
      <c r="F824" s="5">
        <v>377.55</v>
      </c>
      <c r="G824" s="5">
        <v>30.92</v>
      </c>
      <c r="H824" s="5">
        <v>410.99</v>
      </c>
      <c r="I824" s="5">
        <v>398.73</v>
      </c>
      <c r="J824" s="5">
        <v>21.82</v>
      </c>
      <c r="K824" s="6">
        <f t="shared" si="228"/>
        <v>409.57500000000005</v>
      </c>
      <c r="L824" s="6">
        <f t="shared" si="229"/>
        <v>-2.8299999999999841</v>
      </c>
      <c r="M824" s="6">
        <f t="shared" si="230"/>
        <v>388.14</v>
      </c>
      <c r="N824" s="5">
        <f t="shared" si="231"/>
        <v>18.92193700444011</v>
      </c>
      <c r="O824" s="6">
        <f t="shared" si="232"/>
        <v>-21.180000000000007</v>
      </c>
      <c r="P824" s="6">
        <f t="shared" si="233"/>
        <v>37.843874008880221</v>
      </c>
      <c r="Q824" s="6">
        <f t="shared" si="234"/>
        <v>0.33511227944834049</v>
      </c>
      <c r="R824" s="9">
        <f t="shared" si="235"/>
        <v>0.48488693297346142</v>
      </c>
      <c r="S824" s="9">
        <f t="shared" si="236"/>
        <v>18.350000000000023</v>
      </c>
      <c r="T824">
        <f t="shared" si="237"/>
        <v>21.180000000000007</v>
      </c>
      <c r="U824" s="9">
        <f t="shared" si="238"/>
        <v>0.55966786051105744</v>
      </c>
      <c r="V824" s="9">
        <f t="shared" si="239"/>
        <v>1.1328121425924971</v>
      </c>
      <c r="W824" s="9">
        <f t="shared" si="240"/>
        <v>21.435000000000059</v>
      </c>
      <c r="X824">
        <f t="shared" si="241"/>
        <v>388.14</v>
      </c>
      <c r="Y824" s="9">
        <f t="shared" si="242"/>
        <v>20.512699091478918</v>
      </c>
      <c r="Z824" s="10">
        <f t="shared" si="243"/>
        <v>0.43702288269608952</v>
      </c>
      <c r="AA824">
        <f t="shared" si="244"/>
        <v>2.8299999999999841</v>
      </c>
    </row>
    <row r="825" spans="1:27">
      <c r="A825" s="1">
        <f t="shared" si="227"/>
        <v>12005002</v>
      </c>
      <c r="B825" s="1">
        <v>2</v>
      </c>
      <c r="C825" s="1">
        <v>5</v>
      </c>
      <c r="D825" s="2">
        <v>12</v>
      </c>
      <c r="E825" s="5">
        <v>105.75</v>
      </c>
      <c r="F825" s="5">
        <v>92.55</v>
      </c>
      <c r="G825" s="5">
        <v>35.299999999999997</v>
      </c>
      <c r="H825" s="5">
        <v>110.23</v>
      </c>
      <c r="I825" s="5">
        <v>48.82</v>
      </c>
      <c r="J825" s="5">
        <v>30.14</v>
      </c>
      <c r="K825" s="6">
        <f t="shared" si="228"/>
        <v>107.99000000000001</v>
      </c>
      <c r="L825" s="6">
        <f t="shared" si="229"/>
        <v>-4.480000000000004</v>
      </c>
      <c r="M825" s="6">
        <f t="shared" si="230"/>
        <v>70.685000000000002</v>
      </c>
      <c r="N825" s="5">
        <f t="shared" si="231"/>
        <v>23.208347636141614</v>
      </c>
      <c r="O825" s="6">
        <f t="shared" si="232"/>
        <v>43.73</v>
      </c>
      <c r="P825" s="6">
        <f t="shared" si="233"/>
        <v>46.416695272283228</v>
      </c>
      <c r="Q825" s="6">
        <f t="shared" si="234"/>
        <v>0.1567272663811754</v>
      </c>
      <c r="R825" s="9">
        <f t="shared" si="235"/>
        <v>1.0386349074874275</v>
      </c>
      <c r="S825" s="9">
        <f t="shared" si="236"/>
        <v>48.21</v>
      </c>
      <c r="T825">
        <f t="shared" si="237"/>
        <v>43.73</v>
      </c>
      <c r="U825" s="9">
        <f t="shared" si="238"/>
        <v>0.94211791131352829</v>
      </c>
      <c r="V825" s="9">
        <f t="shared" si="239"/>
        <v>1.6073957777979044</v>
      </c>
      <c r="W825" s="9">
        <f t="shared" si="240"/>
        <v>37.305000000000007</v>
      </c>
      <c r="X825">
        <f t="shared" si="241"/>
        <v>70.685000000000002</v>
      </c>
      <c r="Y825" s="9">
        <f t="shared" si="242"/>
        <v>3.0456713725678828</v>
      </c>
      <c r="Z825" s="10">
        <f t="shared" si="243"/>
        <v>0.43721047562930143</v>
      </c>
      <c r="AA825">
        <f t="shared" si="244"/>
        <v>4.480000000000004</v>
      </c>
    </row>
    <row r="826" spans="1:27">
      <c r="A826" s="1">
        <f t="shared" si="227"/>
        <v>2008008</v>
      </c>
      <c r="B826" s="1">
        <v>8</v>
      </c>
      <c r="C826" s="1">
        <v>8</v>
      </c>
      <c r="D826" s="2">
        <v>2</v>
      </c>
      <c r="E826" s="5">
        <v>663.75</v>
      </c>
      <c r="F826" s="5">
        <v>598.58000000000004</v>
      </c>
      <c r="G826" s="5">
        <v>39.229999999999997</v>
      </c>
      <c r="H826" s="5">
        <v>666.49</v>
      </c>
      <c r="I826" s="5">
        <v>585.98</v>
      </c>
      <c r="J826" s="5">
        <v>41.05</v>
      </c>
      <c r="K826" s="6">
        <f t="shared" si="228"/>
        <v>665.12</v>
      </c>
      <c r="L826" s="6">
        <f t="shared" si="229"/>
        <v>-2.7400000000000091</v>
      </c>
      <c r="M826" s="6">
        <f t="shared" si="230"/>
        <v>592.28</v>
      </c>
      <c r="N826" s="5">
        <f t="shared" si="231"/>
        <v>28.390559170259394</v>
      </c>
      <c r="O826" s="6">
        <f t="shared" si="232"/>
        <v>12.600000000000023</v>
      </c>
      <c r="P826" s="6">
        <f t="shared" si="233"/>
        <v>56.781118340518788</v>
      </c>
      <c r="Q826" s="6">
        <f t="shared" si="234"/>
        <v>-4.5318013852815905E-2</v>
      </c>
      <c r="R826" s="9">
        <f t="shared" si="235"/>
        <v>0.27016023016675011</v>
      </c>
      <c r="S826" s="9">
        <f t="shared" si="236"/>
        <v>15.340000000000032</v>
      </c>
      <c r="T826">
        <f t="shared" si="237"/>
        <v>12.600000000000023</v>
      </c>
      <c r="U826" s="9">
        <f t="shared" si="238"/>
        <v>0.22190475228820408</v>
      </c>
      <c r="V826" s="9">
        <f t="shared" si="239"/>
        <v>2.5656416121702796</v>
      </c>
      <c r="W826" s="9">
        <f t="shared" si="240"/>
        <v>72.840000000000032</v>
      </c>
      <c r="X826">
        <f t="shared" si="241"/>
        <v>592.28</v>
      </c>
      <c r="Y826" s="9">
        <f t="shared" si="242"/>
        <v>20.86186455321544</v>
      </c>
      <c r="Z826" s="10">
        <f t="shared" si="243"/>
        <v>0.43735569048544459</v>
      </c>
      <c r="AA826">
        <f t="shared" si="244"/>
        <v>2.7400000000000091</v>
      </c>
    </row>
    <row r="827" spans="1:27">
      <c r="A827" s="1">
        <f t="shared" si="227"/>
        <v>10004006</v>
      </c>
      <c r="B827" s="1">
        <v>6</v>
      </c>
      <c r="C827" s="1">
        <v>4</v>
      </c>
      <c r="D827" s="2">
        <v>10</v>
      </c>
      <c r="E827" s="5">
        <v>112.21</v>
      </c>
      <c r="F827" s="5">
        <v>67.819999999999993</v>
      </c>
      <c r="G827" s="5">
        <v>22.53</v>
      </c>
      <c r="H827" s="5">
        <v>113.49</v>
      </c>
      <c r="I827" s="5">
        <v>45.45</v>
      </c>
      <c r="J827" s="5">
        <v>35.83</v>
      </c>
      <c r="K827" s="6">
        <f t="shared" si="228"/>
        <v>112.85</v>
      </c>
      <c r="L827" s="6">
        <f t="shared" si="229"/>
        <v>-1.2800000000000011</v>
      </c>
      <c r="M827" s="6">
        <f t="shared" si="230"/>
        <v>56.634999999999998</v>
      </c>
      <c r="N827" s="5">
        <f t="shared" si="231"/>
        <v>21.162406526668935</v>
      </c>
      <c r="O827" s="6">
        <f t="shared" si="232"/>
        <v>22.36999999999999</v>
      </c>
      <c r="P827" s="6">
        <f t="shared" si="233"/>
        <v>42.32481305333787</v>
      </c>
      <c r="Q827" s="6">
        <f t="shared" si="234"/>
        <v>-0.43328816542329301</v>
      </c>
      <c r="R827" s="9">
        <f t="shared" si="235"/>
        <v>0.55877387976164672</v>
      </c>
      <c r="S827" s="9">
        <f t="shared" si="236"/>
        <v>23.649999999999991</v>
      </c>
      <c r="T827">
        <f t="shared" si="237"/>
        <v>22.36999999999999</v>
      </c>
      <c r="U827" s="9">
        <f t="shared" si="238"/>
        <v>0.52853157252718974</v>
      </c>
      <c r="V827" s="9">
        <f t="shared" si="239"/>
        <v>2.6563614081015627</v>
      </c>
      <c r="W827" s="9">
        <f t="shared" si="240"/>
        <v>56.214999999999996</v>
      </c>
      <c r="X827">
        <f t="shared" si="241"/>
        <v>56.634999999999998</v>
      </c>
      <c r="Y827" s="9">
        <f t="shared" si="242"/>
        <v>2.6762079222241755</v>
      </c>
      <c r="Z827" s="10">
        <f t="shared" si="243"/>
        <v>0.4373739818507727</v>
      </c>
      <c r="AA827">
        <f t="shared" si="244"/>
        <v>1.2800000000000011</v>
      </c>
    </row>
    <row r="828" spans="1:27">
      <c r="A828" s="1">
        <f t="shared" si="227"/>
        <v>5004009</v>
      </c>
      <c r="B828" s="1">
        <v>9</v>
      </c>
      <c r="C828" s="1">
        <v>4</v>
      </c>
      <c r="D828" s="2">
        <v>5</v>
      </c>
      <c r="E828" s="5">
        <v>366.79</v>
      </c>
      <c r="F828" s="5">
        <v>385.05</v>
      </c>
      <c r="G828" s="5">
        <v>17.71</v>
      </c>
      <c r="H828" s="5">
        <v>362.05</v>
      </c>
      <c r="I828" s="5">
        <v>373.81</v>
      </c>
      <c r="J828" s="5">
        <v>27.48</v>
      </c>
      <c r="K828" s="6">
        <f t="shared" si="228"/>
        <v>364.42</v>
      </c>
      <c r="L828" s="6">
        <f t="shared" si="229"/>
        <v>4.7400000000000091</v>
      </c>
      <c r="M828" s="6">
        <f t="shared" si="230"/>
        <v>379.43</v>
      </c>
      <c r="N828" s="5">
        <f t="shared" si="231"/>
        <v>16.346211334740538</v>
      </c>
      <c r="O828" s="6">
        <f t="shared" si="232"/>
        <v>11.240000000000009</v>
      </c>
      <c r="P828" s="6">
        <f t="shared" si="233"/>
        <v>32.692422669481076</v>
      </c>
      <c r="Q828" s="6">
        <f t="shared" si="234"/>
        <v>-0.41308811001553614</v>
      </c>
      <c r="R828" s="9">
        <f t="shared" si="235"/>
        <v>0.19882283016204422</v>
      </c>
      <c r="S828" s="9">
        <f t="shared" si="236"/>
        <v>6.5</v>
      </c>
      <c r="T828">
        <f t="shared" si="237"/>
        <v>11.240000000000009</v>
      </c>
      <c r="U828" s="9">
        <f t="shared" si="238"/>
        <v>0.34381055554175061</v>
      </c>
      <c r="V828" s="9">
        <f t="shared" si="239"/>
        <v>0.91825559407147128</v>
      </c>
      <c r="W828" s="9">
        <f t="shared" si="240"/>
        <v>15.009999999999991</v>
      </c>
      <c r="X828">
        <f t="shared" si="241"/>
        <v>379.43</v>
      </c>
      <c r="Y828" s="9">
        <f t="shared" si="242"/>
        <v>23.212106599502903</v>
      </c>
      <c r="Z828" s="10">
        <f t="shared" si="243"/>
        <v>0.43744256765888706</v>
      </c>
      <c r="AA828">
        <f t="shared" si="244"/>
        <v>4.7400000000000091</v>
      </c>
    </row>
    <row r="829" spans="1:27">
      <c r="A829" s="1">
        <f t="shared" si="227"/>
        <v>13001002</v>
      </c>
      <c r="B829" s="1">
        <v>2</v>
      </c>
      <c r="C829" s="1">
        <v>1</v>
      </c>
      <c r="D829" s="2">
        <v>13</v>
      </c>
      <c r="E829" s="5">
        <v>190.11</v>
      </c>
      <c r="F829" s="5">
        <v>175.76</v>
      </c>
      <c r="G829" s="5">
        <v>32.770000000000003</v>
      </c>
      <c r="H829" s="5">
        <v>199.07</v>
      </c>
      <c r="I829" s="5">
        <v>156.38999999999999</v>
      </c>
      <c r="J829" s="5">
        <v>50.16</v>
      </c>
      <c r="K829" s="6">
        <f t="shared" si="228"/>
        <v>194.59</v>
      </c>
      <c r="L829" s="6">
        <f t="shared" si="229"/>
        <v>-8.9599999999999795</v>
      </c>
      <c r="M829" s="6">
        <f t="shared" si="230"/>
        <v>166.07499999999999</v>
      </c>
      <c r="N829" s="5">
        <f t="shared" si="231"/>
        <v>29.957880849619521</v>
      </c>
      <c r="O829" s="6">
        <f t="shared" si="232"/>
        <v>19.370000000000005</v>
      </c>
      <c r="P829" s="6">
        <f t="shared" si="233"/>
        <v>59.915761699239042</v>
      </c>
      <c r="Q829" s="6">
        <f t="shared" si="234"/>
        <v>-0.40172520197994438</v>
      </c>
      <c r="R829" s="9">
        <f t="shared" si="235"/>
        <v>0.47283050730805926</v>
      </c>
      <c r="S829" s="9">
        <f t="shared" si="236"/>
        <v>28.329999999999984</v>
      </c>
      <c r="T829">
        <f t="shared" si="237"/>
        <v>19.370000000000005</v>
      </c>
      <c r="U829" s="9">
        <f t="shared" si="238"/>
        <v>0.32328721943371391</v>
      </c>
      <c r="V829" s="9">
        <f t="shared" si="239"/>
        <v>0.95183635128057364</v>
      </c>
      <c r="W829" s="9">
        <f t="shared" si="240"/>
        <v>28.515000000000015</v>
      </c>
      <c r="X829">
        <f t="shared" si="241"/>
        <v>166.07499999999999</v>
      </c>
      <c r="Y829" s="9">
        <f t="shared" si="242"/>
        <v>5.5436164137794552</v>
      </c>
      <c r="Z829" s="10">
        <f t="shared" si="243"/>
        <v>0.43765397290553637</v>
      </c>
      <c r="AA829">
        <f t="shared" si="244"/>
        <v>8.9599999999999795</v>
      </c>
    </row>
    <row r="830" spans="1:27">
      <c r="A830" s="1">
        <f t="shared" si="227"/>
        <v>4005009</v>
      </c>
      <c r="B830" s="1">
        <v>9</v>
      </c>
      <c r="C830" s="1">
        <v>5</v>
      </c>
      <c r="D830" s="2">
        <v>4</v>
      </c>
      <c r="E830" s="5">
        <v>124.78</v>
      </c>
      <c r="F830" s="5">
        <v>107.46</v>
      </c>
      <c r="G830" s="5">
        <v>16.14</v>
      </c>
      <c r="H830" s="5">
        <v>121.5</v>
      </c>
      <c r="I830" s="5">
        <v>101.77</v>
      </c>
      <c r="J830" s="5">
        <v>42.42</v>
      </c>
      <c r="K830" s="6">
        <f t="shared" si="228"/>
        <v>123.14</v>
      </c>
      <c r="L830" s="6">
        <f t="shared" si="229"/>
        <v>3.2800000000000011</v>
      </c>
      <c r="M830" s="6">
        <f t="shared" si="230"/>
        <v>104.61499999999999</v>
      </c>
      <c r="N830" s="5">
        <f t="shared" si="231"/>
        <v>22.693369075569191</v>
      </c>
      <c r="O830" s="6">
        <f t="shared" si="232"/>
        <v>5.6899999999999977</v>
      </c>
      <c r="P830" s="6">
        <f t="shared" si="233"/>
        <v>45.386738151138381</v>
      </c>
      <c r="Q830" s="6">
        <f t="shared" si="234"/>
        <v>-0.74708236486604573</v>
      </c>
      <c r="R830" s="9">
        <f t="shared" si="235"/>
        <v>5.3099211315311264E-2</v>
      </c>
      <c r="S830" s="9">
        <f t="shared" si="236"/>
        <v>2.4099999999999966</v>
      </c>
      <c r="T830">
        <f t="shared" si="237"/>
        <v>5.6899999999999977</v>
      </c>
      <c r="U830" s="9">
        <f t="shared" si="238"/>
        <v>0.12536701758677238</v>
      </c>
      <c r="V830" s="9">
        <f t="shared" si="239"/>
        <v>0.81631775071879076</v>
      </c>
      <c r="W830" s="9">
        <f t="shared" si="240"/>
        <v>18.525000000000006</v>
      </c>
      <c r="X830">
        <f t="shared" si="241"/>
        <v>104.61499999999999</v>
      </c>
      <c r="Y830" s="9">
        <f t="shared" si="242"/>
        <v>4.6099369226151827</v>
      </c>
      <c r="Z830" s="10">
        <f t="shared" si="243"/>
        <v>0.43774079087971685</v>
      </c>
      <c r="AA830">
        <f t="shared" si="244"/>
        <v>3.2800000000000011</v>
      </c>
    </row>
    <row r="831" spans="1:27">
      <c r="A831" s="1">
        <f t="shared" si="227"/>
        <v>3001010</v>
      </c>
      <c r="B831" s="1">
        <v>10</v>
      </c>
      <c r="C831" s="1">
        <v>1</v>
      </c>
      <c r="D831" s="2">
        <v>3</v>
      </c>
      <c r="E831" s="5">
        <v>835.63</v>
      </c>
      <c r="F831" s="5">
        <v>857.85</v>
      </c>
      <c r="G831" s="5">
        <v>52.95</v>
      </c>
      <c r="H831" s="5">
        <v>823.55</v>
      </c>
      <c r="I831" s="5">
        <v>788.08</v>
      </c>
      <c r="J831" s="5">
        <v>35.99</v>
      </c>
      <c r="K831" s="6">
        <f t="shared" si="228"/>
        <v>829.58999999999992</v>
      </c>
      <c r="L831" s="6">
        <f t="shared" si="229"/>
        <v>12.080000000000041</v>
      </c>
      <c r="M831" s="6">
        <f t="shared" si="230"/>
        <v>822.96500000000003</v>
      </c>
      <c r="N831" s="5">
        <f t="shared" si="231"/>
        <v>32.011648661073366</v>
      </c>
      <c r="O831" s="6">
        <f t="shared" si="232"/>
        <v>69.769999999999982</v>
      </c>
      <c r="P831" s="6">
        <f t="shared" si="233"/>
        <v>64.023297322146732</v>
      </c>
      <c r="Q831" s="6">
        <f t="shared" si="234"/>
        <v>0.36799922009915342</v>
      </c>
      <c r="R831" s="9">
        <f t="shared" si="235"/>
        <v>0.90107823890607397</v>
      </c>
      <c r="S831" s="9">
        <f t="shared" si="236"/>
        <v>57.689999999999941</v>
      </c>
      <c r="T831">
        <f t="shared" si="237"/>
        <v>69.769999999999982</v>
      </c>
      <c r="U831" s="9">
        <f t="shared" si="238"/>
        <v>1.0897595550091321</v>
      </c>
      <c r="V831" s="9">
        <f t="shared" si="239"/>
        <v>0.20695591377197586</v>
      </c>
      <c r="W831" s="9">
        <f t="shared" si="240"/>
        <v>6.6249999999998863</v>
      </c>
      <c r="X831">
        <f t="shared" si="241"/>
        <v>822.96500000000003</v>
      </c>
      <c r="Y831" s="9">
        <f t="shared" si="242"/>
        <v>25.708297898468988</v>
      </c>
      <c r="Z831" s="10">
        <f t="shared" si="243"/>
        <v>0.43780018273180288</v>
      </c>
      <c r="AA831">
        <f t="shared" si="244"/>
        <v>12.080000000000041</v>
      </c>
    </row>
    <row r="832" spans="1:27">
      <c r="A832" s="1">
        <f t="shared" si="227"/>
        <v>10007004</v>
      </c>
      <c r="B832" s="1">
        <v>4</v>
      </c>
      <c r="C832" s="1">
        <v>7</v>
      </c>
      <c r="D832" s="2">
        <v>10</v>
      </c>
      <c r="E832" s="5">
        <v>493.47</v>
      </c>
      <c r="F832" s="5">
        <v>449.8</v>
      </c>
      <c r="G832" s="5">
        <v>33.590000000000003</v>
      </c>
      <c r="H832" s="5">
        <v>485.19</v>
      </c>
      <c r="I832" s="5">
        <v>563.30999999999995</v>
      </c>
      <c r="J832" s="5">
        <v>43.24</v>
      </c>
      <c r="K832" s="6">
        <f t="shared" si="228"/>
        <v>489.33000000000004</v>
      </c>
      <c r="L832" s="6">
        <f t="shared" si="229"/>
        <v>8.2800000000000296</v>
      </c>
      <c r="M832" s="6">
        <f t="shared" si="230"/>
        <v>506.55499999999995</v>
      </c>
      <c r="N832" s="5">
        <f t="shared" si="231"/>
        <v>27.376932351890709</v>
      </c>
      <c r="O832" s="6">
        <f t="shared" si="232"/>
        <v>-113.50999999999993</v>
      </c>
      <c r="P832" s="6">
        <f t="shared" si="233"/>
        <v>54.753864703781417</v>
      </c>
      <c r="Q832" s="6">
        <f t="shared" si="234"/>
        <v>-0.24730254717359057</v>
      </c>
      <c r="R832" s="9">
        <f t="shared" si="235"/>
        <v>2.2243178752565549</v>
      </c>
      <c r="S832" s="9">
        <f t="shared" si="236"/>
        <v>121.78999999999996</v>
      </c>
      <c r="T832">
        <f t="shared" si="237"/>
        <v>113.50999999999993</v>
      </c>
      <c r="U832" s="9">
        <f t="shared" si="238"/>
        <v>2.0730956730468142</v>
      </c>
      <c r="V832" s="9">
        <f t="shared" si="239"/>
        <v>0.62917933165767248</v>
      </c>
      <c r="W832" s="9">
        <f t="shared" si="240"/>
        <v>17.224999999999909</v>
      </c>
      <c r="X832">
        <f t="shared" si="241"/>
        <v>506.55499999999995</v>
      </c>
      <c r="Y832" s="9">
        <f t="shared" si="242"/>
        <v>18.502986145013292</v>
      </c>
      <c r="Z832" s="10">
        <f t="shared" si="243"/>
        <v>0.43802397194674175</v>
      </c>
      <c r="AA832">
        <f t="shared" si="244"/>
        <v>8.2800000000000296</v>
      </c>
    </row>
    <row r="833" spans="1:27">
      <c r="A833" s="1">
        <f t="shared" si="227"/>
        <v>1003010</v>
      </c>
      <c r="B833" s="1">
        <v>10</v>
      </c>
      <c r="C833" s="1">
        <v>3</v>
      </c>
      <c r="D833" s="2">
        <v>1</v>
      </c>
      <c r="E833" s="5">
        <v>225.99</v>
      </c>
      <c r="F833" s="5">
        <v>230.75</v>
      </c>
      <c r="G833" s="5">
        <v>25.95</v>
      </c>
      <c r="H833" s="5">
        <v>241.09</v>
      </c>
      <c r="I833" s="5">
        <v>219.14</v>
      </c>
      <c r="J833" s="5">
        <v>13.97</v>
      </c>
      <c r="K833" s="6">
        <f t="shared" si="228"/>
        <v>233.54000000000002</v>
      </c>
      <c r="L833" s="6">
        <f t="shared" si="229"/>
        <v>-15.099999999999994</v>
      </c>
      <c r="M833" s="6">
        <f t="shared" si="230"/>
        <v>224.94499999999999</v>
      </c>
      <c r="N833" s="5">
        <f t="shared" si="231"/>
        <v>14.735699847648906</v>
      </c>
      <c r="O833" s="6">
        <f t="shared" si="232"/>
        <v>11.610000000000014</v>
      </c>
      <c r="P833" s="6">
        <f t="shared" si="233"/>
        <v>29.471399695297812</v>
      </c>
      <c r="Q833" s="6">
        <f t="shared" si="234"/>
        <v>0.55061219480351109</v>
      </c>
      <c r="R833" s="9">
        <f t="shared" si="235"/>
        <v>0.90630239066187324</v>
      </c>
      <c r="S833" s="9">
        <f t="shared" si="236"/>
        <v>26.710000000000008</v>
      </c>
      <c r="T833">
        <f t="shared" si="237"/>
        <v>11.610000000000014</v>
      </c>
      <c r="U833" s="9">
        <f t="shared" si="238"/>
        <v>0.39394124880510506</v>
      </c>
      <c r="V833" s="9">
        <f t="shared" si="239"/>
        <v>0.58327735288197846</v>
      </c>
      <c r="W833" s="9">
        <f t="shared" si="240"/>
        <v>8.5950000000000273</v>
      </c>
      <c r="X833">
        <f t="shared" si="241"/>
        <v>224.94499999999999</v>
      </c>
      <c r="Y833" s="9">
        <f t="shared" si="242"/>
        <v>15.265308219201422</v>
      </c>
      <c r="Z833" s="10">
        <f t="shared" si="243"/>
        <v>0.43806506366063935</v>
      </c>
      <c r="AA833">
        <f t="shared" si="244"/>
        <v>15.099999999999994</v>
      </c>
    </row>
    <row r="834" spans="1:27">
      <c r="A834" s="1">
        <f t="shared" si="227"/>
        <v>11007002</v>
      </c>
      <c r="B834" s="1">
        <v>2</v>
      </c>
      <c r="C834" s="1">
        <v>7</v>
      </c>
      <c r="D834" s="2">
        <v>11</v>
      </c>
      <c r="E834" s="5">
        <v>2.2599999999999998</v>
      </c>
      <c r="F834" s="5">
        <v>12.03</v>
      </c>
      <c r="G834" s="5">
        <v>27.25</v>
      </c>
      <c r="H834" s="5">
        <v>1.84</v>
      </c>
      <c r="I834" s="5">
        <v>64.27</v>
      </c>
      <c r="J834" s="5">
        <v>30.79</v>
      </c>
      <c r="K834" s="6">
        <f t="shared" si="228"/>
        <v>2.0499999999999998</v>
      </c>
      <c r="L834" s="6">
        <f t="shared" si="229"/>
        <v>0.41999999999999971</v>
      </c>
      <c r="M834" s="6">
        <f t="shared" si="230"/>
        <v>38.15</v>
      </c>
      <c r="N834" s="5">
        <f t="shared" si="231"/>
        <v>20.558371774048645</v>
      </c>
      <c r="O834" s="6">
        <f t="shared" si="232"/>
        <v>-52.239999999999995</v>
      </c>
      <c r="P834" s="6">
        <f t="shared" si="233"/>
        <v>41.11674354809729</v>
      </c>
      <c r="Q834" s="6">
        <f t="shared" si="234"/>
        <v>-0.12153272716109306</v>
      </c>
      <c r="R834" s="9">
        <f t="shared" si="235"/>
        <v>1.2807434503756288</v>
      </c>
      <c r="S834" s="9">
        <f t="shared" si="236"/>
        <v>52.66</v>
      </c>
      <c r="T834">
        <f t="shared" si="237"/>
        <v>52.239999999999995</v>
      </c>
      <c r="U834" s="9">
        <f t="shared" si="238"/>
        <v>1.2705286336426671</v>
      </c>
      <c r="V834" s="9">
        <f t="shared" si="239"/>
        <v>1.7559756383805623</v>
      </c>
      <c r="W834" s="9">
        <f t="shared" si="240"/>
        <v>36.1</v>
      </c>
      <c r="X834">
        <f t="shared" si="241"/>
        <v>38.15</v>
      </c>
      <c r="Y834" s="9">
        <f t="shared" si="242"/>
        <v>1.8556917064880456</v>
      </c>
      <c r="Z834" s="10">
        <f t="shared" si="243"/>
        <v>0.43924139149219527</v>
      </c>
      <c r="AA834">
        <f t="shared" si="244"/>
        <v>0.41999999999999971</v>
      </c>
    </row>
    <row r="835" spans="1:27">
      <c r="A835" s="1">
        <f t="shared" si="227"/>
        <v>9006006</v>
      </c>
      <c r="B835" s="1">
        <v>6</v>
      </c>
      <c r="C835" s="1">
        <v>6</v>
      </c>
      <c r="D835" s="2">
        <v>9</v>
      </c>
      <c r="E835" s="5">
        <v>276.92</v>
      </c>
      <c r="F835" s="5">
        <v>308.70999999999998</v>
      </c>
      <c r="G835" s="5">
        <v>26.2</v>
      </c>
      <c r="H835" s="5">
        <v>259.87</v>
      </c>
      <c r="I835" s="5">
        <v>239.99</v>
      </c>
      <c r="J835" s="5">
        <v>41.94</v>
      </c>
      <c r="K835" s="6">
        <f t="shared" si="228"/>
        <v>268.39499999999998</v>
      </c>
      <c r="L835" s="6">
        <f t="shared" si="229"/>
        <v>17.050000000000011</v>
      </c>
      <c r="M835" s="6">
        <f t="shared" si="230"/>
        <v>274.35000000000002</v>
      </c>
      <c r="N835" s="5">
        <f t="shared" si="231"/>
        <v>24.725511117062876</v>
      </c>
      <c r="O835" s="6">
        <f t="shared" si="232"/>
        <v>68.71999999999997</v>
      </c>
      <c r="P835" s="6">
        <f t="shared" si="233"/>
        <v>49.451022234125752</v>
      </c>
      <c r="Q835" s="6">
        <f t="shared" si="234"/>
        <v>-0.43858756076093131</v>
      </c>
      <c r="R835" s="9">
        <f t="shared" si="235"/>
        <v>1.0448722324761754</v>
      </c>
      <c r="S835" s="9">
        <f t="shared" si="236"/>
        <v>51.669999999999959</v>
      </c>
      <c r="T835">
        <f t="shared" si="237"/>
        <v>68.71999999999997</v>
      </c>
      <c r="U835" s="9">
        <f t="shared" si="238"/>
        <v>1.3896578249615406</v>
      </c>
      <c r="V835" s="9">
        <f t="shared" si="239"/>
        <v>0.24084436401763779</v>
      </c>
      <c r="W835" s="9">
        <f t="shared" si="240"/>
        <v>5.9550000000000409</v>
      </c>
      <c r="X835">
        <f t="shared" si="241"/>
        <v>274.35000000000002</v>
      </c>
      <c r="Y835" s="9">
        <f t="shared" si="242"/>
        <v>11.095827249074471</v>
      </c>
      <c r="Z835" s="10">
        <f t="shared" si="243"/>
        <v>0.43927212522535503</v>
      </c>
      <c r="AA835">
        <f t="shared" si="244"/>
        <v>17.050000000000011</v>
      </c>
    </row>
    <row r="836" spans="1:27">
      <c r="A836" s="1">
        <f t="shared" si="227"/>
        <v>7010004</v>
      </c>
      <c r="B836" s="1">
        <v>4</v>
      </c>
      <c r="C836" s="1">
        <v>10</v>
      </c>
      <c r="D836" s="2">
        <v>7</v>
      </c>
      <c r="E836" s="5">
        <v>95.13</v>
      </c>
      <c r="F836" s="5">
        <v>80.349999999999994</v>
      </c>
      <c r="G836" s="5">
        <v>15.76</v>
      </c>
      <c r="H836" s="5">
        <v>89.36</v>
      </c>
      <c r="I836" s="5">
        <v>77.239999999999995</v>
      </c>
      <c r="J836" s="5">
        <v>24.59</v>
      </c>
      <c r="K836" s="6">
        <f t="shared" si="228"/>
        <v>92.245000000000005</v>
      </c>
      <c r="L836" s="6">
        <f t="shared" si="229"/>
        <v>5.769999999999996</v>
      </c>
      <c r="M836" s="6">
        <f t="shared" si="230"/>
        <v>78.794999999999987</v>
      </c>
      <c r="N836" s="5">
        <f t="shared" si="231"/>
        <v>14.6034730458203</v>
      </c>
      <c r="O836" s="6">
        <f t="shared" si="232"/>
        <v>3.1099999999999994</v>
      </c>
      <c r="P836" s="6">
        <f t="shared" si="233"/>
        <v>29.206946091640599</v>
      </c>
      <c r="Q836" s="6">
        <f t="shared" si="234"/>
        <v>-0.41766871341125095</v>
      </c>
      <c r="R836" s="9">
        <f t="shared" si="235"/>
        <v>9.1074225687749075E-2</v>
      </c>
      <c r="S836" s="9">
        <f t="shared" si="236"/>
        <v>2.6599999999999966</v>
      </c>
      <c r="T836">
        <f t="shared" si="237"/>
        <v>3.1099999999999994</v>
      </c>
      <c r="U836" s="9">
        <f t="shared" si="238"/>
        <v>0.10648151950710523</v>
      </c>
      <c r="V836" s="9">
        <f t="shared" si="239"/>
        <v>0.92101378609039708</v>
      </c>
      <c r="W836" s="9">
        <f t="shared" si="240"/>
        <v>13.450000000000017</v>
      </c>
      <c r="X836">
        <f t="shared" si="241"/>
        <v>78.794999999999987</v>
      </c>
      <c r="Y836" s="9">
        <f t="shared" si="242"/>
        <v>5.3956342955384935</v>
      </c>
      <c r="Z836" s="10">
        <f t="shared" si="243"/>
        <v>0.43970899467716146</v>
      </c>
      <c r="AA836">
        <f t="shared" si="244"/>
        <v>5.769999999999996</v>
      </c>
    </row>
    <row r="837" spans="1:27">
      <c r="A837" s="1">
        <f t="shared" si="227"/>
        <v>2012004</v>
      </c>
      <c r="B837" s="1">
        <v>4</v>
      </c>
      <c r="C837" s="1">
        <v>12</v>
      </c>
      <c r="D837" s="2">
        <v>2</v>
      </c>
      <c r="E837" s="5">
        <v>970.52</v>
      </c>
      <c r="F837" s="5">
        <v>944.66</v>
      </c>
      <c r="G837" s="5">
        <v>32.46</v>
      </c>
      <c r="H837" s="5">
        <v>991.43</v>
      </c>
      <c r="I837" s="5">
        <v>1061.48</v>
      </c>
      <c r="J837" s="5">
        <v>48.33</v>
      </c>
      <c r="K837" s="6">
        <f t="shared" si="228"/>
        <v>980.97499999999991</v>
      </c>
      <c r="L837" s="6">
        <f t="shared" si="229"/>
        <v>-20.909999999999968</v>
      </c>
      <c r="M837" s="6">
        <f t="shared" si="230"/>
        <v>1003.0699999999999</v>
      </c>
      <c r="N837" s="5">
        <f t="shared" si="231"/>
        <v>29.109450784925503</v>
      </c>
      <c r="O837" s="6">
        <f t="shared" si="232"/>
        <v>-116.82000000000005</v>
      </c>
      <c r="P837" s="6">
        <f t="shared" si="233"/>
        <v>58.218901569851006</v>
      </c>
      <c r="Q837" s="6">
        <f t="shared" si="234"/>
        <v>-0.37827402487224654</v>
      </c>
      <c r="R837" s="9">
        <f t="shared" si="235"/>
        <v>1.6474031184687901</v>
      </c>
      <c r="S837" s="9">
        <f t="shared" si="236"/>
        <v>95.910000000000082</v>
      </c>
      <c r="T837">
        <f t="shared" si="237"/>
        <v>116.82000000000005</v>
      </c>
      <c r="U837" s="9">
        <f t="shared" si="238"/>
        <v>2.006564824309498</v>
      </c>
      <c r="V837" s="9">
        <f t="shared" si="239"/>
        <v>0.75903184032046567</v>
      </c>
      <c r="W837" s="9">
        <f t="shared" si="240"/>
        <v>22.095000000000027</v>
      </c>
      <c r="X837">
        <f t="shared" si="241"/>
        <v>1003.0699999999999</v>
      </c>
      <c r="Y837" s="9">
        <f t="shared" si="242"/>
        <v>34.458568367062611</v>
      </c>
      <c r="Z837" s="10">
        <f t="shared" si="243"/>
        <v>0.43992726671576066</v>
      </c>
      <c r="AA837">
        <f t="shared" si="244"/>
        <v>20.909999999999968</v>
      </c>
    </row>
    <row r="838" spans="1:27">
      <c r="A838" s="1">
        <f t="shared" si="227"/>
        <v>10006005</v>
      </c>
      <c r="B838" s="1">
        <v>5</v>
      </c>
      <c r="C838" s="1">
        <v>6</v>
      </c>
      <c r="D838" s="2">
        <v>10</v>
      </c>
      <c r="E838" s="5">
        <v>71.97</v>
      </c>
      <c r="F838" s="5">
        <v>92.32</v>
      </c>
      <c r="G838" s="5">
        <v>22.8</v>
      </c>
      <c r="H838" s="5">
        <v>70.98</v>
      </c>
      <c r="I838" s="5">
        <v>23.51</v>
      </c>
      <c r="J838" s="5">
        <v>26.87</v>
      </c>
      <c r="K838" s="6">
        <f t="shared" si="228"/>
        <v>71.474999999999994</v>
      </c>
      <c r="L838" s="6">
        <f t="shared" si="229"/>
        <v>0.98999999999999488</v>
      </c>
      <c r="M838" s="6">
        <f t="shared" si="230"/>
        <v>57.914999999999999</v>
      </c>
      <c r="N838" s="5">
        <f t="shared" si="231"/>
        <v>17.619853149217789</v>
      </c>
      <c r="O838" s="6">
        <f t="shared" si="232"/>
        <v>68.809999999999988</v>
      </c>
      <c r="P838" s="6">
        <f t="shared" si="233"/>
        <v>35.239706298435578</v>
      </c>
      <c r="Q838" s="6">
        <f t="shared" si="234"/>
        <v>-0.16278860774712042</v>
      </c>
      <c r="R838" s="9">
        <f t="shared" si="235"/>
        <v>1.9245336333297072</v>
      </c>
      <c r="S838" s="9">
        <f t="shared" si="236"/>
        <v>67.819999999999993</v>
      </c>
      <c r="T838">
        <f t="shared" si="237"/>
        <v>68.809999999999988</v>
      </c>
      <c r="U838" s="9">
        <f t="shared" si="238"/>
        <v>1.9526269435183892</v>
      </c>
      <c r="V838" s="9">
        <f t="shared" si="239"/>
        <v>0.76958643668389337</v>
      </c>
      <c r="W838" s="9">
        <f t="shared" si="240"/>
        <v>13.559999999999995</v>
      </c>
      <c r="X838">
        <f t="shared" si="241"/>
        <v>57.914999999999999</v>
      </c>
      <c r="Y838" s="9">
        <f t="shared" si="242"/>
        <v>3.2869172920757892</v>
      </c>
      <c r="Z838" s="10">
        <f t="shared" si="243"/>
        <v>0.44007726594315233</v>
      </c>
      <c r="AA838">
        <f t="shared" si="244"/>
        <v>0.98999999999999488</v>
      </c>
    </row>
    <row r="839" spans="1:27">
      <c r="A839" s="1">
        <f t="shared" si="227"/>
        <v>4010006</v>
      </c>
      <c r="B839" s="1">
        <v>6</v>
      </c>
      <c r="C839" s="1">
        <v>10</v>
      </c>
      <c r="D839" s="2">
        <v>4</v>
      </c>
      <c r="E839" s="5">
        <v>390.03</v>
      </c>
      <c r="F839" s="5">
        <v>435.02</v>
      </c>
      <c r="G839" s="5">
        <v>22</v>
      </c>
      <c r="H839" s="5">
        <v>394.12</v>
      </c>
      <c r="I839" s="5">
        <v>400.27</v>
      </c>
      <c r="J839" s="5">
        <v>25.5</v>
      </c>
      <c r="K839" s="6">
        <f t="shared" si="228"/>
        <v>392.07499999999999</v>
      </c>
      <c r="L839" s="6">
        <f t="shared" si="229"/>
        <v>-4.0900000000000318</v>
      </c>
      <c r="M839" s="6">
        <f t="shared" si="230"/>
        <v>417.64499999999998</v>
      </c>
      <c r="N839" s="5">
        <f t="shared" si="231"/>
        <v>16.839314119048911</v>
      </c>
      <c r="O839" s="6">
        <f t="shared" si="232"/>
        <v>34.75</v>
      </c>
      <c r="P839" s="6">
        <f t="shared" si="233"/>
        <v>33.678628238097822</v>
      </c>
      <c r="Q839" s="6">
        <f t="shared" si="234"/>
        <v>-0.14657262508265373</v>
      </c>
      <c r="R839" s="9">
        <f t="shared" si="235"/>
        <v>1.1532536220125373</v>
      </c>
      <c r="S839" s="9">
        <f t="shared" si="236"/>
        <v>38.840000000000032</v>
      </c>
      <c r="T839">
        <f t="shared" si="237"/>
        <v>34.75</v>
      </c>
      <c r="U839" s="9">
        <f t="shared" si="238"/>
        <v>1.0318116211363451</v>
      </c>
      <c r="V839" s="9">
        <f t="shared" si="239"/>
        <v>1.5184703972636739</v>
      </c>
      <c r="W839" s="9">
        <f t="shared" si="240"/>
        <v>25.569999999999993</v>
      </c>
      <c r="X839">
        <f t="shared" si="241"/>
        <v>417.64499999999998</v>
      </c>
      <c r="Y839" s="9">
        <f t="shared" si="242"/>
        <v>24.801782130042518</v>
      </c>
      <c r="Z839" s="10">
        <f t="shared" si="243"/>
        <v>0.44014997444053089</v>
      </c>
      <c r="AA839">
        <f t="shared" si="244"/>
        <v>4.0900000000000318</v>
      </c>
    </row>
    <row r="840" spans="1:27">
      <c r="A840" s="1">
        <f t="shared" si="227"/>
        <v>4012003</v>
      </c>
      <c r="B840" s="1">
        <v>3</v>
      </c>
      <c r="C840" s="1">
        <v>12</v>
      </c>
      <c r="D840" s="2">
        <v>4</v>
      </c>
      <c r="E840" s="5">
        <v>160.71</v>
      </c>
      <c r="F840" s="5">
        <v>133.65</v>
      </c>
      <c r="G840" s="5">
        <v>24.21</v>
      </c>
      <c r="H840" s="5">
        <v>159.54</v>
      </c>
      <c r="I840" s="5">
        <v>183.95</v>
      </c>
      <c r="J840" s="5">
        <v>26.07</v>
      </c>
      <c r="K840" s="6">
        <f t="shared" si="228"/>
        <v>160.125</v>
      </c>
      <c r="L840" s="6">
        <f t="shared" si="229"/>
        <v>1.1700000000000159</v>
      </c>
      <c r="M840" s="6">
        <f t="shared" si="230"/>
        <v>158.80000000000001</v>
      </c>
      <c r="N840" s="5">
        <f t="shared" si="231"/>
        <v>17.788823738516271</v>
      </c>
      <c r="O840" s="6">
        <f t="shared" si="232"/>
        <v>-50.299999999999983</v>
      </c>
      <c r="P840" s="6">
        <f t="shared" si="233"/>
        <v>35.577647477032542</v>
      </c>
      <c r="Q840" s="6">
        <f t="shared" si="234"/>
        <v>-7.3884571355436898E-2</v>
      </c>
      <c r="R840" s="9">
        <f t="shared" si="235"/>
        <v>1.44669486742278</v>
      </c>
      <c r="S840" s="9">
        <f t="shared" si="236"/>
        <v>51.47</v>
      </c>
      <c r="T840">
        <f t="shared" si="237"/>
        <v>50.299999999999983</v>
      </c>
      <c r="U840" s="9">
        <f t="shared" si="238"/>
        <v>1.4138090505413992</v>
      </c>
      <c r="V840" s="9">
        <f t="shared" si="239"/>
        <v>7.4484969859536315E-2</v>
      </c>
      <c r="W840" s="9">
        <f t="shared" si="240"/>
        <v>1.3249999999999886</v>
      </c>
      <c r="X840">
        <f t="shared" si="241"/>
        <v>158.80000000000001</v>
      </c>
      <c r="Y840" s="9">
        <f t="shared" si="242"/>
        <v>8.9269533688260143</v>
      </c>
      <c r="Z840" s="10">
        <f t="shared" si="243"/>
        <v>0.44032715110472126</v>
      </c>
      <c r="AA840">
        <f t="shared" si="244"/>
        <v>1.1700000000000159</v>
      </c>
    </row>
    <row r="841" spans="1:27">
      <c r="A841" s="1">
        <f t="shared" si="227"/>
        <v>11004005</v>
      </c>
      <c r="B841" s="1">
        <v>5</v>
      </c>
      <c r="C841" s="1">
        <v>4</v>
      </c>
      <c r="D841" s="2">
        <v>11</v>
      </c>
      <c r="E841" s="5">
        <v>549.09</v>
      </c>
      <c r="F841" s="5">
        <v>554.20000000000005</v>
      </c>
      <c r="G841" s="5">
        <v>39.659999999999997</v>
      </c>
      <c r="H841" s="5">
        <v>565.27</v>
      </c>
      <c r="I841" s="5">
        <v>585.58000000000004</v>
      </c>
      <c r="J841" s="5">
        <v>38.270000000000003</v>
      </c>
      <c r="K841" s="6">
        <f t="shared" si="228"/>
        <v>557.18000000000006</v>
      </c>
      <c r="L841" s="6">
        <f t="shared" si="229"/>
        <v>-16.17999999999995</v>
      </c>
      <c r="M841" s="6">
        <f t="shared" si="230"/>
        <v>569.8900000000001</v>
      </c>
      <c r="N841" s="5">
        <f t="shared" si="231"/>
        <v>27.556798163066766</v>
      </c>
      <c r="O841" s="6">
        <f t="shared" si="232"/>
        <v>-31.379999999999995</v>
      </c>
      <c r="P841" s="6">
        <f t="shared" si="233"/>
        <v>55.113596326133532</v>
      </c>
      <c r="Q841" s="6">
        <f t="shared" si="234"/>
        <v>3.5661694444640894E-2</v>
      </c>
      <c r="R841" s="9">
        <f t="shared" si="235"/>
        <v>0.27579401478456184</v>
      </c>
      <c r="S841" s="9">
        <f t="shared" si="236"/>
        <v>15.200000000000045</v>
      </c>
      <c r="T841">
        <f t="shared" si="237"/>
        <v>31.379999999999995</v>
      </c>
      <c r="U841" s="9">
        <f t="shared" si="238"/>
        <v>0.56936948578549496</v>
      </c>
      <c r="V841" s="9">
        <f t="shared" si="239"/>
        <v>0.46122920104102377</v>
      </c>
      <c r="W841" s="9">
        <f t="shared" si="240"/>
        <v>12.710000000000036</v>
      </c>
      <c r="X841">
        <f t="shared" si="241"/>
        <v>569.8900000000001</v>
      </c>
      <c r="Y841" s="9">
        <f t="shared" si="242"/>
        <v>20.680559353364938</v>
      </c>
      <c r="Z841" s="10">
        <f t="shared" si="243"/>
        <v>0.44064952059431534</v>
      </c>
      <c r="AA841">
        <f t="shared" si="244"/>
        <v>16.17999999999995</v>
      </c>
    </row>
    <row r="842" spans="1:27">
      <c r="A842" s="1">
        <f t="shared" si="227"/>
        <v>9004007</v>
      </c>
      <c r="B842" s="1">
        <v>7</v>
      </c>
      <c r="C842" s="1">
        <v>4</v>
      </c>
      <c r="D842" s="2">
        <v>9</v>
      </c>
      <c r="E842" s="5">
        <v>121.84</v>
      </c>
      <c r="F842" s="5">
        <v>119.38</v>
      </c>
      <c r="G842" s="5">
        <v>27.6</v>
      </c>
      <c r="H842" s="5">
        <v>121.56</v>
      </c>
      <c r="I842" s="5">
        <v>72.98</v>
      </c>
      <c r="J842" s="5">
        <v>25.12</v>
      </c>
      <c r="K842" s="6">
        <f t="shared" si="228"/>
        <v>121.7</v>
      </c>
      <c r="L842" s="6">
        <f t="shared" si="229"/>
        <v>0.28000000000000114</v>
      </c>
      <c r="M842" s="6">
        <f t="shared" si="230"/>
        <v>96.18</v>
      </c>
      <c r="N842" s="5">
        <f t="shared" si="231"/>
        <v>18.659946409354987</v>
      </c>
      <c r="O842" s="6">
        <f t="shared" si="232"/>
        <v>46.399999999999991</v>
      </c>
      <c r="P842" s="6">
        <f t="shared" si="233"/>
        <v>37.319892818709974</v>
      </c>
      <c r="Q842" s="6">
        <f t="shared" si="234"/>
        <v>9.3874212507065083E-2</v>
      </c>
      <c r="R842" s="9">
        <f t="shared" si="235"/>
        <v>1.2358020486296297</v>
      </c>
      <c r="S842" s="9">
        <f t="shared" si="236"/>
        <v>46.11999999999999</v>
      </c>
      <c r="T842">
        <f t="shared" si="237"/>
        <v>46.399999999999991</v>
      </c>
      <c r="U842" s="9">
        <f t="shared" si="238"/>
        <v>1.2433047497054384</v>
      </c>
      <c r="V842" s="9">
        <f t="shared" si="239"/>
        <v>1.3676352246759822</v>
      </c>
      <c r="W842" s="9">
        <f t="shared" si="240"/>
        <v>25.519999999999996</v>
      </c>
      <c r="X842">
        <f t="shared" si="241"/>
        <v>96.18</v>
      </c>
      <c r="Y842" s="9">
        <f t="shared" si="242"/>
        <v>5.1543556390805643</v>
      </c>
      <c r="Z842" s="10">
        <f t="shared" si="243"/>
        <v>0.44068582913454341</v>
      </c>
      <c r="AA842">
        <f t="shared" si="244"/>
        <v>0.28000000000000114</v>
      </c>
    </row>
    <row r="843" spans="1:27">
      <c r="A843" s="1">
        <f t="shared" si="227"/>
        <v>9009003</v>
      </c>
      <c r="B843" s="1">
        <v>3</v>
      </c>
      <c r="C843" s="1">
        <v>9</v>
      </c>
      <c r="D843" s="2">
        <v>9</v>
      </c>
      <c r="E843" s="5">
        <v>182.63</v>
      </c>
      <c r="F843" s="5">
        <v>184.1</v>
      </c>
      <c r="G843" s="5">
        <v>22.61</v>
      </c>
      <c r="H843" s="5">
        <v>173.6</v>
      </c>
      <c r="I843" s="5">
        <v>163.92</v>
      </c>
      <c r="J843" s="5">
        <v>31.8</v>
      </c>
      <c r="K843" s="6">
        <f t="shared" si="228"/>
        <v>178.11500000000001</v>
      </c>
      <c r="L843" s="6">
        <f t="shared" si="229"/>
        <v>9.0300000000000011</v>
      </c>
      <c r="M843" s="6">
        <f t="shared" si="230"/>
        <v>174.01</v>
      </c>
      <c r="N843" s="5">
        <f t="shared" si="231"/>
        <v>19.509306112724769</v>
      </c>
      <c r="O843" s="6">
        <f t="shared" si="232"/>
        <v>20.180000000000007</v>
      </c>
      <c r="P843" s="6">
        <f t="shared" si="233"/>
        <v>39.018612225449537</v>
      </c>
      <c r="Q843" s="6">
        <f t="shared" si="234"/>
        <v>-0.32843588313878647</v>
      </c>
      <c r="R843" s="9">
        <f t="shared" si="235"/>
        <v>0.2857610602749095</v>
      </c>
      <c r="S843" s="9">
        <f t="shared" si="236"/>
        <v>11.150000000000006</v>
      </c>
      <c r="T843">
        <f t="shared" si="237"/>
        <v>20.180000000000007</v>
      </c>
      <c r="U843" s="9">
        <f t="shared" si="238"/>
        <v>0.51718907590562091</v>
      </c>
      <c r="V843" s="9">
        <f t="shared" si="239"/>
        <v>0.21041240402305078</v>
      </c>
      <c r="W843" s="9">
        <f t="shared" si="240"/>
        <v>4.1050000000000182</v>
      </c>
      <c r="X843">
        <f t="shared" si="241"/>
        <v>174.01</v>
      </c>
      <c r="Y843" s="9">
        <f t="shared" si="242"/>
        <v>8.9193331118272603</v>
      </c>
      <c r="Z843" s="10">
        <f t="shared" si="243"/>
        <v>0.44071419310024496</v>
      </c>
      <c r="AA843">
        <f t="shared" si="244"/>
        <v>9.0300000000000011</v>
      </c>
    </row>
    <row r="844" spans="1:27">
      <c r="A844" s="1">
        <f t="shared" si="227"/>
        <v>2013001</v>
      </c>
      <c r="B844" s="1">
        <v>1</v>
      </c>
      <c r="C844" s="1">
        <v>13</v>
      </c>
      <c r="D844" s="2">
        <v>2</v>
      </c>
      <c r="E844" s="5">
        <v>430.57</v>
      </c>
      <c r="F844" s="5">
        <v>396.54</v>
      </c>
      <c r="G844" s="5">
        <v>29.26</v>
      </c>
      <c r="H844" s="5">
        <v>436.02</v>
      </c>
      <c r="I844" s="5">
        <v>463.89</v>
      </c>
      <c r="J844" s="5">
        <v>27.4</v>
      </c>
      <c r="K844" s="6">
        <f t="shared" si="228"/>
        <v>433.29499999999996</v>
      </c>
      <c r="L844" s="6">
        <f t="shared" si="229"/>
        <v>-5.4499999999999886</v>
      </c>
      <c r="M844" s="6">
        <f t="shared" si="230"/>
        <v>430.21500000000003</v>
      </c>
      <c r="N844" s="5">
        <f t="shared" si="231"/>
        <v>20.043126003695132</v>
      </c>
      <c r="O844" s="6">
        <f t="shared" si="232"/>
        <v>-67.349999999999966</v>
      </c>
      <c r="P844" s="6">
        <f t="shared" si="233"/>
        <v>40.086252007390264</v>
      </c>
      <c r="Q844" s="6">
        <f t="shared" si="234"/>
        <v>6.5584107013993989E-2</v>
      </c>
      <c r="R844" s="9">
        <f t="shared" si="235"/>
        <v>1.5441703052854168</v>
      </c>
      <c r="S844" s="9">
        <f t="shared" si="236"/>
        <v>61.899999999999977</v>
      </c>
      <c r="T844">
        <f t="shared" si="237"/>
        <v>67.349999999999966</v>
      </c>
      <c r="U844" s="9">
        <f t="shared" si="238"/>
        <v>1.6801271415342942</v>
      </c>
      <c r="V844" s="9">
        <f t="shared" si="239"/>
        <v>0.15366864427395713</v>
      </c>
      <c r="W844" s="9">
        <f t="shared" si="240"/>
        <v>3.0799999999999272</v>
      </c>
      <c r="X844">
        <f t="shared" si="241"/>
        <v>430.21500000000003</v>
      </c>
      <c r="Y844" s="9">
        <f t="shared" si="242"/>
        <v>21.464466167637024</v>
      </c>
      <c r="Z844" s="10">
        <f t="shared" si="243"/>
        <v>0.44072780715539156</v>
      </c>
      <c r="AA844">
        <f t="shared" si="244"/>
        <v>5.4499999999999886</v>
      </c>
    </row>
    <row r="845" spans="1:27">
      <c r="A845" s="1">
        <f t="shared" si="227"/>
        <v>6009006</v>
      </c>
      <c r="B845" s="1">
        <v>6</v>
      </c>
      <c r="C845" s="1">
        <v>9</v>
      </c>
      <c r="D845" s="2">
        <v>6</v>
      </c>
      <c r="E845" s="5">
        <v>53.08</v>
      </c>
      <c r="F845" s="5">
        <v>70.790000000000006</v>
      </c>
      <c r="G845" s="5">
        <v>18.96</v>
      </c>
      <c r="H845" s="5">
        <v>53.74</v>
      </c>
      <c r="I845" s="5">
        <v>79.31</v>
      </c>
      <c r="J845" s="5">
        <v>20.58</v>
      </c>
      <c r="K845" s="6">
        <f t="shared" si="228"/>
        <v>53.41</v>
      </c>
      <c r="L845" s="6">
        <f t="shared" si="229"/>
        <v>-0.66000000000000369</v>
      </c>
      <c r="M845" s="6">
        <f t="shared" si="230"/>
        <v>75.050000000000011</v>
      </c>
      <c r="N845" s="5">
        <f t="shared" si="231"/>
        <v>13.991229395589224</v>
      </c>
      <c r="O845" s="6">
        <f t="shared" si="232"/>
        <v>-8.519999999999996</v>
      </c>
      <c r="P845" s="6">
        <f t="shared" si="233"/>
        <v>27.982458791178448</v>
      </c>
      <c r="Q845" s="6">
        <f t="shared" si="234"/>
        <v>-8.1805015976644135E-2</v>
      </c>
      <c r="R845" s="9">
        <f t="shared" si="235"/>
        <v>0.28089025552243035</v>
      </c>
      <c r="S845" s="9">
        <f t="shared" si="236"/>
        <v>7.8599999999999923</v>
      </c>
      <c r="T845">
        <f t="shared" si="237"/>
        <v>8.519999999999996</v>
      </c>
      <c r="U845" s="9">
        <f t="shared" si="238"/>
        <v>0.30447646018461932</v>
      </c>
      <c r="V845" s="9">
        <f t="shared" si="239"/>
        <v>1.546683239059899</v>
      </c>
      <c r="W845" s="9">
        <f t="shared" si="240"/>
        <v>21.640000000000015</v>
      </c>
      <c r="X845">
        <f t="shared" si="241"/>
        <v>75.050000000000011</v>
      </c>
      <c r="Y845" s="9">
        <f t="shared" si="242"/>
        <v>5.3640747269614311</v>
      </c>
      <c r="Z845" s="10">
        <f t="shared" si="243"/>
        <v>0.44075503400415067</v>
      </c>
      <c r="AA845">
        <f t="shared" si="244"/>
        <v>0.66000000000000369</v>
      </c>
    </row>
    <row r="846" spans="1:27">
      <c r="A846" s="1">
        <f t="shared" si="227"/>
        <v>5012002</v>
      </c>
      <c r="B846" s="1">
        <v>2</v>
      </c>
      <c r="C846" s="1">
        <v>12</v>
      </c>
      <c r="D846" s="2">
        <v>5</v>
      </c>
      <c r="E846" s="5">
        <v>450.49</v>
      </c>
      <c r="F846" s="5">
        <v>452.21</v>
      </c>
      <c r="G846" s="5">
        <v>31.71</v>
      </c>
      <c r="H846" s="5">
        <v>448.84</v>
      </c>
      <c r="I846" s="5">
        <v>446.19</v>
      </c>
      <c r="J846" s="5">
        <v>36.29</v>
      </c>
      <c r="K846" s="6">
        <f t="shared" si="228"/>
        <v>449.66499999999996</v>
      </c>
      <c r="L846" s="6">
        <f t="shared" si="229"/>
        <v>1.6500000000000341</v>
      </c>
      <c r="M846" s="6">
        <f t="shared" si="230"/>
        <v>449.2</v>
      </c>
      <c r="N846" s="5">
        <f t="shared" si="231"/>
        <v>24.096100306896133</v>
      </c>
      <c r="O846" s="6">
        <f t="shared" si="232"/>
        <v>6.0199999999999818</v>
      </c>
      <c r="P846" s="6">
        <f t="shared" si="233"/>
        <v>48.192200613792266</v>
      </c>
      <c r="Q846" s="6">
        <f t="shared" si="234"/>
        <v>-0.13409755967759054</v>
      </c>
      <c r="R846" s="9">
        <f t="shared" si="235"/>
        <v>9.0678573386194047E-2</v>
      </c>
      <c r="S846" s="9">
        <f t="shared" si="236"/>
        <v>4.3699999999999477</v>
      </c>
      <c r="T846">
        <f t="shared" si="237"/>
        <v>6.0199999999999818</v>
      </c>
      <c r="U846" s="9">
        <f t="shared" si="238"/>
        <v>0.12491647866931191</v>
      </c>
      <c r="V846" s="9">
        <f t="shared" si="239"/>
        <v>1.9297728432301358E-2</v>
      </c>
      <c r="W846" s="9">
        <f t="shared" si="240"/>
        <v>0.46499999999997499</v>
      </c>
      <c r="X846">
        <f t="shared" si="241"/>
        <v>449.2</v>
      </c>
      <c r="Y846" s="9">
        <f t="shared" si="242"/>
        <v>18.642020670516636</v>
      </c>
      <c r="Z846" s="10">
        <f t="shared" si="243"/>
        <v>0.44113943373949238</v>
      </c>
      <c r="AA846">
        <f t="shared" si="244"/>
        <v>1.6500000000000341</v>
      </c>
    </row>
    <row r="847" spans="1:27">
      <c r="A847" s="1">
        <f t="shared" si="227"/>
        <v>6006008</v>
      </c>
      <c r="B847" s="1">
        <v>8</v>
      </c>
      <c r="C847" s="1">
        <v>6</v>
      </c>
      <c r="D847" s="2">
        <v>6</v>
      </c>
      <c r="E847" s="5">
        <v>45</v>
      </c>
      <c r="F847" s="5">
        <v>52.85</v>
      </c>
      <c r="G847" s="5">
        <v>14.46</v>
      </c>
      <c r="H847" s="5">
        <v>46.39</v>
      </c>
      <c r="I847" s="5">
        <v>38.520000000000003</v>
      </c>
      <c r="J847" s="5">
        <v>15</v>
      </c>
      <c r="K847" s="6">
        <f t="shared" si="228"/>
        <v>45.695</v>
      </c>
      <c r="L847" s="6">
        <f t="shared" si="229"/>
        <v>-1.3900000000000006</v>
      </c>
      <c r="M847" s="6">
        <f t="shared" si="230"/>
        <v>45.685000000000002</v>
      </c>
      <c r="N847" s="5">
        <f t="shared" si="231"/>
        <v>10.417432505180919</v>
      </c>
      <c r="O847" s="6">
        <f t="shared" si="232"/>
        <v>14.329999999999998</v>
      </c>
      <c r="P847" s="6">
        <f t="shared" si="233"/>
        <v>20.834865010361838</v>
      </c>
      <c r="Q847" s="6">
        <f t="shared" si="234"/>
        <v>-3.6647564707540922E-2</v>
      </c>
      <c r="R847" s="9">
        <f t="shared" si="235"/>
        <v>0.7545045284518016</v>
      </c>
      <c r="S847" s="9">
        <f t="shared" si="236"/>
        <v>15.719999999999999</v>
      </c>
      <c r="T847">
        <f t="shared" si="237"/>
        <v>14.329999999999998</v>
      </c>
      <c r="U847" s="9">
        <f t="shared" si="238"/>
        <v>0.6877894333787733</v>
      </c>
      <c r="V847" s="9">
        <f t="shared" si="239"/>
        <v>9.5992942551100706E-4</v>
      </c>
      <c r="W847" s="9">
        <f t="shared" si="240"/>
        <v>9.9999999999980105E-3</v>
      </c>
      <c r="X847">
        <f t="shared" si="241"/>
        <v>45.685000000000002</v>
      </c>
      <c r="Y847" s="9">
        <f t="shared" si="242"/>
        <v>4.385437580447908</v>
      </c>
      <c r="Z847" s="10">
        <f t="shared" si="243"/>
        <v>0.44136606122356076</v>
      </c>
      <c r="AA847">
        <f t="shared" si="244"/>
        <v>1.3900000000000006</v>
      </c>
    </row>
    <row r="848" spans="1:27">
      <c r="A848" s="1">
        <f t="shared" si="227"/>
        <v>13002002</v>
      </c>
      <c r="B848" s="1">
        <v>2</v>
      </c>
      <c r="C848" s="1">
        <v>2</v>
      </c>
      <c r="D848" s="2">
        <v>13</v>
      </c>
      <c r="E848" s="5">
        <v>428.99</v>
      </c>
      <c r="F848" s="5">
        <v>409.64</v>
      </c>
      <c r="G848" s="5">
        <v>49.19</v>
      </c>
      <c r="H848" s="5">
        <v>411.19</v>
      </c>
      <c r="I848" s="5">
        <v>491.47</v>
      </c>
      <c r="J848" s="5">
        <v>37.19</v>
      </c>
      <c r="K848" s="6">
        <f t="shared" si="228"/>
        <v>420.09000000000003</v>
      </c>
      <c r="L848" s="6">
        <f t="shared" si="229"/>
        <v>17.800000000000011</v>
      </c>
      <c r="M848" s="6">
        <f t="shared" si="230"/>
        <v>450.55500000000001</v>
      </c>
      <c r="N848" s="5">
        <f t="shared" si="231"/>
        <v>30.833229639465273</v>
      </c>
      <c r="O848" s="6">
        <f t="shared" si="232"/>
        <v>-81.830000000000041</v>
      </c>
      <c r="P848" s="6">
        <f t="shared" si="233"/>
        <v>61.666459278930546</v>
      </c>
      <c r="Q848" s="6">
        <f t="shared" si="234"/>
        <v>0.27258152661117391</v>
      </c>
      <c r="R848" s="9">
        <f t="shared" si="235"/>
        <v>1.6156270550470933</v>
      </c>
      <c r="S848" s="9">
        <f t="shared" si="236"/>
        <v>99.630000000000052</v>
      </c>
      <c r="T848">
        <f t="shared" si="237"/>
        <v>81.830000000000041</v>
      </c>
      <c r="U848" s="9">
        <f t="shared" si="238"/>
        <v>1.326977435656967</v>
      </c>
      <c r="V848" s="9">
        <f t="shared" si="239"/>
        <v>0.98805737693485152</v>
      </c>
      <c r="W848" s="9">
        <f t="shared" si="240"/>
        <v>30.464999999999975</v>
      </c>
      <c r="X848">
        <f t="shared" si="241"/>
        <v>450.55500000000001</v>
      </c>
      <c r="Y848" s="9">
        <f t="shared" si="242"/>
        <v>14.61264373756384</v>
      </c>
      <c r="Z848" s="10">
        <f t="shared" si="243"/>
        <v>0.44145214916228459</v>
      </c>
      <c r="AA848">
        <f t="shared" si="244"/>
        <v>17.800000000000011</v>
      </c>
    </row>
    <row r="849" spans="1:27">
      <c r="A849" s="1">
        <f t="shared" si="227"/>
        <v>3002010</v>
      </c>
      <c r="B849" s="1">
        <v>10</v>
      </c>
      <c r="C849" s="1">
        <v>2</v>
      </c>
      <c r="D849" s="2">
        <v>3</v>
      </c>
      <c r="E849" s="5">
        <v>392.71</v>
      </c>
      <c r="F849" s="5">
        <v>399.89</v>
      </c>
      <c r="G849" s="5">
        <v>17.53</v>
      </c>
      <c r="H849" s="5">
        <v>402.33</v>
      </c>
      <c r="I849" s="5">
        <v>412.69</v>
      </c>
      <c r="J849" s="5">
        <v>26.37</v>
      </c>
      <c r="K849" s="6">
        <f t="shared" si="228"/>
        <v>397.52</v>
      </c>
      <c r="L849" s="6">
        <f t="shared" si="229"/>
        <v>-9.6200000000000045</v>
      </c>
      <c r="M849" s="6">
        <f t="shared" si="230"/>
        <v>406.28999999999996</v>
      </c>
      <c r="N849" s="5">
        <f t="shared" si="231"/>
        <v>15.832544015413317</v>
      </c>
      <c r="O849" s="6">
        <f t="shared" si="232"/>
        <v>-12.800000000000011</v>
      </c>
      <c r="P849" s="6">
        <f t="shared" si="233"/>
        <v>31.665088030826634</v>
      </c>
      <c r="Q849" s="6">
        <f t="shared" si="234"/>
        <v>-0.38703958539822064</v>
      </c>
      <c r="R849" s="9">
        <f t="shared" si="235"/>
        <v>0.10042605903713925</v>
      </c>
      <c r="S849" s="9">
        <f t="shared" si="236"/>
        <v>3.1800000000000068</v>
      </c>
      <c r="T849">
        <f t="shared" si="237"/>
        <v>12.800000000000011</v>
      </c>
      <c r="U849" s="9">
        <f t="shared" si="238"/>
        <v>0.40423067788533984</v>
      </c>
      <c r="V849" s="9">
        <f t="shared" si="239"/>
        <v>0.55392235078975316</v>
      </c>
      <c r="W849" s="9">
        <f t="shared" si="240"/>
        <v>8.7699999999999818</v>
      </c>
      <c r="X849">
        <f t="shared" si="241"/>
        <v>406.28999999999996</v>
      </c>
      <c r="Y849" s="9">
        <f t="shared" si="242"/>
        <v>25.661700330942899</v>
      </c>
      <c r="Z849" s="10">
        <f t="shared" si="243"/>
        <v>0.44159710143976261</v>
      </c>
      <c r="AA849">
        <f t="shared" si="244"/>
        <v>9.6200000000000045</v>
      </c>
    </row>
    <row r="850" spans="1:27">
      <c r="A850" s="1">
        <f t="shared" si="227"/>
        <v>13003001</v>
      </c>
      <c r="B850" s="1">
        <v>1</v>
      </c>
      <c r="C850" s="1">
        <v>3</v>
      </c>
      <c r="D850" s="2">
        <v>13</v>
      </c>
      <c r="E850" s="5">
        <v>83.17</v>
      </c>
      <c r="F850" s="5">
        <v>72.11</v>
      </c>
      <c r="G850" s="5">
        <v>29.38</v>
      </c>
      <c r="H850" s="5">
        <v>86.96</v>
      </c>
      <c r="I850" s="5">
        <v>68.02</v>
      </c>
      <c r="J850" s="5">
        <v>26.59</v>
      </c>
      <c r="K850" s="6">
        <f t="shared" si="228"/>
        <v>85.064999999999998</v>
      </c>
      <c r="L850" s="6">
        <f t="shared" si="229"/>
        <v>-3.789999999999992</v>
      </c>
      <c r="M850" s="6">
        <f t="shared" si="230"/>
        <v>70.064999999999998</v>
      </c>
      <c r="N850" s="5">
        <f t="shared" si="231"/>
        <v>19.812953464842135</v>
      </c>
      <c r="O850" s="6">
        <f t="shared" si="232"/>
        <v>4.0900000000000034</v>
      </c>
      <c r="P850" s="6">
        <f t="shared" si="233"/>
        <v>39.62590692968427</v>
      </c>
      <c r="Q850" s="6">
        <f t="shared" si="234"/>
        <v>9.9449150990709848E-2</v>
      </c>
      <c r="R850" s="9">
        <f t="shared" si="235"/>
        <v>0.1988598018458724</v>
      </c>
      <c r="S850" s="9">
        <f t="shared" si="236"/>
        <v>7.8799999999999955</v>
      </c>
      <c r="T850">
        <f t="shared" si="237"/>
        <v>4.0900000000000034</v>
      </c>
      <c r="U850" s="9">
        <f t="shared" si="238"/>
        <v>0.10321530324233746</v>
      </c>
      <c r="V850" s="9">
        <f t="shared" si="239"/>
        <v>0.75708046388022532</v>
      </c>
      <c r="W850" s="9">
        <f t="shared" si="240"/>
        <v>15</v>
      </c>
      <c r="X850">
        <f t="shared" si="241"/>
        <v>70.064999999999998</v>
      </c>
      <c r="Y850" s="9">
        <f t="shared" si="242"/>
        <v>3.536322846784532</v>
      </c>
      <c r="Z850" s="10">
        <f t="shared" si="243"/>
        <v>0.4416118204939718</v>
      </c>
      <c r="AA850">
        <f t="shared" si="244"/>
        <v>3.789999999999992</v>
      </c>
    </row>
    <row r="851" spans="1:27">
      <c r="A851" s="1">
        <f t="shared" si="227"/>
        <v>7011002</v>
      </c>
      <c r="B851" s="1">
        <v>2</v>
      </c>
      <c r="C851" s="1">
        <v>11</v>
      </c>
      <c r="D851" s="2">
        <v>7</v>
      </c>
      <c r="E851" s="5">
        <v>200.29</v>
      </c>
      <c r="F851" s="5">
        <v>225.18</v>
      </c>
      <c r="G851" s="5">
        <v>25.37</v>
      </c>
      <c r="H851" s="5">
        <v>200.08</v>
      </c>
      <c r="I851" s="5">
        <v>267.20999999999998</v>
      </c>
      <c r="J851" s="5">
        <v>48.51</v>
      </c>
      <c r="K851" s="6">
        <f t="shared" si="228"/>
        <v>200.185</v>
      </c>
      <c r="L851" s="6">
        <f t="shared" si="229"/>
        <v>0.20999999999997954</v>
      </c>
      <c r="M851" s="6">
        <f t="shared" si="230"/>
        <v>246.19499999999999</v>
      </c>
      <c r="N851" s="5">
        <f t="shared" si="231"/>
        <v>27.371778349241396</v>
      </c>
      <c r="O851" s="6">
        <f t="shared" si="232"/>
        <v>-42.029999999999973</v>
      </c>
      <c r="P851" s="6">
        <f t="shared" si="233"/>
        <v>54.743556698482791</v>
      </c>
      <c r="Q851" s="6">
        <f t="shared" si="234"/>
        <v>-0.57045871724943831</v>
      </c>
      <c r="R851" s="9">
        <f t="shared" si="235"/>
        <v>0.77159765545833869</v>
      </c>
      <c r="S851" s="9">
        <f t="shared" si="236"/>
        <v>42.239999999999952</v>
      </c>
      <c r="T851">
        <f t="shared" si="237"/>
        <v>42.029999999999973</v>
      </c>
      <c r="U851" s="9">
        <f t="shared" si="238"/>
        <v>0.76776158756898649</v>
      </c>
      <c r="V851" s="9">
        <f t="shared" si="239"/>
        <v>1.6809284151343842</v>
      </c>
      <c r="W851" s="9">
        <f t="shared" si="240"/>
        <v>46.009999999999991</v>
      </c>
      <c r="X851">
        <f t="shared" si="241"/>
        <v>246.19499999999999</v>
      </c>
      <c r="Y851" s="9">
        <f t="shared" si="242"/>
        <v>8.9944831811347488</v>
      </c>
      <c r="Z851" s="10">
        <f t="shared" si="243"/>
        <v>0.44161182049397185</v>
      </c>
      <c r="AA851">
        <f t="shared" si="244"/>
        <v>0.20999999999997954</v>
      </c>
    </row>
    <row r="852" spans="1:27">
      <c r="A852" s="1">
        <f t="shared" si="227"/>
        <v>12003004</v>
      </c>
      <c r="B852" s="1">
        <v>4</v>
      </c>
      <c r="C852" s="1">
        <v>3</v>
      </c>
      <c r="D852" s="2">
        <v>12</v>
      </c>
      <c r="E852" s="5">
        <v>1363.51</v>
      </c>
      <c r="F852" s="5">
        <v>1407.7</v>
      </c>
      <c r="G852" s="5">
        <v>80.959999999999994</v>
      </c>
      <c r="H852" s="5">
        <v>1367.34</v>
      </c>
      <c r="I852" s="5">
        <v>1467.79</v>
      </c>
      <c r="J852" s="5">
        <v>60.5</v>
      </c>
      <c r="K852" s="6">
        <f t="shared" si="228"/>
        <v>1365.425</v>
      </c>
      <c r="L852" s="6">
        <f t="shared" si="229"/>
        <v>-3.8299999999999272</v>
      </c>
      <c r="M852" s="6">
        <f t="shared" si="230"/>
        <v>1437.7449999999999</v>
      </c>
      <c r="N852" s="5">
        <f t="shared" si="231"/>
        <v>50.534076621622361</v>
      </c>
      <c r="O852" s="6">
        <f t="shared" si="232"/>
        <v>-60.089999999999918</v>
      </c>
      <c r="P852" s="6">
        <f t="shared" si="233"/>
        <v>101.06815324324472</v>
      </c>
      <c r="Q852" s="6">
        <f t="shared" si="234"/>
        <v>0.28334178318779041</v>
      </c>
      <c r="R852" s="9">
        <f t="shared" si="235"/>
        <v>0.55665408137612671</v>
      </c>
      <c r="S852" s="9">
        <f t="shared" si="236"/>
        <v>56.259999999999991</v>
      </c>
      <c r="T852">
        <f t="shared" si="237"/>
        <v>60.089999999999918</v>
      </c>
      <c r="U852" s="9">
        <f t="shared" si="238"/>
        <v>0.59454930234431946</v>
      </c>
      <c r="V852" s="9">
        <f t="shared" si="239"/>
        <v>1.4311135145795042</v>
      </c>
      <c r="W852" s="9">
        <f t="shared" si="240"/>
        <v>72.319999999999936</v>
      </c>
      <c r="X852">
        <f t="shared" si="241"/>
        <v>1437.7449999999999</v>
      </c>
      <c r="Y852" s="9">
        <f t="shared" si="242"/>
        <v>28.450999723715583</v>
      </c>
      <c r="Z852" s="10">
        <f t="shared" si="243"/>
        <v>0.44163446423484659</v>
      </c>
      <c r="AA852">
        <f t="shared" si="244"/>
        <v>3.8299999999999272</v>
      </c>
    </row>
    <row r="853" spans="1:27">
      <c r="A853" s="1">
        <f t="shared" si="227"/>
        <v>8003008</v>
      </c>
      <c r="B853" s="1">
        <v>8</v>
      </c>
      <c r="C853" s="1">
        <v>3</v>
      </c>
      <c r="D853" s="2">
        <v>8</v>
      </c>
      <c r="E853" s="5">
        <v>373.81</v>
      </c>
      <c r="F853" s="5">
        <v>323.63</v>
      </c>
      <c r="G853" s="5">
        <v>23.48</v>
      </c>
      <c r="H853" s="5">
        <v>376.14</v>
      </c>
      <c r="I853" s="5">
        <v>398.47</v>
      </c>
      <c r="J853" s="5">
        <v>80.099999999999994</v>
      </c>
      <c r="K853" s="6">
        <f t="shared" si="228"/>
        <v>374.97500000000002</v>
      </c>
      <c r="L853" s="6">
        <f t="shared" si="229"/>
        <v>-2.3299999999999841</v>
      </c>
      <c r="M853" s="6">
        <f t="shared" si="230"/>
        <v>361.05</v>
      </c>
      <c r="N853" s="5">
        <f t="shared" si="231"/>
        <v>41.735238108821186</v>
      </c>
      <c r="O853" s="6">
        <f t="shared" si="232"/>
        <v>-74.840000000000032</v>
      </c>
      <c r="P853" s="6">
        <f t="shared" si="233"/>
        <v>83.470476217642371</v>
      </c>
      <c r="Q853" s="6">
        <f t="shared" si="234"/>
        <v>-0.84174392209664983</v>
      </c>
      <c r="R853" s="9">
        <f t="shared" si="235"/>
        <v>0.86869038354275363</v>
      </c>
      <c r="S853" s="9">
        <f t="shared" si="236"/>
        <v>72.510000000000048</v>
      </c>
      <c r="T853">
        <f t="shared" si="237"/>
        <v>74.840000000000032</v>
      </c>
      <c r="U853" s="9">
        <f t="shared" si="238"/>
        <v>0.89660444496400038</v>
      </c>
      <c r="V853" s="9">
        <f t="shared" si="239"/>
        <v>0.33365090582906759</v>
      </c>
      <c r="W853" s="9">
        <f t="shared" si="240"/>
        <v>13.925000000000011</v>
      </c>
      <c r="X853">
        <f t="shared" si="241"/>
        <v>361.05</v>
      </c>
      <c r="Y853" s="9">
        <f t="shared" si="242"/>
        <v>8.6509629838121924</v>
      </c>
      <c r="Z853" s="10">
        <f t="shared" si="243"/>
        <v>0.44170691640498455</v>
      </c>
      <c r="AA853">
        <f t="shared" si="244"/>
        <v>2.3299999999999841</v>
      </c>
    </row>
    <row r="854" spans="1:27">
      <c r="A854" s="1">
        <f t="shared" si="227"/>
        <v>2003010</v>
      </c>
      <c r="B854" s="1">
        <v>10</v>
      </c>
      <c r="C854" s="1">
        <v>3</v>
      </c>
      <c r="D854" s="2">
        <v>2</v>
      </c>
      <c r="E854" s="5">
        <v>903.41</v>
      </c>
      <c r="F854" s="5">
        <v>951.29</v>
      </c>
      <c r="G854" s="5">
        <v>46.69</v>
      </c>
      <c r="H854" s="5">
        <v>896.66</v>
      </c>
      <c r="I854" s="5">
        <v>924.97</v>
      </c>
      <c r="J854" s="5">
        <v>30.37</v>
      </c>
      <c r="K854" s="6">
        <f t="shared" si="228"/>
        <v>900.03499999999997</v>
      </c>
      <c r="L854" s="6">
        <f t="shared" si="229"/>
        <v>6.75</v>
      </c>
      <c r="M854" s="6">
        <f t="shared" si="230"/>
        <v>938.13</v>
      </c>
      <c r="N854" s="5">
        <f t="shared" si="231"/>
        <v>27.849115784886241</v>
      </c>
      <c r="O854" s="6">
        <f t="shared" si="232"/>
        <v>26.319999999999936</v>
      </c>
      <c r="P854" s="6">
        <f t="shared" si="233"/>
        <v>55.698231569772481</v>
      </c>
      <c r="Q854" s="6">
        <f t="shared" si="234"/>
        <v>0.40538375969000995</v>
      </c>
      <c r="R854" s="9">
        <f t="shared" si="235"/>
        <v>0.35135765442543432</v>
      </c>
      <c r="S854" s="9">
        <f t="shared" si="236"/>
        <v>19.569999999999936</v>
      </c>
      <c r="T854">
        <f t="shared" si="237"/>
        <v>26.319999999999936</v>
      </c>
      <c r="U854" s="9">
        <f t="shared" si="238"/>
        <v>0.47254642128142255</v>
      </c>
      <c r="V854" s="9">
        <f t="shared" si="239"/>
        <v>1.3679069847048517</v>
      </c>
      <c r="W854" s="9">
        <f t="shared" si="240"/>
        <v>38.095000000000027</v>
      </c>
      <c r="X854">
        <f t="shared" si="241"/>
        <v>938.13</v>
      </c>
      <c r="Y854" s="9">
        <f t="shared" si="242"/>
        <v>33.686168252032068</v>
      </c>
      <c r="Z854" s="10">
        <f t="shared" si="243"/>
        <v>0.44176124773456532</v>
      </c>
      <c r="AA854">
        <f t="shared" si="244"/>
        <v>6.75</v>
      </c>
    </row>
    <row r="855" spans="1:27">
      <c r="A855" s="1">
        <f t="shared" si="227"/>
        <v>6003009</v>
      </c>
      <c r="B855" s="1">
        <v>9</v>
      </c>
      <c r="C855" s="1">
        <v>3</v>
      </c>
      <c r="D855" s="2">
        <v>6</v>
      </c>
      <c r="E855" s="5">
        <v>487.43</v>
      </c>
      <c r="F855" s="5">
        <v>476.18</v>
      </c>
      <c r="G855" s="5">
        <v>34.450000000000003</v>
      </c>
      <c r="H855" s="5">
        <v>479.03</v>
      </c>
      <c r="I855" s="5">
        <v>455.64</v>
      </c>
      <c r="J855" s="5">
        <v>27.15</v>
      </c>
      <c r="K855" s="6">
        <f t="shared" si="228"/>
        <v>483.23</v>
      </c>
      <c r="L855" s="6">
        <f t="shared" si="229"/>
        <v>8.4000000000000341</v>
      </c>
      <c r="M855" s="6">
        <f t="shared" si="230"/>
        <v>465.90999999999997</v>
      </c>
      <c r="N855" s="5">
        <f t="shared" si="231"/>
        <v>21.93128473208991</v>
      </c>
      <c r="O855" s="6">
        <f t="shared" si="232"/>
        <v>20.54000000000002</v>
      </c>
      <c r="P855" s="6">
        <f t="shared" si="233"/>
        <v>43.86256946417982</v>
      </c>
      <c r="Q855" s="6">
        <f t="shared" si="234"/>
        <v>0.23373052483854634</v>
      </c>
      <c r="R855" s="9">
        <f t="shared" si="235"/>
        <v>0.27677357136850056</v>
      </c>
      <c r="S855" s="9">
        <f t="shared" si="236"/>
        <v>12.139999999999986</v>
      </c>
      <c r="T855">
        <f t="shared" si="237"/>
        <v>20.54000000000002</v>
      </c>
      <c r="U855" s="9">
        <f t="shared" si="238"/>
        <v>0.46828082009135202</v>
      </c>
      <c r="V855" s="9">
        <f t="shared" si="239"/>
        <v>0.78973941616185317</v>
      </c>
      <c r="W855" s="9">
        <f t="shared" si="240"/>
        <v>17.32000000000005</v>
      </c>
      <c r="X855">
        <f t="shared" si="241"/>
        <v>465.90999999999997</v>
      </c>
      <c r="Y855" s="9">
        <f t="shared" si="242"/>
        <v>21.244081488681751</v>
      </c>
      <c r="Z855" s="10">
        <f t="shared" si="243"/>
        <v>0.44214138010369486</v>
      </c>
      <c r="AA855">
        <f t="shared" si="244"/>
        <v>8.4000000000000341</v>
      </c>
    </row>
    <row r="856" spans="1:27">
      <c r="A856" s="1">
        <f t="shared" si="227"/>
        <v>6010005</v>
      </c>
      <c r="B856" s="1">
        <v>5</v>
      </c>
      <c r="C856" s="1">
        <v>10</v>
      </c>
      <c r="D856" s="2">
        <v>6</v>
      </c>
      <c r="E856" s="5">
        <v>788.68</v>
      </c>
      <c r="F856" s="5">
        <v>777.91</v>
      </c>
      <c r="G856" s="5">
        <v>30.92</v>
      </c>
      <c r="H856" s="5">
        <v>783.67</v>
      </c>
      <c r="I856" s="5">
        <v>786.45</v>
      </c>
      <c r="J856" s="5">
        <v>37.47</v>
      </c>
      <c r="K856" s="6">
        <f t="shared" si="228"/>
        <v>786.17499999999995</v>
      </c>
      <c r="L856" s="6">
        <f t="shared" si="229"/>
        <v>5.0099999999999909</v>
      </c>
      <c r="M856" s="6">
        <f t="shared" si="230"/>
        <v>782.18000000000006</v>
      </c>
      <c r="N856" s="5">
        <f t="shared" si="231"/>
        <v>24.29015901553549</v>
      </c>
      <c r="O856" s="6">
        <f t="shared" si="232"/>
        <v>-8.5400000000000773</v>
      </c>
      <c r="P856" s="6">
        <f t="shared" si="233"/>
        <v>48.580318031070981</v>
      </c>
      <c r="Q856" s="6">
        <f t="shared" si="234"/>
        <v>-0.18980742462237934</v>
      </c>
      <c r="R856" s="9">
        <f t="shared" si="235"/>
        <v>0.2789195408587849</v>
      </c>
      <c r="S856" s="9">
        <f t="shared" si="236"/>
        <v>13.550000000000068</v>
      </c>
      <c r="T856">
        <f t="shared" si="237"/>
        <v>8.5400000000000773</v>
      </c>
      <c r="U856" s="9">
        <f t="shared" si="238"/>
        <v>0.1757913563788954</v>
      </c>
      <c r="V856" s="9">
        <f t="shared" si="239"/>
        <v>0.16446989900085751</v>
      </c>
      <c r="W856" s="9">
        <f t="shared" si="240"/>
        <v>3.9949999999998909</v>
      </c>
      <c r="X856">
        <f t="shared" si="241"/>
        <v>782.18000000000006</v>
      </c>
      <c r="Y856" s="9">
        <f t="shared" si="242"/>
        <v>32.20151829799606</v>
      </c>
      <c r="Z856" s="10">
        <f t="shared" si="243"/>
        <v>0.44218095843217853</v>
      </c>
      <c r="AA856">
        <f t="shared" si="244"/>
        <v>5.0099999999999909</v>
      </c>
    </row>
    <row r="857" spans="1:27">
      <c r="A857" s="1">
        <f t="shared" si="227"/>
        <v>10008003</v>
      </c>
      <c r="B857" s="1">
        <v>3</v>
      </c>
      <c r="C857" s="1">
        <v>8</v>
      </c>
      <c r="D857" s="2">
        <v>10</v>
      </c>
      <c r="E857" s="5">
        <v>1348.91</v>
      </c>
      <c r="F857" s="5">
        <v>1391.51</v>
      </c>
      <c r="G857" s="5">
        <v>60.46</v>
      </c>
      <c r="H857" s="5">
        <v>1344.46</v>
      </c>
      <c r="I857" s="5">
        <v>1429.8</v>
      </c>
      <c r="J857" s="5">
        <v>66.88</v>
      </c>
      <c r="K857" s="6">
        <f t="shared" si="228"/>
        <v>1346.6849999999999</v>
      </c>
      <c r="L857" s="6">
        <f t="shared" si="229"/>
        <v>4.4500000000000455</v>
      </c>
      <c r="M857" s="6">
        <f t="shared" si="230"/>
        <v>1410.655</v>
      </c>
      <c r="N857" s="5">
        <f t="shared" si="231"/>
        <v>45.078670122353877</v>
      </c>
      <c r="O857" s="6">
        <f t="shared" si="232"/>
        <v>-38.289999999999964</v>
      </c>
      <c r="P857" s="6">
        <f t="shared" si="233"/>
        <v>90.157340244707754</v>
      </c>
      <c r="Q857" s="6">
        <f t="shared" si="234"/>
        <v>-0.10057677170730667</v>
      </c>
      <c r="R857" s="9">
        <f t="shared" si="235"/>
        <v>0.47406012515446683</v>
      </c>
      <c r="S857" s="9">
        <f t="shared" si="236"/>
        <v>42.740000000000009</v>
      </c>
      <c r="T857">
        <f t="shared" si="237"/>
        <v>38.289999999999964</v>
      </c>
      <c r="U857" s="9">
        <f t="shared" si="238"/>
        <v>0.42470196986814496</v>
      </c>
      <c r="V857" s="9">
        <f t="shared" si="239"/>
        <v>1.4190746937824639</v>
      </c>
      <c r="W857" s="9">
        <f t="shared" si="240"/>
        <v>63.970000000000027</v>
      </c>
      <c r="X857">
        <f t="shared" si="241"/>
        <v>1410.655</v>
      </c>
      <c r="Y857" s="9">
        <f t="shared" si="242"/>
        <v>31.293181368730664</v>
      </c>
      <c r="Z857" s="10">
        <f t="shared" si="243"/>
        <v>0.44261043819593771</v>
      </c>
      <c r="AA857">
        <f t="shared" si="244"/>
        <v>4.4500000000000455</v>
      </c>
    </row>
    <row r="858" spans="1:27">
      <c r="A858" s="1">
        <f t="shared" si="227"/>
        <v>4009007</v>
      </c>
      <c r="B858" s="1">
        <v>7</v>
      </c>
      <c r="C858" s="1">
        <v>9</v>
      </c>
      <c r="D858" s="2">
        <v>4</v>
      </c>
      <c r="E858" s="5">
        <v>972.13</v>
      </c>
      <c r="F858" s="5">
        <v>1043.3900000000001</v>
      </c>
      <c r="G858" s="5">
        <v>33.229999999999997</v>
      </c>
      <c r="H858" s="5">
        <v>949.21</v>
      </c>
      <c r="I858" s="5">
        <v>972.22</v>
      </c>
      <c r="J858" s="5">
        <v>37.68</v>
      </c>
      <c r="K858" s="6">
        <f t="shared" si="228"/>
        <v>960.67000000000007</v>
      </c>
      <c r="L858" s="6">
        <f t="shared" si="229"/>
        <v>22.919999999999959</v>
      </c>
      <c r="M858" s="6">
        <f t="shared" si="230"/>
        <v>1007.8050000000001</v>
      </c>
      <c r="N858" s="5">
        <f t="shared" si="231"/>
        <v>25.119789509468426</v>
      </c>
      <c r="O858" s="6">
        <f t="shared" si="232"/>
        <v>71.170000000000073</v>
      </c>
      <c r="P858" s="6">
        <f t="shared" si="233"/>
        <v>50.239579018936851</v>
      </c>
      <c r="Q858" s="6">
        <f t="shared" si="234"/>
        <v>-0.12501885388729628</v>
      </c>
      <c r="R858" s="9">
        <f t="shared" si="235"/>
        <v>0.96039817494914115</v>
      </c>
      <c r="S858" s="9">
        <f t="shared" si="236"/>
        <v>48.250000000000114</v>
      </c>
      <c r="T858">
        <f t="shared" si="237"/>
        <v>71.170000000000073</v>
      </c>
      <c r="U858" s="9">
        <f t="shared" si="238"/>
        <v>1.4166121888317158</v>
      </c>
      <c r="V858" s="9">
        <f t="shared" si="239"/>
        <v>1.8764090352840477</v>
      </c>
      <c r="W858" s="9">
        <f t="shared" si="240"/>
        <v>47.134999999999991</v>
      </c>
      <c r="X858">
        <f t="shared" si="241"/>
        <v>1007.8050000000001</v>
      </c>
      <c r="Y858" s="9">
        <f t="shared" si="242"/>
        <v>40.119961977393451</v>
      </c>
      <c r="Z858" s="10">
        <f t="shared" si="243"/>
        <v>0.44281937626982854</v>
      </c>
      <c r="AA858">
        <f t="shared" si="244"/>
        <v>22.919999999999959</v>
      </c>
    </row>
    <row r="859" spans="1:27">
      <c r="A859" s="1">
        <f t="shared" si="227"/>
        <v>7007007</v>
      </c>
      <c r="B859" s="1">
        <v>7</v>
      </c>
      <c r="C859" s="1">
        <v>7</v>
      </c>
      <c r="D859" s="2">
        <v>7</v>
      </c>
      <c r="E859" s="5">
        <v>26.43</v>
      </c>
      <c r="F859" s="5">
        <v>24.51</v>
      </c>
      <c r="G859" s="5">
        <v>14.33</v>
      </c>
      <c r="H859" s="5">
        <v>28.35</v>
      </c>
      <c r="I859" s="5">
        <v>40.74</v>
      </c>
      <c r="J859" s="5">
        <v>14.22</v>
      </c>
      <c r="K859" s="6">
        <f t="shared" si="228"/>
        <v>27.39</v>
      </c>
      <c r="L859" s="6">
        <f t="shared" si="229"/>
        <v>-1.9200000000000017</v>
      </c>
      <c r="M859" s="6">
        <f t="shared" si="230"/>
        <v>32.625</v>
      </c>
      <c r="N859" s="5">
        <f t="shared" si="231"/>
        <v>10.094024222281222</v>
      </c>
      <c r="O859" s="6">
        <f t="shared" si="232"/>
        <v>-16.23</v>
      </c>
      <c r="P859" s="6">
        <f t="shared" si="233"/>
        <v>20.188048444562444</v>
      </c>
      <c r="Q859" s="6">
        <f t="shared" si="234"/>
        <v>7.7056649457634607E-3</v>
      </c>
      <c r="R859" s="9">
        <f t="shared" si="235"/>
        <v>0.7088352318598844</v>
      </c>
      <c r="S859" s="9">
        <f t="shared" si="236"/>
        <v>14.309999999999999</v>
      </c>
      <c r="T859">
        <f t="shared" si="237"/>
        <v>16.23</v>
      </c>
      <c r="U859" s="9">
        <f t="shared" si="238"/>
        <v>0.80394100720376838</v>
      </c>
      <c r="V859" s="9">
        <f t="shared" si="239"/>
        <v>0.51862368117211666</v>
      </c>
      <c r="W859" s="9">
        <f t="shared" si="240"/>
        <v>5.2349999999999994</v>
      </c>
      <c r="X859">
        <f t="shared" si="241"/>
        <v>32.625</v>
      </c>
      <c r="Y859" s="9">
        <f t="shared" si="242"/>
        <v>3.2321103339523032</v>
      </c>
      <c r="Z859" s="10">
        <f t="shared" si="243"/>
        <v>0.44299548530430871</v>
      </c>
      <c r="AA859">
        <f t="shared" si="244"/>
        <v>1.9200000000000017</v>
      </c>
    </row>
    <row r="860" spans="1:27">
      <c r="A860" s="1">
        <f t="shared" si="227"/>
        <v>3006009</v>
      </c>
      <c r="B860" s="1">
        <v>9</v>
      </c>
      <c r="C860" s="1">
        <v>6</v>
      </c>
      <c r="D860" s="2">
        <v>3</v>
      </c>
      <c r="E860" s="5">
        <v>1454.99</v>
      </c>
      <c r="F860" s="5">
        <v>1450.52</v>
      </c>
      <c r="G860" s="5">
        <v>50.56</v>
      </c>
      <c r="H860" s="5">
        <v>1451.89</v>
      </c>
      <c r="I860" s="5">
        <v>1450.45</v>
      </c>
      <c r="J860" s="5">
        <v>56.63</v>
      </c>
      <c r="K860" s="6">
        <f t="shared" si="228"/>
        <v>1453.44</v>
      </c>
      <c r="L860" s="6">
        <f t="shared" si="229"/>
        <v>3.0999999999999091</v>
      </c>
      <c r="M860" s="6">
        <f t="shared" si="230"/>
        <v>1450.4850000000001</v>
      </c>
      <c r="N860" s="5">
        <f t="shared" si="231"/>
        <v>37.958103548517805</v>
      </c>
      <c r="O860" s="6">
        <f t="shared" si="232"/>
        <v>6.9999999999936335E-2</v>
      </c>
      <c r="P860" s="6">
        <f t="shared" si="233"/>
        <v>75.91620709703561</v>
      </c>
      <c r="Q860" s="6">
        <f t="shared" si="234"/>
        <v>-0.1128948051284422</v>
      </c>
      <c r="R860" s="9">
        <f t="shared" si="235"/>
        <v>3.9912426026856768E-2</v>
      </c>
      <c r="S860" s="9">
        <f t="shared" si="236"/>
        <v>3.0299999999999727</v>
      </c>
      <c r="T860">
        <f t="shared" si="237"/>
        <v>6.9999999999936335E-2</v>
      </c>
      <c r="U860" s="9">
        <f t="shared" si="238"/>
        <v>9.2206924814437557E-4</v>
      </c>
      <c r="V860" s="9">
        <f t="shared" si="239"/>
        <v>7.7848989379115455E-2</v>
      </c>
      <c r="W860" s="9">
        <f t="shared" si="240"/>
        <v>2.9549999999999272</v>
      </c>
      <c r="X860">
        <f t="shared" si="241"/>
        <v>1450.4850000000001</v>
      </c>
      <c r="Y860" s="9">
        <f t="shared" si="242"/>
        <v>38.212788954168893</v>
      </c>
      <c r="Z860" s="10">
        <f t="shared" si="243"/>
        <v>0.44302595860739352</v>
      </c>
      <c r="AA860">
        <f t="shared" si="244"/>
        <v>3.0999999999999091</v>
      </c>
    </row>
    <row r="861" spans="1:27">
      <c r="A861" s="1">
        <f t="shared" si="227"/>
        <v>1013002</v>
      </c>
      <c r="B861" s="1">
        <v>2</v>
      </c>
      <c r="C861" s="1">
        <v>13</v>
      </c>
      <c r="D861" s="2">
        <v>1</v>
      </c>
      <c r="E861" s="5">
        <v>2034.35</v>
      </c>
      <c r="F861" s="5">
        <v>2073.9499999999998</v>
      </c>
      <c r="G861" s="5">
        <v>65.52</v>
      </c>
      <c r="H861" s="5">
        <v>2038.19</v>
      </c>
      <c r="I861" s="5">
        <v>2117.25</v>
      </c>
      <c r="J861" s="5">
        <v>57.41</v>
      </c>
      <c r="K861" s="6">
        <f t="shared" si="228"/>
        <v>2036.27</v>
      </c>
      <c r="L861" s="6">
        <f t="shared" si="229"/>
        <v>-3.8400000000001455</v>
      </c>
      <c r="M861" s="6">
        <f t="shared" si="230"/>
        <v>2095.6</v>
      </c>
      <c r="N861" s="5">
        <f t="shared" si="231"/>
        <v>43.556797689912877</v>
      </c>
      <c r="O861" s="6">
        <f t="shared" si="232"/>
        <v>-43.300000000000182</v>
      </c>
      <c r="P861" s="6">
        <f t="shared" si="233"/>
        <v>87.113595379825753</v>
      </c>
      <c r="Q861" s="6">
        <f t="shared" si="234"/>
        <v>0.13137322429426557</v>
      </c>
      <c r="R861" s="9">
        <f t="shared" si="235"/>
        <v>0.45297177585140058</v>
      </c>
      <c r="S861" s="9">
        <f t="shared" si="236"/>
        <v>39.460000000000036</v>
      </c>
      <c r="T861">
        <f t="shared" si="237"/>
        <v>43.300000000000182</v>
      </c>
      <c r="U861" s="9">
        <f t="shared" si="238"/>
        <v>0.4970521514030844</v>
      </c>
      <c r="V861" s="9">
        <f t="shared" si="239"/>
        <v>1.3621295216048424</v>
      </c>
      <c r="W861" s="9">
        <f t="shared" si="240"/>
        <v>59.329999999999927</v>
      </c>
      <c r="X861">
        <f t="shared" si="241"/>
        <v>2095.6</v>
      </c>
      <c r="Y861" s="9">
        <f t="shared" si="242"/>
        <v>48.111893232346382</v>
      </c>
      <c r="Z861" s="10">
        <f t="shared" si="243"/>
        <v>0.44318506292518478</v>
      </c>
      <c r="AA861">
        <f t="shared" si="244"/>
        <v>3.8400000000001455</v>
      </c>
    </row>
    <row r="862" spans="1:27">
      <c r="A862" s="1">
        <f t="shared" si="227"/>
        <v>7005008</v>
      </c>
      <c r="B862" s="1">
        <v>8</v>
      </c>
      <c r="C862" s="1">
        <v>5</v>
      </c>
      <c r="D862" s="2">
        <v>7</v>
      </c>
      <c r="E862" s="5">
        <v>124.75</v>
      </c>
      <c r="F862" s="5">
        <v>122</v>
      </c>
      <c r="G862" s="5">
        <v>14.93</v>
      </c>
      <c r="H862" s="5">
        <v>121.2</v>
      </c>
      <c r="I862" s="5">
        <v>147.99</v>
      </c>
      <c r="J862" s="5">
        <v>45.32</v>
      </c>
      <c r="K862" s="6">
        <f t="shared" si="228"/>
        <v>122.97499999999999</v>
      </c>
      <c r="L862" s="6">
        <f t="shared" si="229"/>
        <v>3.5499999999999972</v>
      </c>
      <c r="M862" s="6">
        <f t="shared" si="230"/>
        <v>134.995</v>
      </c>
      <c r="N862" s="5">
        <f t="shared" si="231"/>
        <v>23.857950980752726</v>
      </c>
      <c r="O862" s="6">
        <f t="shared" si="232"/>
        <v>-25.990000000000009</v>
      </c>
      <c r="P862" s="6">
        <f t="shared" si="233"/>
        <v>47.715901961505452</v>
      </c>
      <c r="Q862" s="6">
        <f t="shared" si="234"/>
        <v>-0.80419519912818271</v>
      </c>
      <c r="R862" s="9">
        <f t="shared" si="235"/>
        <v>0.61908082600704573</v>
      </c>
      <c r="S862" s="9">
        <f t="shared" si="236"/>
        <v>29.540000000000006</v>
      </c>
      <c r="T862">
        <f t="shared" si="237"/>
        <v>25.990000000000009</v>
      </c>
      <c r="U862" s="9">
        <f t="shared" si="238"/>
        <v>0.54468214854174402</v>
      </c>
      <c r="V862" s="9">
        <f t="shared" si="239"/>
        <v>0.50381526937066312</v>
      </c>
      <c r="W862" s="9">
        <f t="shared" si="240"/>
        <v>12.02000000000001</v>
      </c>
      <c r="X862">
        <f t="shared" si="241"/>
        <v>134.995</v>
      </c>
      <c r="Y862" s="9">
        <f t="shared" si="242"/>
        <v>5.6582813884103667</v>
      </c>
      <c r="Z862" s="10">
        <f t="shared" si="243"/>
        <v>0.44345574751039141</v>
      </c>
      <c r="AA862">
        <f t="shared" si="244"/>
        <v>3.5499999999999972</v>
      </c>
    </row>
    <row r="863" spans="1:27">
      <c r="A863" s="1">
        <f t="shared" si="227"/>
        <v>3008008</v>
      </c>
      <c r="B863" s="1">
        <v>8</v>
      </c>
      <c r="C863" s="1">
        <v>8</v>
      </c>
      <c r="D863" s="2">
        <v>3</v>
      </c>
      <c r="E863" s="5">
        <v>12.74</v>
      </c>
      <c r="F863" s="5">
        <v>19.98</v>
      </c>
      <c r="G863" s="5">
        <v>28.69</v>
      </c>
      <c r="H863" s="5">
        <v>12.05</v>
      </c>
      <c r="I863" s="5">
        <v>13.3</v>
      </c>
      <c r="J863" s="5">
        <v>28.44</v>
      </c>
      <c r="K863" s="6">
        <f t="shared" si="228"/>
        <v>12.395</v>
      </c>
      <c r="L863" s="6">
        <f t="shared" si="229"/>
        <v>0.6899999999999995</v>
      </c>
      <c r="M863" s="6">
        <f t="shared" si="230"/>
        <v>16.64</v>
      </c>
      <c r="N863" s="5">
        <f t="shared" si="231"/>
        <v>20.19869859669182</v>
      </c>
      <c r="O863" s="6">
        <f t="shared" si="232"/>
        <v>6.68</v>
      </c>
      <c r="P863" s="6">
        <f t="shared" si="233"/>
        <v>40.39739719338364</v>
      </c>
      <c r="Q863" s="6">
        <f t="shared" si="234"/>
        <v>8.7518016027087267E-3</v>
      </c>
      <c r="R863" s="9">
        <f t="shared" si="235"/>
        <v>0.14827687960503191</v>
      </c>
      <c r="S863" s="9">
        <f t="shared" si="236"/>
        <v>5.99</v>
      </c>
      <c r="T863">
        <f t="shared" si="237"/>
        <v>6.68</v>
      </c>
      <c r="U863" s="9">
        <f t="shared" si="238"/>
        <v>0.16535718794016913</v>
      </c>
      <c r="V863" s="9">
        <f t="shared" si="239"/>
        <v>0.21016205473234079</v>
      </c>
      <c r="W863" s="9">
        <f t="shared" si="240"/>
        <v>4.245000000000001</v>
      </c>
      <c r="X863">
        <f t="shared" si="241"/>
        <v>16.64</v>
      </c>
      <c r="Y863" s="9">
        <f t="shared" si="242"/>
        <v>0.82381545129473488</v>
      </c>
      <c r="Z863" s="10">
        <f t="shared" si="243"/>
        <v>0.4435087372307337</v>
      </c>
      <c r="AA863">
        <f t="shared" si="244"/>
        <v>0.6899999999999995</v>
      </c>
    </row>
    <row r="864" spans="1:27">
      <c r="A864" s="1">
        <f t="shared" si="227"/>
        <v>8010003</v>
      </c>
      <c r="B864" s="1">
        <v>3</v>
      </c>
      <c r="C864" s="1">
        <v>10</v>
      </c>
      <c r="D864" s="2">
        <v>8</v>
      </c>
      <c r="E864" s="5">
        <v>1800.99</v>
      </c>
      <c r="F864" s="5">
        <v>1912.53</v>
      </c>
      <c r="G864" s="5">
        <v>55.55</v>
      </c>
      <c r="H864" s="5">
        <v>1817.39</v>
      </c>
      <c r="I864" s="5">
        <v>1898.36</v>
      </c>
      <c r="J864" s="5">
        <v>79.19</v>
      </c>
      <c r="K864" s="6">
        <f t="shared" si="228"/>
        <v>1809.19</v>
      </c>
      <c r="L864" s="6">
        <f t="shared" si="229"/>
        <v>-16.400000000000091</v>
      </c>
      <c r="M864" s="6">
        <f t="shared" si="230"/>
        <v>1905.4449999999999</v>
      </c>
      <c r="N864" s="5">
        <f t="shared" si="231"/>
        <v>48.365428252006616</v>
      </c>
      <c r="O864" s="6">
        <f t="shared" si="232"/>
        <v>14.170000000000073</v>
      </c>
      <c r="P864" s="6">
        <f t="shared" si="233"/>
        <v>96.730856504013232</v>
      </c>
      <c r="Q864" s="6">
        <f t="shared" si="234"/>
        <v>-0.34041912314459899</v>
      </c>
      <c r="R864" s="9">
        <f t="shared" si="235"/>
        <v>0.31603152401252493</v>
      </c>
      <c r="S864" s="9">
        <f t="shared" si="236"/>
        <v>30.570000000000164</v>
      </c>
      <c r="T864">
        <f t="shared" si="237"/>
        <v>14.170000000000073</v>
      </c>
      <c r="U864" s="9">
        <f t="shared" si="238"/>
        <v>0.14648893343989133</v>
      </c>
      <c r="V864" s="9">
        <f t="shared" si="239"/>
        <v>1.9901612262888708</v>
      </c>
      <c r="W864" s="9">
        <f t="shared" si="240"/>
        <v>96.254999999999882</v>
      </c>
      <c r="X864">
        <f t="shared" si="241"/>
        <v>1905.4449999999999</v>
      </c>
      <c r="Y864" s="9">
        <f t="shared" si="242"/>
        <v>39.396839206545131</v>
      </c>
      <c r="Z864" s="10">
        <f t="shared" si="243"/>
        <v>0.443788237789151</v>
      </c>
      <c r="AA864">
        <f t="shared" si="244"/>
        <v>16.400000000000091</v>
      </c>
    </row>
    <row r="865" spans="1:27">
      <c r="A865" s="1">
        <f t="shared" si="227"/>
        <v>4011005</v>
      </c>
      <c r="B865" s="1">
        <v>5</v>
      </c>
      <c r="C865" s="1">
        <v>11</v>
      </c>
      <c r="D865" s="2">
        <v>4</v>
      </c>
      <c r="E865" s="5">
        <v>511.21</v>
      </c>
      <c r="F865" s="5">
        <v>489.45</v>
      </c>
      <c r="G865" s="5">
        <v>21.84</v>
      </c>
      <c r="H865" s="5">
        <v>515.4</v>
      </c>
      <c r="I865" s="5">
        <v>507.58</v>
      </c>
      <c r="J865" s="5">
        <v>33.07</v>
      </c>
      <c r="K865" s="6">
        <f t="shared" si="228"/>
        <v>513.30499999999995</v>
      </c>
      <c r="L865" s="6">
        <f t="shared" si="229"/>
        <v>-4.1899999999999977</v>
      </c>
      <c r="M865" s="6">
        <f t="shared" si="230"/>
        <v>498.51499999999999</v>
      </c>
      <c r="N865" s="5">
        <f t="shared" si="231"/>
        <v>19.81546428928679</v>
      </c>
      <c r="O865" s="6">
        <f t="shared" si="232"/>
        <v>-18.129999999999995</v>
      </c>
      <c r="P865" s="6">
        <f t="shared" si="233"/>
        <v>39.630928578573581</v>
      </c>
      <c r="Q865" s="6">
        <f t="shared" si="234"/>
        <v>-0.39261121710315833</v>
      </c>
      <c r="R865" s="9">
        <f t="shared" si="235"/>
        <v>0.35174548010809525</v>
      </c>
      <c r="S865" s="9">
        <f t="shared" si="236"/>
        <v>13.939999999999998</v>
      </c>
      <c r="T865">
        <f t="shared" si="237"/>
        <v>18.129999999999995</v>
      </c>
      <c r="U865" s="9">
        <f t="shared" si="238"/>
        <v>0.45747098668291009</v>
      </c>
      <c r="V865" s="9">
        <f t="shared" si="239"/>
        <v>0.74638675047327363</v>
      </c>
      <c r="W865" s="9">
        <f t="shared" si="240"/>
        <v>14.789999999999964</v>
      </c>
      <c r="X865">
        <f t="shared" si="241"/>
        <v>498.51499999999999</v>
      </c>
      <c r="Y865" s="9">
        <f t="shared" si="242"/>
        <v>25.157876329424266</v>
      </c>
      <c r="Z865" s="10">
        <f t="shared" si="243"/>
        <v>0.44409120684832298</v>
      </c>
      <c r="AA865">
        <f t="shared" si="244"/>
        <v>4.1899999999999977</v>
      </c>
    </row>
    <row r="866" spans="1:27">
      <c r="A866" s="1">
        <f t="shared" si="227"/>
        <v>5007008</v>
      </c>
      <c r="B866" s="1">
        <v>8</v>
      </c>
      <c r="C866" s="1">
        <v>7</v>
      </c>
      <c r="D866" s="2">
        <v>5</v>
      </c>
      <c r="E866" s="5">
        <v>574.61</v>
      </c>
      <c r="F866" s="5">
        <v>560.91</v>
      </c>
      <c r="G866" s="5">
        <v>23.38</v>
      </c>
      <c r="H866" s="5">
        <v>583.02</v>
      </c>
      <c r="I866" s="5">
        <v>482.01</v>
      </c>
      <c r="J866" s="5">
        <v>62.5</v>
      </c>
      <c r="K866" s="6">
        <f t="shared" si="228"/>
        <v>578.81500000000005</v>
      </c>
      <c r="L866" s="6">
        <f t="shared" si="229"/>
        <v>-8.4099999999999682</v>
      </c>
      <c r="M866" s="6">
        <f t="shared" si="230"/>
        <v>521.46</v>
      </c>
      <c r="N866" s="5">
        <f t="shared" si="231"/>
        <v>33.364930690771708</v>
      </c>
      <c r="O866" s="6">
        <f t="shared" si="232"/>
        <v>78.899999999999977</v>
      </c>
      <c r="P866" s="6">
        <f t="shared" si="233"/>
        <v>66.729861381543415</v>
      </c>
      <c r="Q866" s="6">
        <f t="shared" si="234"/>
        <v>-0.75448469869260193</v>
      </c>
      <c r="R866" s="9">
        <f t="shared" si="235"/>
        <v>1.3084097313013259</v>
      </c>
      <c r="S866" s="9">
        <f t="shared" si="236"/>
        <v>87.309999999999945</v>
      </c>
      <c r="T866">
        <f t="shared" si="237"/>
        <v>78.899999999999977</v>
      </c>
      <c r="U866" s="9">
        <f t="shared" si="238"/>
        <v>1.1823791982553504</v>
      </c>
      <c r="V866" s="9">
        <f t="shared" si="239"/>
        <v>1.719020504839941</v>
      </c>
      <c r="W866" s="9">
        <f t="shared" si="240"/>
        <v>57.355000000000018</v>
      </c>
      <c r="X866">
        <f t="shared" si="241"/>
        <v>521.46</v>
      </c>
      <c r="Y866" s="9">
        <f t="shared" si="242"/>
        <v>15.628984961273391</v>
      </c>
      <c r="Z866" s="10">
        <f t="shared" si="243"/>
        <v>0.44423980010800473</v>
      </c>
      <c r="AA866">
        <f t="shared" si="244"/>
        <v>8.4099999999999682</v>
      </c>
    </row>
    <row r="867" spans="1:27">
      <c r="A867" s="1">
        <f t="shared" si="227"/>
        <v>11001006</v>
      </c>
      <c r="B867" s="1">
        <v>6</v>
      </c>
      <c r="C867" s="1">
        <v>1</v>
      </c>
      <c r="D867" s="2">
        <v>11</v>
      </c>
      <c r="E867" s="5">
        <v>115.29</v>
      </c>
      <c r="F867" s="5">
        <v>118.34</v>
      </c>
      <c r="G867" s="5">
        <v>26.8</v>
      </c>
      <c r="H867" s="5">
        <v>115.29</v>
      </c>
      <c r="I867" s="5">
        <v>112.22</v>
      </c>
      <c r="J867" s="5">
        <v>30.08</v>
      </c>
      <c r="K867" s="6">
        <f t="shared" si="228"/>
        <v>115.29</v>
      </c>
      <c r="L867" s="6">
        <f t="shared" si="229"/>
        <v>0</v>
      </c>
      <c r="M867" s="6">
        <f t="shared" si="230"/>
        <v>115.28</v>
      </c>
      <c r="N867" s="5">
        <f t="shared" si="231"/>
        <v>20.143525014257062</v>
      </c>
      <c r="O867" s="6">
        <f t="shared" si="232"/>
        <v>6.1200000000000045</v>
      </c>
      <c r="P867" s="6">
        <f t="shared" si="233"/>
        <v>40.287050028514123</v>
      </c>
      <c r="Q867" s="6">
        <f t="shared" si="234"/>
        <v>-0.11494828490423929</v>
      </c>
      <c r="R867" s="9">
        <f t="shared" si="235"/>
        <v>0.15190985678197902</v>
      </c>
      <c r="S867" s="9">
        <f t="shared" si="236"/>
        <v>6.1200000000000045</v>
      </c>
      <c r="T867">
        <f t="shared" si="237"/>
        <v>6.1200000000000045</v>
      </c>
      <c r="U867" s="9">
        <f t="shared" si="238"/>
        <v>0.15190985678197902</v>
      </c>
      <c r="V867" s="9">
        <f t="shared" si="239"/>
        <v>4.9643744046423731E-4</v>
      </c>
      <c r="W867" s="9">
        <f t="shared" si="240"/>
        <v>1.0000000000005116E-2</v>
      </c>
      <c r="X867">
        <f t="shared" si="241"/>
        <v>115.28</v>
      </c>
      <c r="Y867" s="9">
        <f t="shared" si="242"/>
        <v>5.7229308136688006</v>
      </c>
      <c r="Z867" s="10">
        <f t="shared" si="243"/>
        <v>0.4442578080349292</v>
      </c>
      <c r="AA867">
        <f t="shared" si="244"/>
        <v>0</v>
      </c>
    </row>
    <row r="868" spans="1:27">
      <c r="A868" s="1">
        <f t="shared" si="227"/>
        <v>12006001</v>
      </c>
      <c r="B868" s="1">
        <v>1</v>
      </c>
      <c r="C868" s="1">
        <v>6</v>
      </c>
      <c r="D868" s="2">
        <v>12</v>
      </c>
      <c r="E868" s="5">
        <v>499.54</v>
      </c>
      <c r="F868" s="5">
        <v>508.77</v>
      </c>
      <c r="G868" s="5">
        <v>42.61</v>
      </c>
      <c r="H868" s="5">
        <v>493.98</v>
      </c>
      <c r="I868" s="5">
        <v>525.65</v>
      </c>
      <c r="J868" s="5">
        <v>44.54</v>
      </c>
      <c r="K868" s="6">
        <f t="shared" si="228"/>
        <v>496.76</v>
      </c>
      <c r="L868" s="6">
        <f t="shared" si="229"/>
        <v>5.5600000000000023</v>
      </c>
      <c r="M868" s="6">
        <f t="shared" si="230"/>
        <v>517.21</v>
      </c>
      <c r="N868" s="5">
        <f t="shared" si="231"/>
        <v>30.819732721099321</v>
      </c>
      <c r="O868" s="6">
        <f t="shared" si="232"/>
        <v>-16.879999999999995</v>
      </c>
      <c r="P868" s="6">
        <f t="shared" si="233"/>
        <v>61.639465442198642</v>
      </c>
      <c r="Q868" s="6">
        <f t="shared" si="234"/>
        <v>-4.4269740171384395E-2</v>
      </c>
      <c r="R868" s="9">
        <f t="shared" si="235"/>
        <v>0.3640524757801919</v>
      </c>
      <c r="S868" s="9">
        <f t="shared" si="236"/>
        <v>22.439999999999998</v>
      </c>
      <c r="T868">
        <f t="shared" si="237"/>
        <v>16.879999999999995</v>
      </c>
      <c r="U868" s="9">
        <f t="shared" si="238"/>
        <v>0.27385052545319244</v>
      </c>
      <c r="V868" s="9">
        <f t="shared" si="239"/>
        <v>0.66353592956372032</v>
      </c>
      <c r="W868" s="9">
        <f t="shared" si="240"/>
        <v>20.450000000000045</v>
      </c>
      <c r="X868">
        <f t="shared" si="241"/>
        <v>517.21</v>
      </c>
      <c r="Y868" s="9">
        <f t="shared" si="242"/>
        <v>16.781780837635747</v>
      </c>
      <c r="Z868" s="10">
        <f t="shared" si="243"/>
        <v>0.44494044545309652</v>
      </c>
      <c r="AA868">
        <f t="shared" si="244"/>
        <v>5.5600000000000023</v>
      </c>
    </row>
    <row r="869" spans="1:27">
      <c r="A869" s="1">
        <f t="shared" si="227"/>
        <v>8006007</v>
      </c>
      <c r="B869" s="1">
        <v>7</v>
      </c>
      <c r="C869" s="1">
        <v>6</v>
      </c>
      <c r="D869" s="2">
        <v>8</v>
      </c>
      <c r="E869" s="5">
        <v>64.069999999999993</v>
      </c>
      <c r="F869" s="5">
        <v>49.71</v>
      </c>
      <c r="G869" s="5">
        <v>18.239999999999998</v>
      </c>
      <c r="H869" s="5">
        <v>73.56</v>
      </c>
      <c r="I869" s="5">
        <v>-11.62</v>
      </c>
      <c r="J869" s="5">
        <v>41.74</v>
      </c>
      <c r="K869" s="6">
        <f t="shared" si="228"/>
        <v>68.814999999999998</v>
      </c>
      <c r="L869" s="6">
        <f t="shared" si="229"/>
        <v>-9.4900000000000091</v>
      </c>
      <c r="M869" s="6">
        <f t="shared" si="230"/>
        <v>19.045000000000002</v>
      </c>
      <c r="N869" s="5">
        <f t="shared" si="231"/>
        <v>22.77567342582871</v>
      </c>
      <c r="O869" s="6">
        <f t="shared" si="232"/>
        <v>61.33</v>
      </c>
      <c r="P869" s="6">
        <f t="shared" si="233"/>
        <v>45.551346851657421</v>
      </c>
      <c r="Q869" s="6">
        <f t="shared" si="234"/>
        <v>-0.67931605438114107</v>
      </c>
      <c r="R869" s="9">
        <f t="shared" si="235"/>
        <v>1.5547290013318928</v>
      </c>
      <c r="S869" s="9">
        <f t="shared" si="236"/>
        <v>70.820000000000007</v>
      </c>
      <c r="T869">
        <f t="shared" si="237"/>
        <v>61.33</v>
      </c>
      <c r="U869" s="9">
        <f t="shared" si="238"/>
        <v>1.3463926807636963</v>
      </c>
      <c r="V869" s="9">
        <f t="shared" si="239"/>
        <v>2.1852262749587208</v>
      </c>
      <c r="W869" s="9">
        <f t="shared" si="240"/>
        <v>49.769999999999996</v>
      </c>
      <c r="X869">
        <f t="shared" si="241"/>
        <v>19.045000000000002</v>
      </c>
      <c r="Y869" s="9">
        <f t="shared" si="242"/>
        <v>0.83619920447234963</v>
      </c>
      <c r="Z869" s="10">
        <f t="shared" si="243"/>
        <v>0.4450123593789278</v>
      </c>
      <c r="AA869">
        <f t="shared" si="244"/>
        <v>9.4900000000000091</v>
      </c>
    </row>
    <row r="870" spans="1:27">
      <c r="A870" s="1">
        <f t="shared" si="227"/>
        <v>10001007</v>
      </c>
      <c r="B870" s="1">
        <v>7</v>
      </c>
      <c r="C870" s="1">
        <v>1</v>
      </c>
      <c r="D870" s="2">
        <v>10</v>
      </c>
      <c r="E870" s="5">
        <v>865.64</v>
      </c>
      <c r="F870" s="5">
        <v>831.97</v>
      </c>
      <c r="G870" s="5">
        <v>48.78</v>
      </c>
      <c r="H870" s="5">
        <v>857.78</v>
      </c>
      <c r="I870" s="5">
        <v>896.54</v>
      </c>
      <c r="J870" s="5">
        <v>49.32</v>
      </c>
      <c r="K870" s="6">
        <f t="shared" si="228"/>
        <v>861.71</v>
      </c>
      <c r="L870" s="6">
        <f t="shared" si="229"/>
        <v>7.8600000000000136</v>
      </c>
      <c r="M870" s="6">
        <f t="shared" si="230"/>
        <v>864.255</v>
      </c>
      <c r="N870" s="5">
        <f t="shared" si="231"/>
        <v>34.684113077892022</v>
      </c>
      <c r="O870" s="6">
        <f t="shared" si="232"/>
        <v>-64.569999999999936</v>
      </c>
      <c r="P870" s="6">
        <f t="shared" si="233"/>
        <v>69.368226155784043</v>
      </c>
      <c r="Q870" s="6">
        <f t="shared" si="234"/>
        <v>-1.1008840738770584E-2</v>
      </c>
      <c r="R870" s="9">
        <f t="shared" si="235"/>
        <v>1.044137986710802</v>
      </c>
      <c r="S870" s="9">
        <f t="shared" si="236"/>
        <v>72.42999999999995</v>
      </c>
      <c r="T870">
        <f t="shared" si="237"/>
        <v>64.569999999999936</v>
      </c>
      <c r="U870" s="9">
        <f t="shared" si="238"/>
        <v>0.93082962587210361</v>
      </c>
      <c r="V870" s="9">
        <f t="shared" si="239"/>
        <v>7.3376533927349177E-2</v>
      </c>
      <c r="W870" s="9">
        <f t="shared" si="240"/>
        <v>2.5449999999999591</v>
      </c>
      <c r="X870">
        <f t="shared" si="241"/>
        <v>864.255</v>
      </c>
      <c r="Y870" s="9">
        <f t="shared" si="242"/>
        <v>24.917892467340739</v>
      </c>
      <c r="Z870" s="10">
        <f t="shared" si="243"/>
        <v>0.44508987856386933</v>
      </c>
      <c r="AA870">
        <f t="shared" si="244"/>
        <v>7.8600000000000136</v>
      </c>
    </row>
    <row r="871" spans="1:27">
      <c r="A871" s="1">
        <f t="shared" si="227"/>
        <v>6008007</v>
      </c>
      <c r="B871" s="1">
        <v>7</v>
      </c>
      <c r="C871" s="1">
        <v>8</v>
      </c>
      <c r="D871" s="2">
        <v>6</v>
      </c>
      <c r="E871" s="5">
        <v>361.63</v>
      </c>
      <c r="F871" s="5">
        <v>362.95</v>
      </c>
      <c r="G871" s="5">
        <v>19.670000000000002</v>
      </c>
      <c r="H871" s="5">
        <v>372.25</v>
      </c>
      <c r="I871" s="5">
        <v>380.6</v>
      </c>
      <c r="J871" s="5">
        <v>23.61</v>
      </c>
      <c r="K871" s="6">
        <f t="shared" si="228"/>
        <v>366.94</v>
      </c>
      <c r="L871" s="6">
        <f t="shared" si="229"/>
        <v>-10.620000000000005</v>
      </c>
      <c r="M871" s="6">
        <f t="shared" si="230"/>
        <v>371.77499999999998</v>
      </c>
      <c r="N871" s="5">
        <f t="shared" si="231"/>
        <v>15.365065896376755</v>
      </c>
      <c r="O871" s="6">
        <f t="shared" si="232"/>
        <v>-17.650000000000034</v>
      </c>
      <c r="P871" s="6">
        <f t="shared" si="233"/>
        <v>30.730131792753511</v>
      </c>
      <c r="Q871" s="6">
        <f t="shared" si="234"/>
        <v>-0.18057375460771044</v>
      </c>
      <c r="R871" s="9">
        <f t="shared" si="235"/>
        <v>0.22876569639892588</v>
      </c>
      <c r="S871" s="9">
        <f t="shared" si="236"/>
        <v>7.0300000000000296</v>
      </c>
      <c r="T871">
        <f t="shared" si="237"/>
        <v>17.650000000000034</v>
      </c>
      <c r="U871" s="9">
        <f t="shared" si="238"/>
        <v>0.57435484231024647</v>
      </c>
      <c r="V871" s="9">
        <f t="shared" si="239"/>
        <v>0.31467486261416711</v>
      </c>
      <c r="W871" s="9">
        <f t="shared" si="240"/>
        <v>4.8349999999999795</v>
      </c>
      <c r="X871">
        <f t="shared" si="241"/>
        <v>371.77499999999998</v>
      </c>
      <c r="Y871" s="9">
        <f t="shared" si="242"/>
        <v>24.196121416418293</v>
      </c>
      <c r="Z871" s="10">
        <f t="shared" si="243"/>
        <v>0.445923760299897</v>
      </c>
      <c r="AA871">
        <f t="shared" si="244"/>
        <v>10.620000000000005</v>
      </c>
    </row>
    <row r="872" spans="1:27">
      <c r="A872" s="1">
        <f t="shared" si="227"/>
        <v>3012004</v>
      </c>
      <c r="B872" s="1">
        <v>4</v>
      </c>
      <c r="C872" s="1">
        <v>12</v>
      </c>
      <c r="D872" s="2">
        <v>3</v>
      </c>
      <c r="E872" s="5">
        <v>92.13</v>
      </c>
      <c r="F872" s="5">
        <v>76.84</v>
      </c>
      <c r="G872" s="5">
        <v>24.39</v>
      </c>
      <c r="H872" s="5">
        <v>85.56</v>
      </c>
      <c r="I872" s="5">
        <v>153.47999999999999</v>
      </c>
      <c r="J872" s="5">
        <v>50.76</v>
      </c>
      <c r="K872" s="6">
        <f t="shared" si="228"/>
        <v>88.844999999999999</v>
      </c>
      <c r="L872" s="6">
        <f t="shared" si="229"/>
        <v>6.5699999999999932</v>
      </c>
      <c r="M872" s="6">
        <f t="shared" si="230"/>
        <v>115.16</v>
      </c>
      <c r="N872" s="5">
        <f t="shared" si="231"/>
        <v>28.157812858956213</v>
      </c>
      <c r="O872" s="6">
        <f t="shared" si="232"/>
        <v>-76.639999999999986</v>
      </c>
      <c r="P872" s="6">
        <f t="shared" si="233"/>
        <v>56.315625717912425</v>
      </c>
      <c r="Q872" s="6">
        <f t="shared" si="234"/>
        <v>-0.62485793168972525</v>
      </c>
      <c r="R872" s="9">
        <f t="shared" si="235"/>
        <v>1.4775650441460548</v>
      </c>
      <c r="S872" s="9">
        <f t="shared" si="236"/>
        <v>83.20999999999998</v>
      </c>
      <c r="T872">
        <f t="shared" si="237"/>
        <v>76.639999999999986</v>
      </c>
      <c r="U872" s="9">
        <f t="shared" si="238"/>
        <v>1.3609011535074349</v>
      </c>
      <c r="V872" s="9">
        <f t="shared" si="239"/>
        <v>0.93455411937756139</v>
      </c>
      <c r="W872" s="9">
        <f t="shared" si="240"/>
        <v>26.314999999999998</v>
      </c>
      <c r="X872">
        <f t="shared" si="241"/>
        <v>115.16</v>
      </c>
      <c r="Y872" s="9">
        <f t="shared" si="242"/>
        <v>4.0898062849143066</v>
      </c>
      <c r="Z872" s="10">
        <f t="shared" si="243"/>
        <v>0.44604484079518281</v>
      </c>
      <c r="AA872">
        <f t="shared" si="244"/>
        <v>6.5699999999999932</v>
      </c>
    </row>
    <row r="873" spans="1:27">
      <c r="A873" s="1">
        <f t="shared" si="227"/>
        <v>4001010</v>
      </c>
      <c r="B873" s="1">
        <v>10</v>
      </c>
      <c r="C873" s="1">
        <v>1</v>
      </c>
      <c r="D873" s="2">
        <v>4</v>
      </c>
      <c r="E873" s="5">
        <v>220.28</v>
      </c>
      <c r="F873" s="5">
        <v>227</v>
      </c>
      <c r="G873" s="5">
        <v>16.399999999999999</v>
      </c>
      <c r="H873" s="5">
        <v>217.33</v>
      </c>
      <c r="I873" s="5">
        <v>211.68</v>
      </c>
      <c r="J873" s="5">
        <v>19.79</v>
      </c>
      <c r="K873" s="6">
        <f t="shared" si="228"/>
        <v>218.80500000000001</v>
      </c>
      <c r="L873" s="6">
        <f t="shared" si="229"/>
        <v>2.9499999999999886</v>
      </c>
      <c r="M873" s="6">
        <f t="shared" si="230"/>
        <v>219.34</v>
      </c>
      <c r="N873" s="5">
        <f t="shared" si="231"/>
        <v>12.851109874248216</v>
      </c>
      <c r="O873" s="6">
        <f t="shared" si="232"/>
        <v>15.319999999999993</v>
      </c>
      <c r="P873" s="6">
        <f t="shared" si="233"/>
        <v>25.702219748496432</v>
      </c>
      <c r="Q873" s="6">
        <f t="shared" si="234"/>
        <v>-0.18571501448446959</v>
      </c>
      <c r="R873" s="9">
        <f t="shared" si="235"/>
        <v>0.48128138818530036</v>
      </c>
      <c r="S873" s="9">
        <f t="shared" si="236"/>
        <v>12.370000000000005</v>
      </c>
      <c r="T873">
        <f t="shared" si="237"/>
        <v>15.319999999999993</v>
      </c>
      <c r="U873" s="9">
        <f t="shared" si="238"/>
        <v>0.59605746701687923</v>
      </c>
      <c r="V873" s="9">
        <f t="shared" si="239"/>
        <v>4.1630645542301364E-2</v>
      </c>
      <c r="W873" s="9">
        <f t="shared" si="240"/>
        <v>0.53499999999999659</v>
      </c>
      <c r="X873">
        <f t="shared" si="241"/>
        <v>219.34</v>
      </c>
      <c r="Y873" s="9">
        <f t="shared" si="242"/>
        <v>17.067786529436336</v>
      </c>
      <c r="Z873" s="10">
        <f t="shared" si="243"/>
        <v>0.44638212329796539</v>
      </c>
      <c r="AA873">
        <f t="shared" si="244"/>
        <v>2.9499999999999886</v>
      </c>
    </row>
    <row r="874" spans="1:27">
      <c r="A874" s="1">
        <f t="shared" si="227"/>
        <v>3013001</v>
      </c>
      <c r="B874" s="1">
        <v>1</v>
      </c>
      <c r="C874" s="1">
        <v>13</v>
      </c>
      <c r="D874" s="2">
        <v>3</v>
      </c>
      <c r="E874" s="5">
        <v>874.59</v>
      </c>
      <c r="F874" s="5">
        <v>915.4</v>
      </c>
      <c r="G874" s="5">
        <v>41.4</v>
      </c>
      <c r="H874" s="5">
        <v>895.68</v>
      </c>
      <c r="I874" s="5">
        <v>926.1</v>
      </c>
      <c r="J874" s="5">
        <v>41.11</v>
      </c>
      <c r="K874" s="6">
        <f t="shared" si="228"/>
        <v>885.13499999999999</v>
      </c>
      <c r="L874" s="6">
        <f t="shared" si="229"/>
        <v>-21.089999999999918</v>
      </c>
      <c r="M874" s="6">
        <f t="shared" si="230"/>
        <v>920.75</v>
      </c>
      <c r="N874" s="5">
        <f t="shared" si="231"/>
        <v>29.171870440545973</v>
      </c>
      <c r="O874" s="6">
        <f t="shared" si="232"/>
        <v>-10.700000000000045</v>
      </c>
      <c r="P874" s="6">
        <f t="shared" si="233"/>
        <v>58.343740881091946</v>
      </c>
      <c r="Q874" s="6">
        <f t="shared" si="234"/>
        <v>7.0293641398286181E-3</v>
      </c>
      <c r="R874" s="9">
        <f t="shared" si="235"/>
        <v>0.1780825131041103</v>
      </c>
      <c r="S874" s="9">
        <f t="shared" si="236"/>
        <v>10.389999999999873</v>
      </c>
      <c r="T874">
        <f t="shared" si="237"/>
        <v>10.700000000000045</v>
      </c>
      <c r="U874" s="9">
        <f t="shared" si="238"/>
        <v>0.18339585083869217</v>
      </c>
      <c r="V874" s="9">
        <f t="shared" si="239"/>
        <v>1.2208678930130834</v>
      </c>
      <c r="W874" s="9">
        <f t="shared" si="240"/>
        <v>35.615000000000009</v>
      </c>
      <c r="X874">
        <f t="shared" si="241"/>
        <v>920.75</v>
      </c>
      <c r="Y874" s="9">
        <f t="shared" si="242"/>
        <v>31.562940123313105</v>
      </c>
      <c r="Z874" s="10">
        <f t="shared" si="243"/>
        <v>0.44683442123453293</v>
      </c>
      <c r="AA874">
        <f t="shared" si="244"/>
        <v>21.089999999999918</v>
      </c>
    </row>
    <row r="875" spans="1:27">
      <c r="A875" s="1">
        <f t="shared" si="227"/>
        <v>2013002</v>
      </c>
      <c r="B875" s="1">
        <v>2</v>
      </c>
      <c r="C875" s="1">
        <v>13</v>
      </c>
      <c r="D875" s="2">
        <v>2</v>
      </c>
      <c r="E875" s="5">
        <v>351.84</v>
      </c>
      <c r="F875" s="5">
        <v>329.63</v>
      </c>
      <c r="G875" s="5">
        <v>25.56</v>
      </c>
      <c r="H875" s="5">
        <v>342.22</v>
      </c>
      <c r="I875" s="5">
        <v>332.57</v>
      </c>
      <c r="J875" s="5">
        <v>21.13</v>
      </c>
      <c r="K875" s="6">
        <f t="shared" si="228"/>
        <v>347.03</v>
      </c>
      <c r="L875" s="6">
        <f t="shared" si="229"/>
        <v>9.6199999999999477</v>
      </c>
      <c r="M875" s="6">
        <f t="shared" si="230"/>
        <v>331.1</v>
      </c>
      <c r="N875" s="5">
        <f t="shared" si="231"/>
        <v>16.581544710912791</v>
      </c>
      <c r="O875" s="6">
        <f t="shared" si="232"/>
        <v>-2.9399999999999977</v>
      </c>
      <c r="P875" s="6">
        <f t="shared" si="233"/>
        <v>33.163089421825582</v>
      </c>
      <c r="Q875" s="6">
        <f t="shared" si="234"/>
        <v>0.18806918226698635</v>
      </c>
      <c r="R875" s="9">
        <f t="shared" si="235"/>
        <v>0.37873431634309224</v>
      </c>
      <c r="S875" s="9">
        <f t="shared" si="236"/>
        <v>12.559999999999945</v>
      </c>
      <c r="T875">
        <f t="shared" si="237"/>
        <v>2.9399999999999977</v>
      </c>
      <c r="U875" s="9">
        <f t="shared" si="238"/>
        <v>8.8652777870119034E-2</v>
      </c>
      <c r="V875" s="9">
        <f t="shared" si="239"/>
        <v>0.96070663365373665</v>
      </c>
      <c r="W875" s="9">
        <f t="shared" si="240"/>
        <v>15.92999999999995</v>
      </c>
      <c r="X875">
        <f t="shared" si="241"/>
        <v>331.1</v>
      </c>
      <c r="Y875" s="9">
        <f t="shared" si="242"/>
        <v>19.967982825031591</v>
      </c>
      <c r="Z875" s="10">
        <f t="shared" si="243"/>
        <v>0.44683889714303077</v>
      </c>
      <c r="AA875">
        <f t="shared" si="244"/>
        <v>9.6199999999999477</v>
      </c>
    </row>
    <row r="876" spans="1:27">
      <c r="A876" s="1">
        <f t="shared" si="227"/>
        <v>1004010</v>
      </c>
      <c r="B876" s="1">
        <v>10</v>
      </c>
      <c r="C876" s="1">
        <v>4</v>
      </c>
      <c r="D876" s="2">
        <v>1</v>
      </c>
      <c r="E876" s="5">
        <v>1044.3599999999999</v>
      </c>
      <c r="F876" s="5">
        <v>1063.69</v>
      </c>
      <c r="G876" s="5">
        <v>45.28</v>
      </c>
      <c r="H876" s="5">
        <v>1032.76</v>
      </c>
      <c r="I876" s="5">
        <v>1071.27</v>
      </c>
      <c r="J876" s="5">
        <v>52.17</v>
      </c>
      <c r="K876" s="6">
        <f t="shared" si="228"/>
        <v>1038.56</v>
      </c>
      <c r="L876" s="6">
        <f t="shared" si="229"/>
        <v>11.599999999999909</v>
      </c>
      <c r="M876" s="6">
        <f t="shared" si="230"/>
        <v>1067.48</v>
      </c>
      <c r="N876" s="5">
        <f t="shared" si="231"/>
        <v>34.539786116882659</v>
      </c>
      <c r="O876" s="6">
        <f t="shared" si="232"/>
        <v>-7.5799999999999272</v>
      </c>
      <c r="P876" s="6">
        <f t="shared" si="233"/>
        <v>69.079572233765319</v>
      </c>
      <c r="Q876" s="6">
        <f t="shared" si="234"/>
        <v>-0.14070249097268131</v>
      </c>
      <c r="R876" s="9">
        <f t="shared" si="235"/>
        <v>0.27765082179569239</v>
      </c>
      <c r="S876" s="9">
        <f t="shared" si="236"/>
        <v>19.179999999999836</v>
      </c>
      <c r="T876">
        <f t="shared" si="237"/>
        <v>7.5799999999999272</v>
      </c>
      <c r="U876" s="9">
        <f t="shared" si="238"/>
        <v>0.10972853124146748</v>
      </c>
      <c r="V876" s="9">
        <f t="shared" si="239"/>
        <v>0.83729528324624747</v>
      </c>
      <c r="W876" s="9">
        <f t="shared" si="240"/>
        <v>28.920000000000073</v>
      </c>
      <c r="X876">
        <f t="shared" si="241"/>
        <v>1067.48</v>
      </c>
      <c r="Y876" s="9">
        <f t="shared" si="242"/>
        <v>30.905808055314733</v>
      </c>
      <c r="Z876" s="10">
        <f t="shared" si="243"/>
        <v>0.44686910835277033</v>
      </c>
      <c r="AA876">
        <f t="shared" si="244"/>
        <v>11.599999999999909</v>
      </c>
    </row>
    <row r="877" spans="1:27">
      <c r="A877" s="1">
        <f t="shared" si="227"/>
        <v>11006004</v>
      </c>
      <c r="B877" s="1">
        <v>4</v>
      </c>
      <c r="C877" s="1">
        <v>6</v>
      </c>
      <c r="D877" s="2">
        <v>11</v>
      </c>
      <c r="E877" s="5">
        <v>148.30000000000001</v>
      </c>
      <c r="F877" s="5">
        <v>151.09</v>
      </c>
      <c r="G877" s="5">
        <v>35.17</v>
      </c>
      <c r="H877" s="5">
        <v>149.34</v>
      </c>
      <c r="I877" s="5">
        <v>123.3</v>
      </c>
      <c r="J877" s="5">
        <v>28.61</v>
      </c>
      <c r="K877" s="6">
        <f t="shared" si="228"/>
        <v>148.82</v>
      </c>
      <c r="L877" s="6">
        <f t="shared" si="229"/>
        <v>-1.039999999999992</v>
      </c>
      <c r="M877" s="6">
        <f t="shared" si="230"/>
        <v>137.19499999999999</v>
      </c>
      <c r="N877" s="5">
        <f t="shared" si="231"/>
        <v>22.668596118860119</v>
      </c>
      <c r="O877" s="6">
        <f t="shared" si="232"/>
        <v>27.790000000000006</v>
      </c>
      <c r="P877" s="6">
        <f t="shared" si="233"/>
        <v>45.337192237720238</v>
      </c>
      <c r="Q877" s="6">
        <f t="shared" si="234"/>
        <v>0.20355375266181167</v>
      </c>
      <c r="R877" s="9">
        <f t="shared" si="235"/>
        <v>0.63590175255744297</v>
      </c>
      <c r="S877" s="9">
        <f t="shared" si="236"/>
        <v>28.83</v>
      </c>
      <c r="T877">
        <f t="shared" si="237"/>
        <v>27.790000000000006</v>
      </c>
      <c r="U877" s="9">
        <f t="shared" si="238"/>
        <v>0.61296252873990098</v>
      </c>
      <c r="V877" s="9">
        <f t="shared" si="239"/>
        <v>0.51282399399793788</v>
      </c>
      <c r="W877" s="9">
        <f t="shared" si="240"/>
        <v>11.625</v>
      </c>
      <c r="X877">
        <f t="shared" si="241"/>
        <v>137.19499999999999</v>
      </c>
      <c r="Y877" s="9">
        <f t="shared" si="242"/>
        <v>6.052205407014803</v>
      </c>
      <c r="Z877" s="10">
        <f t="shared" si="243"/>
        <v>0.44739244517537397</v>
      </c>
      <c r="AA877">
        <f t="shared" si="244"/>
        <v>1.039999999999992</v>
      </c>
    </row>
    <row r="878" spans="1:27">
      <c r="A878" s="1">
        <f t="shared" si="227"/>
        <v>12005003</v>
      </c>
      <c r="B878" s="1">
        <v>3</v>
      </c>
      <c r="C878" s="1">
        <v>5</v>
      </c>
      <c r="D878" s="2">
        <v>12</v>
      </c>
      <c r="E878" s="5">
        <v>540.96</v>
      </c>
      <c r="F878" s="5">
        <v>516.89</v>
      </c>
      <c r="G878" s="5">
        <v>82.22</v>
      </c>
      <c r="H878" s="5">
        <v>541.27</v>
      </c>
      <c r="I878" s="5">
        <v>557.28</v>
      </c>
      <c r="J878" s="5">
        <v>42.57</v>
      </c>
      <c r="K878" s="6">
        <f t="shared" si="228"/>
        <v>541.11500000000001</v>
      </c>
      <c r="L878" s="6">
        <f t="shared" si="229"/>
        <v>-0.30999999999994543</v>
      </c>
      <c r="M878" s="6">
        <f t="shared" si="230"/>
        <v>537.08500000000004</v>
      </c>
      <c r="N878" s="5">
        <f t="shared" si="231"/>
        <v>46.293447970528184</v>
      </c>
      <c r="O878" s="6">
        <f t="shared" si="232"/>
        <v>-40.389999999999986</v>
      </c>
      <c r="P878" s="6">
        <f t="shared" si="233"/>
        <v>92.586895941056369</v>
      </c>
      <c r="Q878" s="6">
        <f t="shared" si="234"/>
        <v>0.57719681758057628</v>
      </c>
      <c r="R878" s="9">
        <f t="shared" si="235"/>
        <v>0.4328906330925727</v>
      </c>
      <c r="S878" s="9">
        <f t="shared" si="236"/>
        <v>40.080000000000041</v>
      </c>
      <c r="T878">
        <f t="shared" si="237"/>
        <v>40.389999999999986</v>
      </c>
      <c r="U878" s="9">
        <f t="shared" si="238"/>
        <v>0.43623883908705058</v>
      </c>
      <c r="V878" s="9">
        <f t="shared" si="239"/>
        <v>8.7053355856439835E-2</v>
      </c>
      <c r="W878" s="9">
        <f t="shared" si="240"/>
        <v>4.0299999999999727</v>
      </c>
      <c r="X878">
        <f t="shared" si="241"/>
        <v>537.08500000000004</v>
      </c>
      <c r="Y878" s="9">
        <f t="shared" si="242"/>
        <v>11.601749784157894</v>
      </c>
      <c r="Z878" s="10">
        <f t="shared" si="243"/>
        <v>0.44742932402782898</v>
      </c>
      <c r="AA878">
        <f t="shared" si="244"/>
        <v>0.30999999999994543</v>
      </c>
    </row>
    <row r="879" spans="1:27">
      <c r="A879" s="1">
        <f t="shared" si="227"/>
        <v>10009001</v>
      </c>
      <c r="B879" s="1">
        <v>1</v>
      </c>
      <c r="C879" s="1">
        <v>9</v>
      </c>
      <c r="D879" s="2">
        <v>10</v>
      </c>
      <c r="E879" s="5">
        <v>448.51</v>
      </c>
      <c r="F879" s="5">
        <v>484</v>
      </c>
      <c r="G879" s="5">
        <v>40.840000000000003</v>
      </c>
      <c r="H879" s="5">
        <v>466.81</v>
      </c>
      <c r="I879" s="5">
        <v>515.77</v>
      </c>
      <c r="J879" s="5">
        <v>43.61</v>
      </c>
      <c r="K879" s="6">
        <f t="shared" si="228"/>
        <v>457.65999999999997</v>
      </c>
      <c r="L879" s="6">
        <f t="shared" si="229"/>
        <v>-18.300000000000011</v>
      </c>
      <c r="M879" s="6">
        <f t="shared" si="230"/>
        <v>499.88499999999999</v>
      </c>
      <c r="N879" s="5">
        <f t="shared" si="231"/>
        <v>29.873640973272742</v>
      </c>
      <c r="O879" s="6">
        <f t="shared" si="232"/>
        <v>-31.769999999999982</v>
      </c>
      <c r="P879" s="6">
        <f t="shared" si="233"/>
        <v>59.747281946545485</v>
      </c>
      <c r="Q879" s="6">
        <f t="shared" si="234"/>
        <v>-6.5530444996000567E-2</v>
      </c>
      <c r="R879" s="9">
        <f t="shared" si="235"/>
        <v>0.22544958634354728</v>
      </c>
      <c r="S879" s="9">
        <f t="shared" si="236"/>
        <v>13.46999999999997</v>
      </c>
      <c r="T879">
        <f t="shared" si="237"/>
        <v>31.769999999999982</v>
      </c>
      <c r="U879" s="9">
        <f t="shared" si="238"/>
        <v>0.53173967024012692</v>
      </c>
      <c r="V879" s="9">
        <f t="shared" si="239"/>
        <v>1.4134534199489697</v>
      </c>
      <c r="W879" s="9">
        <f t="shared" si="240"/>
        <v>42.225000000000023</v>
      </c>
      <c r="X879">
        <f t="shared" si="241"/>
        <v>499.88499999999999</v>
      </c>
      <c r="Y879" s="9">
        <f t="shared" si="242"/>
        <v>16.733313506955366</v>
      </c>
      <c r="Z879" s="10">
        <f t="shared" si="243"/>
        <v>0.44761702380494872</v>
      </c>
      <c r="AA879">
        <f t="shared" si="244"/>
        <v>18.300000000000011</v>
      </c>
    </row>
    <row r="880" spans="1:27">
      <c r="A880" s="1">
        <f t="shared" si="227"/>
        <v>13003002</v>
      </c>
      <c r="B880" s="1">
        <v>2</v>
      </c>
      <c r="C880" s="1">
        <v>3</v>
      </c>
      <c r="D880" s="2">
        <v>13</v>
      </c>
      <c r="E880" s="5">
        <v>544.89</v>
      </c>
      <c r="F880" s="5">
        <v>505.04</v>
      </c>
      <c r="G880" s="5">
        <v>49.31</v>
      </c>
      <c r="H880" s="5">
        <v>555.69000000000005</v>
      </c>
      <c r="I880" s="5">
        <v>519.76</v>
      </c>
      <c r="J880" s="5">
        <v>36.21</v>
      </c>
      <c r="K880" s="6">
        <f t="shared" si="228"/>
        <v>550.29</v>
      </c>
      <c r="L880" s="6">
        <f t="shared" si="229"/>
        <v>-10.800000000000068</v>
      </c>
      <c r="M880" s="6">
        <f t="shared" si="230"/>
        <v>512.4</v>
      </c>
      <c r="N880" s="5">
        <f t="shared" si="231"/>
        <v>30.588560770327199</v>
      </c>
      <c r="O880" s="6">
        <f t="shared" si="232"/>
        <v>-14.71999999999997</v>
      </c>
      <c r="P880" s="6">
        <f t="shared" si="233"/>
        <v>61.177121540654397</v>
      </c>
      <c r="Q880" s="6">
        <f t="shared" si="234"/>
        <v>0.29933735014121854</v>
      </c>
      <c r="R880" s="9">
        <f t="shared" si="235"/>
        <v>6.4076241269294135E-2</v>
      </c>
      <c r="S880" s="9">
        <f t="shared" si="236"/>
        <v>3.9199999999999022</v>
      </c>
      <c r="T880">
        <f t="shared" si="237"/>
        <v>14.71999999999997</v>
      </c>
      <c r="U880" s="9">
        <f t="shared" si="238"/>
        <v>0.24061282435817125</v>
      </c>
      <c r="V880" s="9">
        <f t="shared" si="239"/>
        <v>1.2386983580069462</v>
      </c>
      <c r="W880" s="9">
        <f t="shared" si="240"/>
        <v>37.889999999999986</v>
      </c>
      <c r="X880">
        <f t="shared" si="241"/>
        <v>512.4</v>
      </c>
      <c r="Y880" s="9">
        <f t="shared" si="242"/>
        <v>16.751360217544455</v>
      </c>
      <c r="Z880" s="10">
        <f t="shared" si="243"/>
        <v>0.44771084418405588</v>
      </c>
      <c r="AA880">
        <f t="shared" si="244"/>
        <v>10.800000000000068</v>
      </c>
    </row>
    <row r="881" spans="1:27">
      <c r="A881" s="1">
        <f t="shared" si="227"/>
        <v>3003010</v>
      </c>
      <c r="B881" s="1">
        <v>10</v>
      </c>
      <c r="C881" s="1">
        <v>3</v>
      </c>
      <c r="D881" s="2">
        <v>3</v>
      </c>
      <c r="E881" s="5">
        <v>520.79</v>
      </c>
      <c r="F881" s="5">
        <v>542.74</v>
      </c>
      <c r="G881" s="5">
        <v>23.33</v>
      </c>
      <c r="H881" s="5">
        <v>525.09</v>
      </c>
      <c r="I881" s="5">
        <v>565.73</v>
      </c>
      <c r="J881" s="5">
        <v>24.36</v>
      </c>
      <c r="K881" s="6">
        <f t="shared" si="228"/>
        <v>522.94000000000005</v>
      </c>
      <c r="L881" s="6">
        <f t="shared" si="229"/>
        <v>-4.3000000000000682</v>
      </c>
      <c r="M881" s="6">
        <f t="shared" si="230"/>
        <v>554.23500000000001</v>
      </c>
      <c r="N881" s="5">
        <f t="shared" si="231"/>
        <v>16.864893269748254</v>
      </c>
      <c r="O881" s="6">
        <f t="shared" si="232"/>
        <v>-22.990000000000009</v>
      </c>
      <c r="P881" s="6">
        <f t="shared" si="233"/>
        <v>33.729786539496509</v>
      </c>
      <c r="Q881" s="6">
        <f t="shared" si="234"/>
        <v>-4.3175498605298381E-2</v>
      </c>
      <c r="R881" s="9">
        <f t="shared" si="235"/>
        <v>0.55410964365619519</v>
      </c>
      <c r="S881" s="9">
        <f t="shared" si="236"/>
        <v>18.689999999999941</v>
      </c>
      <c r="T881">
        <f t="shared" si="237"/>
        <v>22.990000000000009</v>
      </c>
      <c r="U881" s="9">
        <f t="shared" si="238"/>
        <v>0.68159340329887497</v>
      </c>
      <c r="V881" s="9">
        <f t="shared" si="239"/>
        <v>1.8556298874500441</v>
      </c>
      <c r="W881" s="9">
        <f t="shared" si="240"/>
        <v>31.294999999999959</v>
      </c>
      <c r="X881">
        <f t="shared" si="241"/>
        <v>554.23500000000001</v>
      </c>
      <c r="Y881" s="9">
        <f t="shared" si="242"/>
        <v>32.863237918864883</v>
      </c>
      <c r="Z881" s="10">
        <f t="shared" si="243"/>
        <v>0.44785377077791805</v>
      </c>
      <c r="AA881">
        <f t="shared" si="244"/>
        <v>4.3000000000000682</v>
      </c>
    </row>
    <row r="882" spans="1:27">
      <c r="A882" s="1">
        <f t="shared" si="227"/>
        <v>13001003</v>
      </c>
      <c r="B882" s="1">
        <v>3</v>
      </c>
      <c r="C882" s="1">
        <v>1</v>
      </c>
      <c r="D882" s="2">
        <v>13</v>
      </c>
      <c r="E882" s="5">
        <v>24.64</v>
      </c>
      <c r="F882" s="5">
        <v>9.48</v>
      </c>
      <c r="G882" s="5">
        <v>25.74</v>
      </c>
      <c r="H882" s="5">
        <v>23.86</v>
      </c>
      <c r="I882" s="5">
        <v>-1.1599999999999999</v>
      </c>
      <c r="J882" s="5">
        <v>26.13</v>
      </c>
      <c r="K882" s="6">
        <f t="shared" si="228"/>
        <v>24.25</v>
      </c>
      <c r="L882" s="6">
        <f t="shared" si="229"/>
        <v>0.78000000000000114</v>
      </c>
      <c r="M882" s="6">
        <f t="shared" si="230"/>
        <v>4.16</v>
      </c>
      <c r="N882" s="5">
        <f t="shared" si="231"/>
        <v>18.33933273050031</v>
      </c>
      <c r="O882" s="6">
        <f t="shared" si="232"/>
        <v>10.64</v>
      </c>
      <c r="P882" s="6">
        <f t="shared" si="233"/>
        <v>36.67866546100062</v>
      </c>
      <c r="Q882" s="6">
        <f t="shared" si="234"/>
        <v>-1.5036743923120471E-2</v>
      </c>
      <c r="R882" s="9">
        <f t="shared" si="235"/>
        <v>0.26882112192669216</v>
      </c>
      <c r="S882" s="9">
        <f t="shared" si="236"/>
        <v>9.86</v>
      </c>
      <c r="T882">
        <f t="shared" si="237"/>
        <v>10.64</v>
      </c>
      <c r="U882" s="9">
        <f t="shared" si="238"/>
        <v>0.29008689019269823</v>
      </c>
      <c r="V882" s="9">
        <f t="shared" si="239"/>
        <v>1.0954597037540053</v>
      </c>
      <c r="W882" s="9">
        <f t="shared" si="240"/>
        <v>20.09</v>
      </c>
      <c r="X882">
        <f t="shared" si="241"/>
        <v>4.16</v>
      </c>
      <c r="Y882" s="9">
        <f t="shared" si="242"/>
        <v>0.22683486150406479</v>
      </c>
      <c r="Z882" s="10">
        <f t="shared" si="243"/>
        <v>0.44786270217556629</v>
      </c>
      <c r="AA882">
        <f t="shared" si="244"/>
        <v>0.78000000000000114</v>
      </c>
    </row>
    <row r="883" spans="1:27">
      <c r="A883" s="1">
        <f t="shared" si="227"/>
        <v>7001009</v>
      </c>
      <c r="B883" s="1">
        <v>9</v>
      </c>
      <c r="C883" s="1">
        <v>1</v>
      </c>
      <c r="D883" s="2">
        <v>7</v>
      </c>
      <c r="E883" s="5">
        <v>205.77</v>
      </c>
      <c r="F883" s="5">
        <v>184.37</v>
      </c>
      <c r="G883" s="5">
        <v>22.46</v>
      </c>
      <c r="H883" s="5">
        <v>194.79</v>
      </c>
      <c r="I883" s="5">
        <v>164.03</v>
      </c>
      <c r="J883" s="5">
        <v>21.09</v>
      </c>
      <c r="K883" s="6">
        <f t="shared" si="228"/>
        <v>200.28</v>
      </c>
      <c r="L883" s="6">
        <f t="shared" si="229"/>
        <v>10.980000000000018</v>
      </c>
      <c r="M883" s="6">
        <f t="shared" si="230"/>
        <v>174.2</v>
      </c>
      <c r="N883" s="5">
        <f t="shared" si="231"/>
        <v>15.40486692574785</v>
      </c>
      <c r="O883" s="6">
        <f t="shared" si="232"/>
        <v>20.340000000000003</v>
      </c>
      <c r="P883" s="6">
        <f t="shared" si="233"/>
        <v>30.8097338514957</v>
      </c>
      <c r="Q883" s="6">
        <f t="shared" si="234"/>
        <v>6.285398724895308E-2</v>
      </c>
      <c r="R883" s="9">
        <f t="shared" si="235"/>
        <v>0.30380009269523733</v>
      </c>
      <c r="S883" s="9">
        <f t="shared" si="236"/>
        <v>9.3599999999999852</v>
      </c>
      <c r="T883">
        <f t="shared" si="237"/>
        <v>20.340000000000003</v>
      </c>
      <c r="U883" s="9">
        <f t="shared" si="238"/>
        <v>0.66018097066465153</v>
      </c>
      <c r="V883" s="9">
        <f t="shared" si="239"/>
        <v>1.6929714567290184</v>
      </c>
      <c r="W883" s="9">
        <f t="shared" si="240"/>
        <v>26.080000000000013</v>
      </c>
      <c r="X883">
        <f t="shared" si="241"/>
        <v>174.2</v>
      </c>
      <c r="Y883" s="9">
        <f t="shared" si="242"/>
        <v>11.30811456143385</v>
      </c>
      <c r="Z883" s="10">
        <f t="shared" si="243"/>
        <v>0.44796986505790765</v>
      </c>
      <c r="AA883">
        <f t="shared" si="244"/>
        <v>10.980000000000018</v>
      </c>
    </row>
    <row r="884" spans="1:27">
      <c r="A884" s="1">
        <f t="shared" si="227"/>
        <v>11002006</v>
      </c>
      <c r="B884" s="1">
        <v>6</v>
      </c>
      <c r="C884" s="1">
        <v>2</v>
      </c>
      <c r="D884" s="2">
        <v>11</v>
      </c>
      <c r="E884" s="5">
        <v>362.33</v>
      </c>
      <c r="F884" s="5">
        <v>330.26</v>
      </c>
      <c r="G884" s="5">
        <v>60.29</v>
      </c>
      <c r="H884" s="5">
        <v>365.95</v>
      </c>
      <c r="I884" s="5">
        <v>359.07</v>
      </c>
      <c r="J884" s="5">
        <v>53.29</v>
      </c>
      <c r="K884" s="6">
        <f t="shared" si="228"/>
        <v>364.14</v>
      </c>
      <c r="L884" s="6">
        <f t="shared" si="229"/>
        <v>-3.6200000000000045</v>
      </c>
      <c r="M884" s="6">
        <f t="shared" si="230"/>
        <v>344.66499999999996</v>
      </c>
      <c r="N884" s="5">
        <f t="shared" si="231"/>
        <v>40.232785759874993</v>
      </c>
      <c r="O884" s="6">
        <f t="shared" si="232"/>
        <v>-28.810000000000002</v>
      </c>
      <c r="P884" s="6">
        <f t="shared" si="233"/>
        <v>80.465571519749986</v>
      </c>
      <c r="Q884" s="6">
        <f t="shared" si="234"/>
        <v>0.12279472301161001</v>
      </c>
      <c r="R884" s="9">
        <f t="shared" si="235"/>
        <v>0.31305314216052271</v>
      </c>
      <c r="S884" s="9">
        <f t="shared" si="236"/>
        <v>25.189999999999998</v>
      </c>
      <c r="T884">
        <f t="shared" si="237"/>
        <v>28.810000000000002</v>
      </c>
      <c r="U884" s="9">
        <f t="shared" si="238"/>
        <v>0.35804132694103452</v>
      </c>
      <c r="V884" s="9">
        <f t="shared" si="239"/>
        <v>0.48405795502788307</v>
      </c>
      <c r="W884" s="9">
        <f t="shared" si="240"/>
        <v>19.475000000000023</v>
      </c>
      <c r="X884">
        <f t="shared" si="241"/>
        <v>344.66499999999996</v>
      </c>
      <c r="Y884" s="9">
        <f t="shared" si="242"/>
        <v>8.5667694515884509</v>
      </c>
      <c r="Z884" s="10">
        <f t="shared" si="243"/>
        <v>0.44800000000000001</v>
      </c>
      <c r="AA884">
        <f t="shared" si="244"/>
        <v>3.6200000000000045</v>
      </c>
    </row>
    <row r="885" spans="1:27">
      <c r="A885" s="1">
        <f t="shared" si="227"/>
        <v>1011006</v>
      </c>
      <c r="B885" s="1">
        <v>6</v>
      </c>
      <c r="C885" s="1">
        <v>11</v>
      </c>
      <c r="D885" s="2">
        <v>1</v>
      </c>
      <c r="E885" s="5">
        <v>187.65</v>
      </c>
      <c r="F885" s="5">
        <v>156.13999999999999</v>
      </c>
      <c r="G885" s="5">
        <v>26.87</v>
      </c>
      <c r="H885" s="5">
        <v>184.84</v>
      </c>
      <c r="I885" s="5">
        <v>200.3</v>
      </c>
      <c r="J885" s="5">
        <v>19.71</v>
      </c>
      <c r="K885" s="6">
        <f t="shared" si="228"/>
        <v>186.245</v>
      </c>
      <c r="L885" s="6">
        <f t="shared" si="229"/>
        <v>2.8100000000000023</v>
      </c>
      <c r="M885" s="6">
        <f t="shared" si="230"/>
        <v>178.22</v>
      </c>
      <c r="N885" s="5">
        <f t="shared" si="231"/>
        <v>16.661940163138269</v>
      </c>
      <c r="O885" s="6">
        <f t="shared" si="232"/>
        <v>-44.160000000000025</v>
      </c>
      <c r="P885" s="6">
        <f t="shared" si="233"/>
        <v>33.323880326276537</v>
      </c>
      <c r="Q885" s="6">
        <f t="shared" si="234"/>
        <v>0.30033183818543496</v>
      </c>
      <c r="R885" s="9">
        <f t="shared" si="235"/>
        <v>1.409499720324084</v>
      </c>
      <c r="S885" s="9">
        <f t="shared" si="236"/>
        <v>46.970000000000027</v>
      </c>
      <c r="T885">
        <f t="shared" si="237"/>
        <v>44.160000000000025</v>
      </c>
      <c r="U885" s="9">
        <f t="shared" si="238"/>
        <v>1.3251758068876209</v>
      </c>
      <c r="V885" s="9">
        <f t="shared" si="239"/>
        <v>0.48163658742179161</v>
      </c>
      <c r="W885" s="9">
        <f t="shared" si="240"/>
        <v>8.0250000000000057</v>
      </c>
      <c r="X885">
        <f t="shared" si="241"/>
        <v>178.22</v>
      </c>
      <c r="Y885" s="9">
        <f t="shared" si="242"/>
        <v>10.696233347079332</v>
      </c>
      <c r="Z885" s="10">
        <f t="shared" si="243"/>
        <v>0.4481573384426501</v>
      </c>
      <c r="AA885">
        <f t="shared" si="244"/>
        <v>2.8100000000000023</v>
      </c>
    </row>
    <row r="886" spans="1:27">
      <c r="A886" s="1">
        <f t="shared" ref="A886:A949" si="245">1000000*D886+1000*C886+ABS(B886)</f>
        <v>9010001</v>
      </c>
      <c r="B886" s="1">
        <v>1</v>
      </c>
      <c r="C886" s="1">
        <v>10</v>
      </c>
      <c r="D886" s="2">
        <v>9</v>
      </c>
      <c r="E886" s="5">
        <v>372.45</v>
      </c>
      <c r="F886" s="5">
        <v>349.97</v>
      </c>
      <c r="G886" s="5">
        <v>33.33</v>
      </c>
      <c r="H886" s="5">
        <v>387.69</v>
      </c>
      <c r="I886" s="5">
        <v>308.32</v>
      </c>
      <c r="J886" s="5">
        <v>31.54</v>
      </c>
      <c r="K886" s="6">
        <f t="shared" ref="K886:K949" si="246" xml:space="preserve"> 0.5*(E886+H886)</f>
        <v>380.07</v>
      </c>
      <c r="L886" s="6">
        <f t="shared" ref="L886:L949" si="247">E886-H886</f>
        <v>-15.240000000000009</v>
      </c>
      <c r="M886" s="6">
        <f t="shared" ref="M886:M949" si="248">0.5*(F886+I886)</f>
        <v>329.14499999999998</v>
      </c>
      <c r="N886" s="5">
        <f t="shared" ref="N886:N949" si="249">0.5*P886</f>
        <v>22.943738252516741</v>
      </c>
      <c r="O886" s="6">
        <f t="shared" ref="O886:O949" si="250">F886-I886</f>
        <v>41.650000000000034</v>
      </c>
      <c r="P886" s="6">
        <f t="shared" ref="P886:P949" si="251">SQRT(G886*G886+J886*J886)</f>
        <v>45.887476505033483</v>
      </c>
      <c r="Q886" s="6">
        <f t="shared" ref="Q886:Q949" si="252">(G886*G886-J886*J886)/(G886*G886+J886*J886)</f>
        <v>5.5145309512145954E-2</v>
      </c>
      <c r="R886" s="9">
        <f t="shared" ref="R886:R949" si="253">ABS(O886-L886)/P886</f>
        <v>1.2397718142935943</v>
      </c>
      <c r="S886" s="9">
        <f t="shared" ref="S886:S949" si="254">ABS(O886-L886)</f>
        <v>56.890000000000043</v>
      </c>
      <c r="T886">
        <f t="shared" ref="T886:T949" si="255">ABS(O886)</f>
        <v>41.650000000000034</v>
      </c>
      <c r="U886" s="9">
        <f t="shared" ref="U886:U949" si="256">ABS(O886)/P886</f>
        <v>0.90765505476055908</v>
      </c>
      <c r="V886" s="9">
        <f t="shared" ref="V886:V949" si="257">ABS(M886-K886)/N886</f>
        <v>2.2195598397926264</v>
      </c>
      <c r="W886" s="9">
        <f t="shared" ref="W886:W949" si="258">ABS(M886-K886)</f>
        <v>50.925000000000011</v>
      </c>
      <c r="X886">
        <f t="shared" ref="X886:X949" si="259">ABS(M886)</f>
        <v>329.14499999999998</v>
      </c>
      <c r="Y886" s="9">
        <f t="shared" ref="Y886:Y949" si="260">ABS(M886)/N886</f>
        <v>14.345744201640526</v>
      </c>
      <c r="Z886" s="10">
        <f t="shared" ref="Z886:Z949" si="261">SQRT(0.001808*B886*B886+0.001113*C886*C886+0.001084*D886*D886)</f>
        <v>0.4482320827428577</v>
      </c>
      <c r="AA886">
        <f t="shared" si="244"/>
        <v>15.240000000000009</v>
      </c>
    </row>
    <row r="887" spans="1:27">
      <c r="A887" s="1">
        <f t="shared" si="245"/>
        <v>1010007</v>
      </c>
      <c r="B887" s="1">
        <v>7</v>
      </c>
      <c r="C887" s="1">
        <v>10</v>
      </c>
      <c r="D887" s="2">
        <v>1</v>
      </c>
      <c r="E887" s="5">
        <v>1448.29</v>
      </c>
      <c r="F887" s="5">
        <v>1527.12</v>
      </c>
      <c r="G887" s="5">
        <v>68.510000000000005</v>
      </c>
      <c r="H887" s="5">
        <v>1423.3</v>
      </c>
      <c r="I887" s="5">
        <v>1497.55</v>
      </c>
      <c r="J887" s="5">
        <v>63.66</v>
      </c>
      <c r="K887" s="6">
        <f t="shared" si="246"/>
        <v>1435.7950000000001</v>
      </c>
      <c r="L887" s="6">
        <f t="shared" si="247"/>
        <v>24.990000000000009</v>
      </c>
      <c r="M887" s="6">
        <f t="shared" si="248"/>
        <v>1512.335</v>
      </c>
      <c r="N887" s="5">
        <f t="shared" si="249"/>
        <v>46.760602273709011</v>
      </c>
      <c r="O887" s="6">
        <f t="shared" si="250"/>
        <v>29.569999999999936</v>
      </c>
      <c r="P887" s="6">
        <f t="shared" si="251"/>
        <v>93.521204547418023</v>
      </c>
      <c r="Q887" s="6">
        <f t="shared" si="252"/>
        <v>7.3291640863602445E-2</v>
      </c>
      <c r="R887" s="9">
        <f t="shared" si="253"/>
        <v>4.8972850832751318E-2</v>
      </c>
      <c r="S887" s="9">
        <f t="shared" si="254"/>
        <v>4.5799999999999272</v>
      </c>
      <c r="T887">
        <f t="shared" si="255"/>
        <v>29.569999999999936</v>
      </c>
      <c r="U887" s="9">
        <f t="shared" si="256"/>
        <v>0.31618497797477652</v>
      </c>
      <c r="V887" s="9">
        <f t="shared" si="257"/>
        <v>1.6368480361304996</v>
      </c>
      <c r="W887" s="9">
        <f t="shared" si="258"/>
        <v>76.539999999999964</v>
      </c>
      <c r="X887">
        <f t="shared" si="259"/>
        <v>1512.335</v>
      </c>
      <c r="Y887" s="9">
        <f t="shared" si="260"/>
        <v>32.342077014912725</v>
      </c>
      <c r="Z887" s="10">
        <f t="shared" si="261"/>
        <v>0.44830346864596088</v>
      </c>
      <c r="AA887">
        <f t="shared" ref="AA887:AA950" si="262">ABS(L887)</f>
        <v>24.990000000000009</v>
      </c>
    </row>
    <row r="888" spans="1:27">
      <c r="A888" s="1">
        <f t="shared" si="245"/>
        <v>6012001</v>
      </c>
      <c r="B888" s="1">
        <v>1</v>
      </c>
      <c r="C888" s="1">
        <v>12</v>
      </c>
      <c r="D888" s="2">
        <v>6</v>
      </c>
      <c r="E888" s="5">
        <v>70.209999999999994</v>
      </c>
      <c r="F888" s="5">
        <v>63.67</v>
      </c>
      <c r="G888" s="5">
        <v>22.5</v>
      </c>
      <c r="H888" s="5">
        <v>65.14</v>
      </c>
      <c r="I888" s="5">
        <v>40.71</v>
      </c>
      <c r="J888" s="5">
        <v>29.6</v>
      </c>
      <c r="K888" s="6">
        <f t="shared" si="246"/>
        <v>67.674999999999997</v>
      </c>
      <c r="L888" s="6">
        <f t="shared" si="247"/>
        <v>5.0699999999999932</v>
      </c>
      <c r="M888" s="6">
        <f t="shared" si="248"/>
        <v>52.19</v>
      </c>
      <c r="N888" s="5">
        <f t="shared" si="249"/>
        <v>18.590387300968207</v>
      </c>
      <c r="O888" s="6">
        <f t="shared" si="250"/>
        <v>22.96</v>
      </c>
      <c r="P888" s="6">
        <f t="shared" si="251"/>
        <v>37.180774601936413</v>
      </c>
      <c r="Q888" s="6">
        <f t="shared" si="252"/>
        <v>-0.26758342315232098</v>
      </c>
      <c r="R888" s="9">
        <f t="shared" si="253"/>
        <v>0.48116264901776085</v>
      </c>
      <c r="S888" s="9">
        <f t="shared" si="254"/>
        <v>17.890000000000008</v>
      </c>
      <c r="T888">
        <f t="shared" si="255"/>
        <v>22.96</v>
      </c>
      <c r="U888" s="9">
        <f t="shared" si="256"/>
        <v>0.61752344446326357</v>
      </c>
      <c r="V888" s="9">
        <f t="shared" si="257"/>
        <v>0.83295736389491604</v>
      </c>
      <c r="W888" s="9">
        <f t="shared" si="258"/>
        <v>15.484999999999999</v>
      </c>
      <c r="X888">
        <f t="shared" si="259"/>
        <v>52.19</v>
      </c>
      <c r="Y888" s="9">
        <f t="shared" si="260"/>
        <v>2.8073648577123453</v>
      </c>
      <c r="Z888" s="10">
        <f t="shared" si="261"/>
        <v>0.44844620636147653</v>
      </c>
      <c r="AA888">
        <f t="shared" si="262"/>
        <v>5.0699999999999932</v>
      </c>
    </row>
    <row r="889" spans="1:27">
      <c r="A889" s="1">
        <f t="shared" si="245"/>
        <v>10005006</v>
      </c>
      <c r="B889" s="1">
        <v>6</v>
      </c>
      <c r="C889" s="1">
        <v>5</v>
      </c>
      <c r="D889" s="2">
        <v>10</v>
      </c>
      <c r="E889" s="5">
        <v>164.44</v>
      </c>
      <c r="F889" s="5">
        <v>144.59</v>
      </c>
      <c r="G889" s="5">
        <v>24.67</v>
      </c>
      <c r="H889" s="5">
        <v>156.62</v>
      </c>
      <c r="I889" s="5">
        <v>98.45</v>
      </c>
      <c r="J889" s="5">
        <v>24.63</v>
      </c>
      <c r="K889" s="6">
        <f t="shared" si="246"/>
        <v>160.53</v>
      </c>
      <c r="L889" s="6">
        <f t="shared" si="247"/>
        <v>7.8199999999999932</v>
      </c>
      <c r="M889" s="6">
        <f t="shared" si="248"/>
        <v>121.52000000000001</v>
      </c>
      <c r="N889" s="5">
        <f t="shared" si="249"/>
        <v>17.430187893422147</v>
      </c>
      <c r="O889" s="6">
        <f t="shared" si="250"/>
        <v>46.14</v>
      </c>
      <c r="P889" s="6">
        <f t="shared" si="251"/>
        <v>34.860375786844294</v>
      </c>
      <c r="Q889" s="6">
        <f t="shared" si="252"/>
        <v>1.6227169844981923E-3</v>
      </c>
      <c r="R889" s="9">
        <f t="shared" si="253"/>
        <v>1.0992423097877595</v>
      </c>
      <c r="S889" s="9">
        <f t="shared" si="254"/>
        <v>38.320000000000007</v>
      </c>
      <c r="T889">
        <f t="shared" si="255"/>
        <v>46.14</v>
      </c>
      <c r="U889" s="9">
        <f t="shared" si="256"/>
        <v>1.323565766534635</v>
      </c>
      <c r="V889" s="9">
        <f t="shared" si="257"/>
        <v>2.238071111942614</v>
      </c>
      <c r="W889" s="9">
        <f t="shared" si="258"/>
        <v>39.009999999999991</v>
      </c>
      <c r="X889">
        <f t="shared" si="259"/>
        <v>121.52000000000001</v>
      </c>
      <c r="Y889" s="9">
        <f t="shared" si="260"/>
        <v>6.9718123948543074</v>
      </c>
      <c r="Z889" s="10">
        <f t="shared" si="261"/>
        <v>0.44867917268355573</v>
      </c>
      <c r="AA889">
        <f t="shared" si="262"/>
        <v>7.8199999999999932</v>
      </c>
    </row>
    <row r="890" spans="1:27">
      <c r="A890" s="1">
        <f t="shared" si="245"/>
        <v>5005009</v>
      </c>
      <c r="B890" s="1">
        <v>9</v>
      </c>
      <c r="C890" s="1">
        <v>5</v>
      </c>
      <c r="D890" s="2">
        <v>5</v>
      </c>
      <c r="E890" s="5">
        <v>368.34</v>
      </c>
      <c r="F890" s="5">
        <v>365.59</v>
      </c>
      <c r="G890" s="5">
        <v>22.41</v>
      </c>
      <c r="H890" s="5">
        <v>361.56</v>
      </c>
      <c r="I890" s="5">
        <v>314.36</v>
      </c>
      <c r="J890" s="5">
        <v>47.89</v>
      </c>
      <c r="K890" s="6">
        <f t="shared" si="246"/>
        <v>364.95</v>
      </c>
      <c r="L890" s="6">
        <f t="shared" si="247"/>
        <v>6.7799999999999727</v>
      </c>
      <c r="M890" s="6">
        <f t="shared" si="248"/>
        <v>339.97500000000002</v>
      </c>
      <c r="N890" s="5">
        <f t="shared" si="249"/>
        <v>26.437001531943821</v>
      </c>
      <c r="O890" s="6">
        <f t="shared" si="250"/>
        <v>51.229999999999961</v>
      </c>
      <c r="P890" s="6">
        <f t="shared" si="251"/>
        <v>52.874003063887642</v>
      </c>
      <c r="Q890" s="6">
        <f t="shared" si="252"/>
        <v>-0.64072307500031656</v>
      </c>
      <c r="R890" s="9">
        <f t="shared" si="253"/>
        <v>0.84067778916400693</v>
      </c>
      <c r="S890" s="9">
        <f t="shared" si="254"/>
        <v>44.449999999999989</v>
      </c>
      <c r="T890">
        <f t="shared" si="255"/>
        <v>51.229999999999961</v>
      </c>
      <c r="U890" s="9">
        <f t="shared" si="256"/>
        <v>0.96890715722996734</v>
      </c>
      <c r="V890" s="9">
        <f t="shared" si="257"/>
        <v>0.94469866296382665</v>
      </c>
      <c r="W890" s="9">
        <f t="shared" si="258"/>
        <v>24.974999999999966</v>
      </c>
      <c r="X890">
        <f t="shared" si="259"/>
        <v>339.97500000000002</v>
      </c>
      <c r="Y890" s="9">
        <f t="shared" si="260"/>
        <v>12.859816934579678</v>
      </c>
      <c r="Z890" s="10">
        <f t="shared" si="261"/>
        <v>0.44874603062311319</v>
      </c>
      <c r="AA890">
        <f t="shared" si="262"/>
        <v>6.7799999999999727</v>
      </c>
    </row>
    <row r="891" spans="1:27">
      <c r="A891" s="1">
        <f t="shared" si="245"/>
        <v>10002007</v>
      </c>
      <c r="B891" s="1">
        <v>7</v>
      </c>
      <c r="C891" s="1">
        <v>2</v>
      </c>
      <c r="D891" s="2">
        <v>10</v>
      </c>
      <c r="E891" s="5">
        <v>465.81</v>
      </c>
      <c r="F891" s="5">
        <v>424.57</v>
      </c>
      <c r="G891" s="5">
        <v>37.090000000000003</v>
      </c>
      <c r="H891" s="5">
        <v>472.06</v>
      </c>
      <c r="I891" s="5">
        <v>444.01</v>
      </c>
      <c r="J891" s="5">
        <v>41.78</v>
      </c>
      <c r="K891" s="6">
        <f t="shared" si="246"/>
        <v>468.935</v>
      </c>
      <c r="L891" s="6">
        <f t="shared" si="247"/>
        <v>-6.25</v>
      </c>
      <c r="M891" s="6">
        <f t="shared" si="248"/>
        <v>434.28999999999996</v>
      </c>
      <c r="N891" s="5">
        <f t="shared" si="249"/>
        <v>27.934013764584567</v>
      </c>
      <c r="O891" s="6">
        <f t="shared" si="250"/>
        <v>-19.439999999999998</v>
      </c>
      <c r="P891" s="6">
        <f t="shared" si="251"/>
        <v>55.868027529169133</v>
      </c>
      <c r="Q891" s="6">
        <f t="shared" si="252"/>
        <v>-0.1185108209518887</v>
      </c>
      <c r="R891" s="9">
        <f t="shared" si="253"/>
        <v>0.23609210103423459</v>
      </c>
      <c r="S891" s="9">
        <f t="shared" si="254"/>
        <v>13.189999999999998</v>
      </c>
      <c r="T891">
        <f t="shared" si="255"/>
        <v>19.439999999999998</v>
      </c>
      <c r="U891" s="9">
        <f t="shared" si="256"/>
        <v>0.34796288431429268</v>
      </c>
      <c r="V891" s="9">
        <f t="shared" si="257"/>
        <v>1.2402442517560375</v>
      </c>
      <c r="W891" s="9">
        <f t="shared" si="258"/>
        <v>34.645000000000039</v>
      </c>
      <c r="X891">
        <f t="shared" si="259"/>
        <v>434.28999999999996</v>
      </c>
      <c r="Y891" s="9">
        <f t="shared" si="260"/>
        <v>15.546995990622857</v>
      </c>
      <c r="Z891" s="10">
        <f t="shared" si="261"/>
        <v>0.44882513298611071</v>
      </c>
      <c r="AA891">
        <f t="shared" si="262"/>
        <v>6.25</v>
      </c>
    </row>
    <row r="892" spans="1:27">
      <c r="A892" s="1">
        <f t="shared" si="245"/>
        <v>11007003</v>
      </c>
      <c r="B892" s="1">
        <v>3</v>
      </c>
      <c r="C892" s="1">
        <v>7</v>
      </c>
      <c r="D892" s="2">
        <v>11</v>
      </c>
      <c r="E892" s="5">
        <v>175.07</v>
      </c>
      <c r="F892" s="5">
        <v>152.87</v>
      </c>
      <c r="G892" s="5">
        <v>35.83</v>
      </c>
      <c r="H892" s="5">
        <v>175.76</v>
      </c>
      <c r="I892" s="5">
        <v>139.6</v>
      </c>
      <c r="J892" s="5">
        <v>52.26</v>
      </c>
      <c r="K892" s="6">
        <f t="shared" si="246"/>
        <v>175.41499999999999</v>
      </c>
      <c r="L892" s="6">
        <f t="shared" si="247"/>
        <v>-0.68999999999999773</v>
      </c>
      <c r="M892" s="6">
        <f t="shared" si="248"/>
        <v>146.23500000000001</v>
      </c>
      <c r="N892" s="5">
        <f t="shared" si="249"/>
        <v>31.68160546752642</v>
      </c>
      <c r="O892" s="6">
        <f t="shared" si="250"/>
        <v>13.27000000000001</v>
      </c>
      <c r="P892" s="6">
        <f t="shared" si="251"/>
        <v>63.363210935052841</v>
      </c>
      <c r="Q892" s="6">
        <f t="shared" si="252"/>
        <v>-0.36048717569680816</v>
      </c>
      <c r="R892" s="9">
        <f t="shared" si="253"/>
        <v>0.22031711767746395</v>
      </c>
      <c r="S892" s="9">
        <f t="shared" si="254"/>
        <v>13.960000000000008</v>
      </c>
      <c r="T892">
        <f t="shared" si="255"/>
        <v>13.27000000000001</v>
      </c>
      <c r="U892" s="9">
        <f t="shared" si="256"/>
        <v>0.20942751802148621</v>
      </c>
      <c r="V892" s="9">
        <f t="shared" si="257"/>
        <v>0.92103918249690397</v>
      </c>
      <c r="W892" s="9">
        <f t="shared" si="258"/>
        <v>29.179999999999978</v>
      </c>
      <c r="X892">
        <f t="shared" si="259"/>
        <v>146.23500000000001</v>
      </c>
      <c r="Y892" s="9">
        <f t="shared" si="260"/>
        <v>4.6157698715707633</v>
      </c>
      <c r="Z892" s="10">
        <f t="shared" si="261"/>
        <v>0.44941406297533681</v>
      </c>
      <c r="AA892">
        <f t="shared" si="262"/>
        <v>0.68999999999999773</v>
      </c>
    </row>
    <row r="893" spans="1:27">
      <c r="A893" s="1">
        <f t="shared" si="245"/>
        <v>1007009</v>
      </c>
      <c r="B893" s="1">
        <v>9</v>
      </c>
      <c r="C893" s="1">
        <v>7</v>
      </c>
      <c r="D893" s="2">
        <v>1</v>
      </c>
      <c r="E893" s="5">
        <v>601.83000000000004</v>
      </c>
      <c r="F893" s="5">
        <v>586.34</v>
      </c>
      <c r="G893" s="5">
        <v>31.86</v>
      </c>
      <c r="H893" s="5">
        <v>596.83000000000004</v>
      </c>
      <c r="I893" s="5">
        <v>624.11</v>
      </c>
      <c r="J893" s="5">
        <v>62.05</v>
      </c>
      <c r="K893" s="6">
        <f t="shared" si="246"/>
        <v>599.33000000000004</v>
      </c>
      <c r="L893" s="6">
        <f t="shared" si="247"/>
        <v>5</v>
      </c>
      <c r="M893" s="6">
        <f t="shared" si="248"/>
        <v>605.22500000000002</v>
      </c>
      <c r="N893" s="5">
        <f t="shared" si="249"/>
        <v>34.875715404848684</v>
      </c>
      <c r="O893" s="6">
        <f t="shared" si="250"/>
        <v>-37.769999999999982</v>
      </c>
      <c r="P893" s="6">
        <f t="shared" si="251"/>
        <v>69.751430809697368</v>
      </c>
      <c r="Q893" s="6">
        <f t="shared" si="252"/>
        <v>-0.58273179157192778</v>
      </c>
      <c r="R893" s="9">
        <f t="shared" si="253"/>
        <v>0.61317738580430348</v>
      </c>
      <c r="S893" s="9">
        <f t="shared" si="254"/>
        <v>42.769999999999982</v>
      </c>
      <c r="T893">
        <f t="shared" si="255"/>
        <v>37.769999999999982</v>
      </c>
      <c r="U893" s="9">
        <f t="shared" si="256"/>
        <v>0.54149426845519155</v>
      </c>
      <c r="V893" s="9">
        <f t="shared" si="257"/>
        <v>0.16902879070920548</v>
      </c>
      <c r="W893" s="9">
        <f t="shared" si="258"/>
        <v>5.8949999999999818</v>
      </c>
      <c r="X893">
        <f t="shared" si="259"/>
        <v>605.22500000000002</v>
      </c>
      <c r="Y893" s="9">
        <f t="shared" si="260"/>
        <v>17.353765879046517</v>
      </c>
      <c r="Z893" s="10">
        <f t="shared" si="261"/>
        <v>0.44952085602338854</v>
      </c>
      <c r="AA893">
        <f t="shared" si="262"/>
        <v>5</v>
      </c>
    </row>
    <row r="894" spans="1:27">
      <c r="A894" s="1">
        <f t="shared" si="245"/>
        <v>12001005</v>
      </c>
      <c r="B894" s="1">
        <v>5</v>
      </c>
      <c r="C894" s="1">
        <v>1</v>
      </c>
      <c r="D894" s="2">
        <v>12</v>
      </c>
      <c r="E894" s="5">
        <v>159.08000000000001</v>
      </c>
      <c r="F894" s="5">
        <v>199.3</v>
      </c>
      <c r="G894" s="5">
        <v>31.68</v>
      </c>
      <c r="H894" s="5">
        <v>169.61</v>
      </c>
      <c r="I894" s="5">
        <v>160.72</v>
      </c>
      <c r="J894" s="5">
        <v>33.28</v>
      </c>
      <c r="K894" s="6">
        <f t="shared" si="246"/>
        <v>164.34500000000003</v>
      </c>
      <c r="L894" s="6">
        <f t="shared" si="247"/>
        <v>-10.530000000000001</v>
      </c>
      <c r="M894" s="6">
        <f t="shared" si="248"/>
        <v>180.01</v>
      </c>
      <c r="N894" s="5">
        <f t="shared" si="249"/>
        <v>22.973793765941227</v>
      </c>
      <c r="O894" s="6">
        <f t="shared" si="250"/>
        <v>38.580000000000013</v>
      </c>
      <c r="P894" s="6">
        <f t="shared" si="251"/>
        <v>45.947587531882455</v>
      </c>
      <c r="Q894" s="6">
        <f t="shared" si="252"/>
        <v>-4.9231216956880312E-2</v>
      </c>
      <c r="R894" s="9">
        <f t="shared" si="253"/>
        <v>1.0688265181697123</v>
      </c>
      <c r="S894" s="9">
        <f t="shared" si="254"/>
        <v>49.110000000000014</v>
      </c>
      <c r="T894">
        <f t="shared" si="255"/>
        <v>38.580000000000013</v>
      </c>
      <c r="U894" s="9">
        <f t="shared" si="256"/>
        <v>0.83965235330864396</v>
      </c>
      <c r="V894" s="9">
        <f t="shared" si="257"/>
        <v>0.68186387322860931</v>
      </c>
      <c r="W894" s="9">
        <f t="shared" si="258"/>
        <v>15.664999999999964</v>
      </c>
      <c r="X894">
        <f t="shared" si="259"/>
        <v>180.01</v>
      </c>
      <c r="Y894" s="9">
        <f t="shared" si="260"/>
        <v>7.8354494618501267</v>
      </c>
      <c r="Z894" s="10">
        <f t="shared" si="261"/>
        <v>0.44989887752693936</v>
      </c>
      <c r="AA894">
        <f t="shared" si="262"/>
        <v>10.530000000000001</v>
      </c>
    </row>
    <row r="895" spans="1:27">
      <c r="A895" s="1">
        <f t="shared" si="245"/>
        <v>4002010</v>
      </c>
      <c r="B895" s="1">
        <v>10</v>
      </c>
      <c r="C895" s="1">
        <v>2</v>
      </c>
      <c r="D895" s="2">
        <v>4</v>
      </c>
      <c r="E895" s="5">
        <v>124.36</v>
      </c>
      <c r="F895" s="5">
        <v>97.54</v>
      </c>
      <c r="G895" s="5">
        <v>15.24</v>
      </c>
      <c r="H895" s="5">
        <v>116.84</v>
      </c>
      <c r="I895" s="5">
        <v>111.97</v>
      </c>
      <c r="J895" s="5">
        <v>18.8</v>
      </c>
      <c r="K895" s="6">
        <f t="shared" si="246"/>
        <v>120.6</v>
      </c>
      <c r="L895" s="6">
        <f t="shared" si="247"/>
        <v>7.519999999999996</v>
      </c>
      <c r="M895" s="6">
        <f t="shared" si="248"/>
        <v>104.755</v>
      </c>
      <c r="N895" s="5">
        <f t="shared" si="249"/>
        <v>12.10059502669187</v>
      </c>
      <c r="O895" s="6">
        <f t="shared" si="250"/>
        <v>-14.429999999999993</v>
      </c>
      <c r="P895" s="6">
        <f t="shared" si="251"/>
        <v>24.201190053383741</v>
      </c>
      <c r="Q895" s="6">
        <f t="shared" si="252"/>
        <v>-0.20690267469083029</v>
      </c>
      <c r="R895" s="9">
        <f t="shared" si="253"/>
        <v>0.90698019194849477</v>
      </c>
      <c r="S895" s="9">
        <f t="shared" si="254"/>
        <v>21.949999999999989</v>
      </c>
      <c r="T895">
        <f t="shared" si="255"/>
        <v>14.429999999999993</v>
      </c>
      <c r="U895" s="9">
        <f t="shared" si="256"/>
        <v>0.59625167060668705</v>
      </c>
      <c r="V895" s="9">
        <f t="shared" si="257"/>
        <v>1.3094397395374857</v>
      </c>
      <c r="W895" s="9">
        <f t="shared" si="258"/>
        <v>15.844999999999999</v>
      </c>
      <c r="X895">
        <f t="shared" si="259"/>
        <v>104.755</v>
      </c>
      <c r="Y895" s="9">
        <f t="shared" si="260"/>
        <v>8.6570123013726299</v>
      </c>
      <c r="Z895" s="10">
        <f t="shared" si="261"/>
        <v>0.45010665402768707</v>
      </c>
      <c r="AA895">
        <f t="shared" si="262"/>
        <v>7.519999999999996</v>
      </c>
    </row>
    <row r="896" spans="1:27">
      <c r="A896" s="1">
        <f t="shared" si="245"/>
        <v>6011004</v>
      </c>
      <c r="B896" s="1">
        <v>4</v>
      </c>
      <c r="C896" s="1">
        <v>11</v>
      </c>
      <c r="D896" s="2">
        <v>6</v>
      </c>
      <c r="E896" s="5">
        <v>114.09</v>
      </c>
      <c r="F896" s="5">
        <v>88.32</v>
      </c>
      <c r="G896" s="5">
        <v>21.85</v>
      </c>
      <c r="H896" s="5">
        <v>116.94</v>
      </c>
      <c r="I896" s="5">
        <v>109.02</v>
      </c>
      <c r="J896" s="5">
        <v>22.76</v>
      </c>
      <c r="K896" s="6">
        <f t="shared" si="246"/>
        <v>115.515</v>
      </c>
      <c r="L896" s="6">
        <f t="shared" si="247"/>
        <v>-2.8499999999999943</v>
      </c>
      <c r="M896" s="6">
        <f t="shared" si="248"/>
        <v>98.669999999999987</v>
      </c>
      <c r="N896" s="5">
        <f t="shared" si="249"/>
        <v>15.775297936964614</v>
      </c>
      <c r="O896" s="6">
        <f t="shared" si="250"/>
        <v>-20.700000000000003</v>
      </c>
      <c r="P896" s="6">
        <f t="shared" si="251"/>
        <v>31.550595873929229</v>
      </c>
      <c r="Q896" s="6">
        <f t="shared" si="252"/>
        <v>-4.078105754429618E-2</v>
      </c>
      <c r="R896" s="9">
        <f t="shared" si="253"/>
        <v>0.56575793596182933</v>
      </c>
      <c r="S896" s="9">
        <f t="shared" si="254"/>
        <v>17.850000000000009</v>
      </c>
      <c r="T896">
        <f t="shared" si="255"/>
        <v>20.700000000000003</v>
      </c>
      <c r="U896" s="9">
        <f t="shared" si="256"/>
        <v>0.65608903498094473</v>
      </c>
      <c r="V896" s="9">
        <f t="shared" si="257"/>
        <v>1.0678086757733354</v>
      </c>
      <c r="W896" s="9">
        <f t="shared" si="258"/>
        <v>16.845000000000013</v>
      </c>
      <c r="X896">
        <f t="shared" si="259"/>
        <v>98.669999999999987</v>
      </c>
      <c r="Y896" s="9">
        <f t="shared" si="260"/>
        <v>6.2547154668183378</v>
      </c>
      <c r="Z896" s="10">
        <f t="shared" si="261"/>
        <v>0.45013886746203113</v>
      </c>
      <c r="AA896">
        <f t="shared" si="262"/>
        <v>2.8499999999999943</v>
      </c>
    </row>
    <row r="897" spans="1:27">
      <c r="A897" s="1">
        <f t="shared" si="245"/>
        <v>13004001</v>
      </c>
      <c r="B897" s="1">
        <v>1</v>
      </c>
      <c r="C897" s="1">
        <v>4</v>
      </c>
      <c r="D897" s="2">
        <v>13</v>
      </c>
      <c r="E897" s="5">
        <v>164.9</v>
      </c>
      <c r="F897" s="5">
        <v>184.05</v>
      </c>
      <c r="G897" s="5">
        <v>40.71</v>
      </c>
      <c r="H897" s="5">
        <v>155.79</v>
      </c>
      <c r="I897" s="5">
        <v>154.47999999999999</v>
      </c>
      <c r="J897" s="5">
        <v>39.6</v>
      </c>
      <c r="K897" s="6">
        <f t="shared" si="246"/>
        <v>160.345</v>
      </c>
      <c r="L897" s="6">
        <f t="shared" si="247"/>
        <v>9.1100000000000136</v>
      </c>
      <c r="M897" s="6">
        <f t="shared" si="248"/>
        <v>169.26499999999999</v>
      </c>
      <c r="N897" s="5">
        <f t="shared" si="249"/>
        <v>28.396584741831191</v>
      </c>
      <c r="O897" s="6">
        <f t="shared" si="250"/>
        <v>29.570000000000022</v>
      </c>
      <c r="P897" s="6">
        <f t="shared" si="251"/>
        <v>56.793169483662382</v>
      </c>
      <c r="Q897" s="6">
        <f t="shared" si="252"/>
        <v>2.7637604151290966E-2</v>
      </c>
      <c r="R897" s="9">
        <f t="shared" si="253"/>
        <v>0.36025459022648332</v>
      </c>
      <c r="S897" s="9">
        <f t="shared" si="254"/>
        <v>20.460000000000008</v>
      </c>
      <c r="T897">
        <f t="shared" si="255"/>
        <v>29.570000000000022</v>
      </c>
      <c r="U897" s="9">
        <f t="shared" si="256"/>
        <v>0.52066120395880333</v>
      </c>
      <c r="V897" s="9">
        <f t="shared" si="257"/>
        <v>0.31412228199611197</v>
      </c>
      <c r="W897" s="9">
        <f t="shared" si="258"/>
        <v>8.9199999999999875</v>
      </c>
      <c r="X897">
        <f t="shared" si="259"/>
        <v>169.26499999999999</v>
      </c>
      <c r="Y897" s="9">
        <f t="shared" si="260"/>
        <v>5.9607520248959593</v>
      </c>
      <c r="Z897" s="10">
        <f t="shared" si="261"/>
        <v>0.45034653323857171</v>
      </c>
      <c r="AA897">
        <f t="shared" si="262"/>
        <v>9.1100000000000136</v>
      </c>
    </row>
    <row r="898" spans="1:27">
      <c r="A898" s="1">
        <f t="shared" si="245"/>
        <v>12004004</v>
      </c>
      <c r="B898" s="1">
        <v>4</v>
      </c>
      <c r="C898" s="1">
        <v>4</v>
      </c>
      <c r="D898" s="2">
        <v>12</v>
      </c>
      <c r="E898" s="5">
        <v>108.77</v>
      </c>
      <c r="F898" s="5">
        <v>104.27</v>
      </c>
      <c r="G898" s="5">
        <v>35.380000000000003</v>
      </c>
      <c r="H898" s="5">
        <v>109.47</v>
      </c>
      <c r="I898" s="5">
        <v>93.91</v>
      </c>
      <c r="J898" s="5">
        <v>27.24</v>
      </c>
      <c r="K898" s="6">
        <f t="shared" si="246"/>
        <v>109.12</v>
      </c>
      <c r="L898" s="6">
        <f t="shared" si="247"/>
        <v>-0.70000000000000284</v>
      </c>
      <c r="M898" s="6">
        <f t="shared" si="248"/>
        <v>99.09</v>
      </c>
      <c r="N898" s="5">
        <f t="shared" si="249"/>
        <v>22.325781061364911</v>
      </c>
      <c r="O898" s="6">
        <f t="shared" si="250"/>
        <v>10.36</v>
      </c>
      <c r="P898" s="6">
        <f t="shared" si="251"/>
        <v>44.651562122729821</v>
      </c>
      <c r="Q898" s="6">
        <f t="shared" si="252"/>
        <v>0.25566080605408287</v>
      </c>
      <c r="R898" s="9">
        <f t="shared" si="253"/>
        <v>0.24769570143146064</v>
      </c>
      <c r="S898" s="9">
        <f t="shared" si="254"/>
        <v>11.060000000000002</v>
      </c>
      <c r="T898">
        <f t="shared" si="255"/>
        <v>10.36</v>
      </c>
      <c r="U898" s="9">
        <f t="shared" si="256"/>
        <v>0.23201875830288712</v>
      </c>
      <c r="V898" s="9">
        <f t="shared" si="257"/>
        <v>0.44925639879883361</v>
      </c>
      <c r="W898" s="9">
        <f t="shared" si="258"/>
        <v>10.030000000000001</v>
      </c>
      <c r="X898">
        <f t="shared" si="259"/>
        <v>99.09</v>
      </c>
      <c r="Y898" s="9">
        <f t="shared" si="260"/>
        <v>4.4383665560295533</v>
      </c>
      <c r="Z898" s="10">
        <f t="shared" si="261"/>
        <v>0.45036873781380515</v>
      </c>
      <c r="AA898">
        <f t="shared" si="262"/>
        <v>0.70000000000000284</v>
      </c>
    </row>
    <row r="899" spans="1:27">
      <c r="A899" s="1">
        <f t="shared" si="245"/>
        <v>8004008</v>
      </c>
      <c r="B899" s="1">
        <v>8</v>
      </c>
      <c r="C899" s="1">
        <v>4</v>
      </c>
      <c r="D899" s="2">
        <v>8</v>
      </c>
      <c r="E899" s="5">
        <v>356</v>
      </c>
      <c r="F899" s="5">
        <v>307.56</v>
      </c>
      <c r="G899" s="5">
        <v>22.65</v>
      </c>
      <c r="H899" s="5">
        <v>360.32</v>
      </c>
      <c r="I899" s="5">
        <v>373.41</v>
      </c>
      <c r="J899" s="5">
        <v>35.01</v>
      </c>
      <c r="K899" s="6">
        <f t="shared" si="246"/>
        <v>358.15999999999997</v>
      </c>
      <c r="L899" s="6">
        <f t="shared" si="247"/>
        <v>-4.3199999999999932</v>
      </c>
      <c r="M899" s="6">
        <f t="shared" si="248"/>
        <v>340.48500000000001</v>
      </c>
      <c r="N899" s="5">
        <f t="shared" si="249"/>
        <v>20.848996378722884</v>
      </c>
      <c r="O899" s="6">
        <f t="shared" si="250"/>
        <v>-65.850000000000023</v>
      </c>
      <c r="P899" s="6">
        <f t="shared" si="251"/>
        <v>41.697992757445768</v>
      </c>
      <c r="Q899" s="6">
        <f t="shared" si="252"/>
        <v>-0.40988574025551866</v>
      </c>
      <c r="R899" s="9">
        <f t="shared" si="253"/>
        <v>1.4756105973233682</v>
      </c>
      <c r="S899" s="9">
        <f t="shared" si="254"/>
        <v>61.53000000000003</v>
      </c>
      <c r="T899">
        <f t="shared" si="255"/>
        <v>65.850000000000023</v>
      </c>
      <c r="U899" s="9">
        <f t="shared" si="256"/>
        <v>1.5792127065454864</v>
      </c>
      <c r="V899" s="9">
        <f t="shared" si="257"/>
        <v>0.84776262986154571</v>
      </c>
      <c r="W899" s="9">
        <f t="shared" si="258"/>
        <v>17.674999999999955</v>
      </c>
      <c r="X899">
        <f t="shared" si="259"/>
        <v>340.48500000000001</v>
      </c>
      <c r="Y899" s="9">
        <f t="shared" si="260"/>
        <v>16.331001925228239</v>
      </c>
      <c r="Z899" s="10">
        <f t="shared" si="261"/>
        <v>0.45043978509896304</v>
      </c>
      <c r="AA899">
        <f t="shared" si="262"/>
        <v>4.3199999999999932</v>
      </c>
    </row>
    <row r="900" spans="1:27">
      <c r="A900" s="1">
        <f t="shared" si="245"/>
        <v>2004010</v>
      </c>
      <c r="B900" s="1">
        <v>10</v>
      </c>
      <c r="C900" s="1">
        <v>4</v>
      </c>
      <c r="D900" s="2">
        <v>2</v>
      </c>
      <c r="E900" s="5">
        <v>671.57</v>
      </c>
      <c r="F900" s="5">
        <v>613.72</v>
      </c>
      <c r="G900" s="5">
        <v>39.15</v>
      </c>
      <c r="H900" s="5">
        <v>670.32</v>
      </c>
      <c r="I900" s="5">
        <v>691.02</v>
      </c>
      <c r="J900" s="5">
        <v>60.49</v>
      </c>
      <c r="K900" s="6">
        <f t="shared" si="246"/>
        <v>670.94500000000005</v>
      </c>
      <c r="L900" s="6">
        <f t="shared" si="247"/>
        <v>1.25</v>
      </c>
      <c r="M900" s="6">
        <f t="shared" si="248"/>
        <v>652.37</v>
      </c>
      <c r="N900" s="5">
        <f t="shared" si="249"/>
        <v>36.026943389635484</v>
      </c>
      <c r="O900" s="6">
        <f t="shared" si="250"/>
        <v>-77.299999999999955</v>
      </c>
      <c r="P900" s="6">
        <f t="shared" si="251"/>
        <v>72.053886779270968</v>
      </c>
      <c r="Q900" s="6">
        <f t="shared" si="252"/>
        <v>-0.40955601475306291</v>
      </c>
      <c r="R900" s="9">
        <f t="shared" si="253"/>
        <v>1.0901563192646235</v>
      </c>
      <c r="S900" s="9">
        <f t="shared" si="254"/>
        <v>78.549999999999955</v>
      </c>
      <c r="T900">
        <f t="shared" si="255"/>
        <v>77.299999999999955</v>
      </c>
      <c r="U900" s="9">
        <f t="shared" si="256"/>
        <v>1.0728081919688783</v>
      </c>
      <c r="V900" s="9">
        <f t="shared" si="257"/>
        <v>0.51558634322954655</v>
      </c>
      <c r="W900" s="9">
        <f t="shared" si="258"/>
        <v>18.575000000000045</v>
      </c>
      <c r="X900">
        <f t="shared" si="259"/>
        <v>652.37</v>
      </c>
      <c r="Y900" s="9">
        <f t="shared" si="260"/>
        <v>18.107836486280402</v>
      </c>
      <c r="Z900" s="10">
        <f t="shared" si="261"/>
        <v>0.45049306320963478</v>
      </c>
      <c r="AA900">
        <f t="shared" si="262"/>
        <v>1.25</v>
      </c>
    </row>
    <row r="901" spans="1:27">
      <c r="A901" s="1">
        <f t="shared" si="245"/>
        <v>6004009</v>
      </c>
      <c r="B901" s="1">
        <v>9</v>
      </c>
      <c r="C901" s="1">
        <v>4</v>
      </c>
      <c r="D901" s="2">
        <v>6</v>
      </c>
      <c r="E901" s="5">
        <v>247.28</v>
      </c>
      <c r="F901" s="5">
        <v>290.95999999999998</v>
      </c>
      <c r="G901" s="5">
        <v>25.46</v>
      </c>
      <c r="H901" s="5">
        <v>237.89</v>
      </c>
      <c r="I901" s="5">
        <v>302.52999999999997</v>
      </c>
      <c r="J901" s="5">
        <v>50.82</v>
      </c>
      <c r="K901" s="6">
        <f t="shared" si="246"/>
        <v>242.58499999999998</v>
      </c>
      <c r="L901" s="6">
        <f t="shared" si="247"/>
        <v>9.3900000000000148</v>
      </c>
      <c r="M901" s="6">
        <f t="shared" si="248"/>
        <v>296.745</v>
      </c>
      <c r="N901" s="5">
        <f t="shared" si="249"/>
        <v>28.420432790511828</v>
      </c>
      <c r="O901" s="6">
        <f t="shared" si="250"/>
        <v>-11.569999999999993</v>
      </c>
      <c r="P901" s="6">
        <f t="shared" si="251"/>
        <v>56.840865581023657</v>
      </c>
      <c r="Q901" s="6">
        <f t="shared" si="252"/>
        <v>-0.59874040665031614</v>
      </c>
      <c r="R901" s="9">
        <f t="shared" si="253"/>
        <v>0.36874878286507851</v>
      </c>
      <c r="S901" s="9">
        <f t="shared" si="254"/>
        <v>20.960000000000008</v>
      </c>
      <c r="T901">
        <f t="shared" si="255"/>
        <v>11.569999999999993</v>
      </c>
      <c r="U901" s="9">
        <f t="shared" si="256"/>
        <v>0.20355073557962569</v>
      </c>
      <c r="V901" s="9">
        <f t="shared" si="257"/>
        <v>1.9056711908370854</v>
      </c>
      <c r="W901" s="9">
        <f t="shared" si="258"/>
        <v>54.160000000000025</v>
      </c>
      <c r="X901">
        <f t="shared" si="259"/>
        <v>296.745</v>
      </c>
      <c r="Y901" s="9">
        <f t="shared" si="260"/>
        <v>10.441255493444435</v>
      </c>
      <c r="Z901" s="10">
        <f t="shared" si="261"/>
        <v>0.45086583370222233</v>
      </c>
      <c r="AA901">
        <f t="shared" si="262"/>
        <v>9.3900000000000148</v>
      </c>
    </row>
    <row r="902" spans="1:27">
      <c r="A902" s="1">
        <f t="shared" si="245"/>
        <v>12006002</v>
      </c>
      <c r="B902" s="1">
        <v>2</v>
      </c>
      <c r="C902" s="1">
        <v>6</v>
      </c>
      <c r="D902" s="2">
        <v>12</v>
      </c>
      <c r="E902" s="5">
        <v>97.64</v>
      </c>
      <c r="F902" s="5">
        <v>111.02</v>
      </c>
      <c r="G902" s="5">
        <v>28.95</v>
      </c>
      <c r="H902" s="5">
        <v>93.36</v>
      </c>
      <c r="I902" s="5">
        <v>147.66999999999999</v>
      </c>
      <c r="J902" s="5">
        <v>30.42</v>
      </c>
      <c r="K902" s="6">
        <f t="shared" si="246"/>
        <v>95.5</v>
      </c>
      <c r="L902" s="6">
        <f t="shared" si="247"/>
        <v>4.2800000000000011</v>
      </c>
      <c r="M902" s="6">
        <f t="shared" si="248"/>
        <v>129.345</v>
      </c>
      <c r="N902" s="5">
        <f t="shared" si="249"/>
        <v>20.99689798517867</v>
      </c>
      <c r="O902" s="6">
        <f t="shared" si="250"/>
        <v>-36.649999999999991</v>
      </c>
      <c r="P902" s="6">
        <f t="shared" si="251"/>
        <v>41.99379597035734</v>
      </c>
      <c r="Q902" s="6">
        <f t="shared" si="252"/>
        <v>-4.9489619637637927E-2</v>
      </c>
      <c r="R902" s="9">
        <f t="shared" si="253"/>
        <v>0.97466778256701869</v>
      </c>
      <c r="S902" s="9">
        <f t="shared" si="254"/>
        <v>40.929999999999993</v>
      </c>
      <c r="T902">
        <f t="shared" si="255"/>
        <v>36.649999999999991</v>
      </c>
      <c r="U902" s="9">
        <f t="shared" si="256"/>
        <v>0.87274796557735723</v>
      </c>
      <c r="V902" s="9">
        <f t="shared" si="257"/>
        <v>1.6119047691659296</v>
      </c>
      <c r="W902" s="9">
        <f t="shared" si="258"/>
        <v>33.844999999999999</v>
      </c>
      <c r="X902">
        <f t="shared" si="259"/>
        <v>129.345</v>
      </c>
      <c r="Y902" s="9">
        <f t="shared" si="260"/>
        <v>6.1601956675363327</v>
      </c>
      <c r="Z902" s="10">
        <f t="shared" si="261"/>
        <v>0.4509944567286831</v>
      </c>
      <c r="AA902">
        <f t="shared" si="262"/>
        <v>4.2800000000000011</v>
      </c>
    </row>
    <row r="903" spans="1:27">
      <c r="A903" s="1">
        <f t="shared" si="245"/>
        <v>5010006</v>
      </c>
      <c r="B903" s="1">
        <v>6</v>
      </c>
      <c r="C903" s="1">
        <v>10</v>
      </c>
      <c r="D903" s="2">
        <v>5</v>
      </c>
      <c r="E903" s="5">
        <v>548.62</v>
      </c>
      <c r="F903" s="5">
        <v>551.53</v>
      </c>
      <c r="G903" s="5">
        <v>21.76</v>
      </c>
      <c r="H903" s="5">
        <v>539.67999999999995</v>
      </c>
      <c r="I903" s="5">
        <v>505.96</v>
      </c>
      <c r="J903" s="5">
        <v>35.83</v>
      </c>
      <c r="K903" s="6">
        <f t="shared" si="246"/>
        <v>544.15</v>
      </c>
      <c r="L903" s="6">
        <f t="shared" si="247"/>
        <v>8.9400000000000546</v>
      </c>
      <c r="M903" s="6">
        <f t="shared" si="248"/>
        <v>528.745</v>
      </c>
      <c r="N903" s="5">
        <f t="shared" si="249"/>
        <v>20.960000596374037</v>
      </c>
      <c r="O903" s="6">
        <f t="shared" si="250"/>
        <v>45.569999999999993</v>
      </c>
      <c r="P903" s="6">
        <f t="shared" si="251"/>
        <v>41.920001192748074</v>
      </c>
      <c r="Q903" s="6">
        <f t="shared" si="252"/>
        <v>-0.46110369595396067</v>
      </c>
      <c r="R903" s="9">
        <f t="shared" si="253"/>
        <v>0.87380722704599356</v>
      </c>
      <c r="S903" s="9">
        <f t="shared" si="254"/>
        <v>36.629999999999939</v>
      </c>
      <c r="T903">
        <f t="shared" si="255"/>
        <v>45.569999999999993</v>
      </c>
      <c r="U903" s="9">
        <f t="shared" si="256"/>
        <v>1.0870705797566473</v>
      </c>
      <c r="V903" s="9">
        <f t="shared" si="257"/>
        <v>0.73497135313368989</v>
      </c>
      <c r="W903" s="9">
        <f t="shared" si="258"/>
        <v>15.404999999999973</v>
      </c>
      <c r="X903">
        <f t="shared" si="259"/>
        <v>528.745</v>
      </c>
      <c r="Y903" s="9">
        <f t="shared" si="260"/>
        <v>25.226382870021002</v>
      </c>
      <c r="Z903" s="10">
        <f t="shared" si="261"/>
        <v>0.45109644201656035</v>
      </c>
      <c r="AA903">
        <f t="shared" si="262"/>
        <v>8.9400000000000546</v>
      </c>
    </row>
    <row r="904" spans="1:27">
      <c r="A904" s="1">
        <f t="shared" si="245"/>
        <v>5012003</v>
      </c>
      <c r="B904" s="1">
        <v>3</v>
      </c>
      <c r="C904" s="1">
        <v>12</v>
      </c>
      <c r="D904" s="2">
        <v>5</v>
      </c>
      <c r="E904" s="5">
        <v>304.33</v>
      </c>
      <c r="F904" s="5">
        <v>272.72000000000003</v>
      </c>
      <c r="G904" s="5">
        <v>25.63</v>
      </c>
      <c r="H904" s="5">
        <v>305.81</v>
      </c>
      <c r="I904" s="5">
        <v>279.51</v>
      </c>
      <c r="J904" s="5">
        <v>31.16</v>
      </c>
      <c r="K904" s="6">
        <f t="shared" si="246"/>
        <v>305.07</v>
      </c>
      <c r="L904" s="6">
        <f t="shared" si="247"/>
        <v>-1.4800000000000182</v>
      </c>
      <c r="M904" s="6">
        <f t="shared" si="248"/>
        <v>276.11500000000001</v>
      </c>
      <c r="N904" s="5">
        <f t="shared" si="249"/>
        <v>20.173265105084006</v>
      </c>
      <c r="O904" s="6">
        <f t="shared" si="250"/>
        <v>-6.7899999999999636</v>
      </c>
      <c r="P904" s="6">
        <f t="shared" si="251"/>
        <v>40.346530210168012</v>
      </c>
      <c r="Q904" s="6">
        <f t="shared" si="252"/>
        <v>-0.19292327113956054</v>
      </c>
      <c r="R904" s="9">
        <f t="shared" si="253"/>
        <v>0.13160983044489252</v>
      </c>
      <c r="S904" s="9">
        <f t="shared" si="254"/>
        <v>5.3099999999999454</v>
      </c>
      <c r="T904">
        <f t="shared" si="255"/>
        <v>6.7899999999999636</v>
      </c>
      <c r="U904" s="9">
        <f t="shared" si="256"/>
        <v>0.1682920430736016</v>
      </c>
      <c r="V904" s="9">
        <f t="shared" si="257"/>
        <v>1.4353154954922409</v>
      </c>
      <c r="W904" s="9">
        <f t="shared" si="258"/>
        <v>28.954999999999984</v>
      </c>
      <c r="X904">
        <f t="shared" si="259"/>
        <v>276.11500000000001</v>
      </c>
      <c r="Y904" s="9">
        <f t="shared" si="260"/>
        <v>13.68717451348093</v>
      </c>
      <c r="Z904" s="10">
        <f t="shared" si="261"/>
        <v>0.45126932091601352</v>
      </c>
      <c r="AA904">
        <f t="shared" si="262"/>
        <v>1.4800000000000182</v>
      </c>
    </row>
    <row r="905" spans="1:27">
      <c r="A905" s="1">
        <f t="shared" si="245"/>
        <v>4006009</v>
      </c>
      <c r="B905" s="1">
        <v>9</v>
      </c>
      <c r="C905" s="1">
        <v>6</v>
      </c>
      <c r="D905" s="2">
        <v>4</v>
      </c>
      <c r="E905" s="5">
        <v>306.89</v>
      </c>
      <c r="F905" s="5">
        <v>267.39</v>
      </c>
      <c r="G905" s="5">
        <v>21.04</v>
      </c>
      <c r="H905" s="5">
        <v>315.67</v>
      </c>
      <c r="I905" s="5">
        <v>276.33</v>
      </c>
      <c r="J905" s="5">
        <v>48.21</v>
      </c>
      <c r="K905" s="6">
        <f t="shared" si="246"/>
        <v>311.27999999999997</v>
      </c>
      <c r="L905" s="6">
        <f t="shared" si="247"/>
        <v>-8.7800000000000296</v>
      </c>
      <c r="M905" s="6">
        <f t="shared" si="248"/>
        <v>271.86</v>
      </c>
      <c r="N905" s="5">
        <f t="shared" si="249"/>
        <v>26.30059742667455</v>
      </c>
      <c r="O905" s="6">
        <f t="shared" si="250"/>
        <v>-8.9399999999999977</v>
      </c>
      <c r="P905" s="6">
        <f t="shared" si="251"/>
        <v>52.601194853349099</v>
      </c>
      <c r="Q905" s="6">
        <f t="shared" si="252"/>
        <v>-0.68001453764425479</v>
      </c>
      <c r="R905" s="9">
        <f t="shared" si="253"/>
        <v>3.0417559990042892E-3</v>
      </c>
      <c r="S905" s="9">
        <f t="shared" si="254"/>
        <v>0.15999999999996817</v>
      </c>
      <c r="T905">
        <f t="shared" si="255"/>
        <v>8.9399999999999977</v>
      </c>
      <c r="U905" s="9">
        <f t="shared" si="256"/>
        <v>0.16995811644439843</v>
      </c>
      <c r="V905" s="9">
        <f t="shared" si="257"/>
        <v>1.4988252685096601</v>
      </c>
      <c r="W905" s="9">
        <f t="shared" si="258"/>
        <v>39.419999999999959</v>
      </c>
      <c r="X905">
        <f t="shared" si="259"/>
        <v>271.86</v>
      </c>
      <c r="Y905" s="9">
        <f t="shared" si="260"/>
        <v>10.336647323618383</v>
      </c>
      <c r="Z905" s="10">
        <f t="shared" si="261"/>
        <v>0.45150858242119829</v>
      </c>
      <c r="AA905">
        <f t="shared" si="262"/>
        <v>8.7800000000000296</v>
      </c>
    </row>
    <row r="906" spans="1:27">
      <c r="A906" s="1">
        <f t="shared" si="245"/>
        <v>13002003</v>
      </c>
      <c r="B906" s="1">
        <v>3</v>
      </c>
      <c r="C906" s="1">
        <v>2</v>
      </c>
      <c r="D906" s="2">
        <v>13</v>
      </c>
      <c r="E906" s="5">
        <v>525.08000000000004</v>
      </c>
      <c r="F906" s="5">
        <v>444.54</v>
      </c>
      <c r="G906" s="5">
        <v>43.4</v>
      </c>
      <c r="H906" s="5">
        <v>526.55999999999995</v>
      </c>
      <c r="I906" s="5">
        <v>512.74</v>
      </c>
      <c r="J906" s="5">
        <v>41.18</v>
      </c>
      <c r="K906" s="6">
        <f t="shared" si="246"/>
        <v>525.81999999999994</v>
      </c>
      <c r="L906" s="6">
        <f t="shared" si="247"/>
        <v>-1.4799999999999045</v>
      </c>
      <c r="M906" s="6">
        <f t="shared" si="248"/>
        <v>478.64</v>
      </c>
      <c r="N906" s="5">
        <f t="shared" si="249"/>
        <v>29.913844620844042</v>
      </c>
      <c r="O906" s="6">
        <f t="shared" si="250"/>
        <v>-68.199999999999989</v>
      </c>
      <c r="P906" s="6">
        <f t="shared" si="251"/>
        <v>59.827689241688084</v>
      </c>
      <c r="Q906" s="6">
        <f t="shared" si="252"/>
        <v>5.2458539706791631E-2</v>
      </c>
      <c r="R906" s="9">
        <f t="shared" si="253"/>
        <v>1.1152026903541081</v>
      </c>
      <c r="S906" s="9">
        <f t="shared" si="254"/>
        <v>66.720000000000084</v>
      </c>
      <c r="T906">
        <f t="shared" si="255"/>
        <v>68.199999999999989</v>
      </c>
      <c r="U906" s="9">
        <f t="shared" si="256"/>
        <v>1.1399403999123212</v>
      </c>
      <c r="V906" s="9">
        <f t="shared" si="257"/>
        <v>1.5771961310223832</v>
      </c>
      <c r="W906" s="9">
        <f t="shared" si="258"/>
        <v>47.17999999999995</v>
      </c>
      <c r="X906">
        <f t="shared" si="259"/>
        <v>478.64</v>
      </c>
      <c r="Y906" s="9">
        <f t="shared" si="260"/>
        <v>16.00061797695113</v>
      </c>
      <c r="Z906" s="10">
        <f t="shared" si="261"/>
        <v>0.45157502145269279</v>
      </c>
      <c r="AA906">
        <f t="shared" si="262"/>
        <v>1.4799999999999045</v>
      </c>
    </row>
    <row r="907" spans="1:27">
      <c r="A907" s="1">
        <f t="shared" si="245"/>
        <v>7002009</v>
      </c>
      <c r="B907" s="1">
        <v>9</v>
      </c>
      <c r="C907" s="1">
        <v>2</v>
      </c>
      <c r="D907" s="2">
        <v>7</v>
      </c>
      <c r="E907" s="5">
        <v>1153.67</v>
      </c>
      <c r="F907" s="5">
        <v>1188.8800000000001</v>
      </c>
      <c r="G907" s="5">
        <v>39.590000000000003</v>
      </c>
      <c r="H907" s="5">
        <v>1139.03</v>
      </c>
      <c r="I907" s="5">
        <v>1206.3900000000001</v>
      </c>
      <c r="J907" s="5">
        <v>37.67</v>
      </c>
      <c r="K907" s="6">
        <f t="shared" si="246"/>
        <v>1146.3499999999999</v>
      </c>
      <c r="L907" s="6">
        <f t="shared" si="247"/>
        <v>14.6400000000001</v>
      </c>
      <c r="M907" s="6">
        <f t="shared" si="248"/>
        <v>1197.6350000000002</v>
      </c>
      <c r="N907" s="5">
        <f t="shared" si="249"/>
        <v>27.323968416026251</v>
      </c>
      <c r="O907" s="6">
        <f t="shared" si="250"/>
        <v>-17.509999999999991</v>
      </c>
      <c r="P907" s="6">
        <f t="shared" si="251"/>
        <v>54.647936832052501</v>
      </c>
      <c r="Q907" s="6">
        <f t="shared" si="252"/>
        <v>4.9671627717279496E-2</v>
      </c>
      <c r="R907" s="9">
        <f t="shared" si="253"/>
        <v>0.58831132269101949</v>
      </c>
      <c r="S907" s="9">
        <f t="shared" si="254"/>
        <v>32.150000000000091</v>
      </c>
      <c r="T907">
        <f t="shared" si="255"/>
        <v>17.509999999999991</v>
      </c>
      <c r="U907" s="9">
        <f t="shared" si="256"/>
        <v>0.32041465817479681</v>
      </c>
      <c r="V907" s="9">
        <f t="shared" si="257"/>
        <v>1.8769235573380425</v>
      </c>
      <c r="W907" s="9">
        <f t="shared" si="258"/>
        <v>51.285000000000309</v>
      </c>
      <c r="X907">
        <f t="shared" si="259"/>
        <v>1197.6350000000002</v>
      </c>
      <c r="Y907" s="9">
        <f t="shared" si="260"/>
        <v>43.830931940967794</v>
      </c>
      <c r="Z907" s="10">
        <f t="shared" si="261"/>
        <v>0.45168130357587305</v>
      </c>
      <c r="AA907">
        <f t="shared" si="262"/>
        <v>14.6400000000001</v>
      </c>
    </row>
    <row r="908" spans="1:27">
      <c r="A908" s="1">
        <f t="shared" si="245"/>
        <v>7011003</v>
      </c>
      <c r="B908" s="1">
        <v>3</v>
      </c>
      <c r="C908" s="1">
        <v>11</v>
      </c>
      <c r="D908" s="2">
        <v>7</v>
      </c>
      <c r="E908" s="5">
        <v>384.85</v>
      </c>
      <c r="F908" s="5">
        <v>382.18</v>
      </c>
      <c r="G908" s="5">
        <v>27.13</v>
      </c>
      <c r="H908" s="5">
        <v>378.92</v>
      </c>
      <c r="I908" s="5">
        <v>403.61</v>
      </c>
      <c r="J908" s="5">
        <v>35.799999999999997</v>
      </c>
      <c r="K908" s="6">
        <f t="shared" si="246"/>
        <v>381.88499999999999</v>
      </c>
      <c r="L908" s="6">
        <f t="shared" si="247"/>
        <v>5.9300000000000068</v>
      </c>
      <c r="M908" s="6">
        <f t="shared" si="248"/>
        <v>392.89499999999998</v>
      </c>
      <c r="N908" s="5">
        <f t="shared" si="249"/>
        <v>22.459279262701195</v>
      </c>
      <c r="O908" s="6">
        <f t="shared" si="250"/>
        <v>-21.430000000000007</v>
      </c>
      <c r="P908" s="6">
        <f t="shared" si="251"/>
        <v>44.918558525402389</v>
      </c>
      <c r="Q908" s="6">
        <f t="shared" si="252"/>
        <v>-0.27041153120204725</v>
      </c>
      <c r="R908" s="9">
        <f t="shared" si="253"/>
        <v>0.60910235987486905</v>
      </c>
      <c r="S908" s="9">
        <f t="shared" si="254"/>
        <v>27.360000000000014</v>
      </c>
      <c r="T908">
        <f t="shared" si="255"/>
        <v>21.430000000000007</v>
      </c>
      <c r="U908" s="9">
        <f t="shared" si="256"/>
        <v>0.47708565687567406</v>
      </c>
      <c r="V908" s="9">
        <f t="shared" si="257"/>
        <v>0.49022053963613299</v>
      </c>
      <c r="W908" s="9">
        <f t="shared" si="258"/>
        <v>11.009999999999991</v>
      </c>
      <c r="X908">
        <f t="shared" si="259"/>
        <v>392.89499999999998</v>
      </c>
      <c r="Y908" s="9">
        <f t="shared" si="260"/>
        <v>17.493660210748285</v>
      </c>
      <c r="Z908" s="10">
        <f t="shared" si="261"/>
        <v>0.45173111471316651</v>
      </c>
      <c r="AA908">
        <f t="shared" si="262"/>
        <v>5.9300000000000068</v>
      </c>
    </row>
    <row r="909" spans="1:27">
      <c r="A909" s="1">
        <f t="shared" si="245"/>
        <v>2011006</v>
      </c>
      <c r="B909" s="1">
        <v>6</v>
      </c>
      <c r="C909" s="1">
        <v>11</v>
      </c>
      <c r="D909" s="2">
        <v>2</v>
      </c>
      <c r="E909" s="5">
        <v>67.709999999999994</v>
      </c>
      <c r="F909" s="5">
        <v>89.39</v>
      </c>
      <c r="G909" s="5">
        <v>31.83</v>
      </c>
      <c r="H909" s="5">
        <v>58.53</v>
      </c>
      <c r="I909" s="5">
        <v>72.25</v>
      </c>
      <c r="J909" s="5">
        <v>21.42</v>
      </c>
      <c r="K909" s="6">
        <f t="shared" si="246"/>
        <v>63.12</v>
      </c>
      <c r="L909" s="6">
        <f t="shared" si="247"/>
        <v>9.1799999999999926</v>
      </c>
      <c r="M909" s="6">
        <f t="shared" si="248"/>
        <v>80.819999999999993</v>
      </c>
      <c r="N909" s="5">
        <f t="shared" si="249"/>
        <v>19.18309998410059</v>
      </c>
      <c r="O909" s="6">
        <f t="shared" si="250"/>
        <v>17.14</v>
      </c>
      <c r="P909" s="6">
        <f t="shared" si="251"/>
        <v>38.36619996820118</v>
      </c>
      <c r="Q909" s="6">
        <f t="shared" si="252"/>
        <v>0.37659345638107078</v>
      </c>
      <c r="R909" s="9">
        <f t="shared" si="253"/>
        <v>0.20747428743522803</v>
      </c>
      <c r="S909" s="9">
        <f t="shared" si="254"/>
        <v>7.960000000000008</v>
      </c>
      <c r="T909">
        <f t="shared" si="255"/>
        <v>17.14</v>
      </c>
      <c r="U909" s="9">
        <f t="shared" si="256"/>
        <v>0.44674739781907097</v>
      </c>
      <c r="V909" s="9">
        <f t="shared" si="257"/>
        <v>0.92268715768932952</v>
      </c>
      <c r="W909" s="9">
        <f t="shared" si="258"/>
        <v>17.699999999999996</v>
      </c>
      <c r="X909">
        <f t="shared" si="259"/>
        <v>80.819999999999993</v>
      </c>
      <c r="Y909" s="9">
        <f t="shared" si="260"/>
        <v>4.2130833946017869</v>
      </c>
      <c r="Z909" s="10">
        <f t="shared" si="261"/>
        <v>0.45177095966872421</v>
      </c>
      <c r="AA909">
        <f t="shared" si="262"/>
        <v>9.1799999999999926</v>
      </c>
    </row>
    <row r="910" spans="1:27">
      <c r="A910" s="1">
        <f t="shared" si="245"/>
        <v>11005005</v>
      </c>
      <c r="B910" s="1">
        <v>5</v>
      </c>
      <c r="C910" s="1">
        <v>5</v>
      </c>
      <c r="D910" s="2">
        <v>11</v>
      </c>
      <c r="E910" s="5">
        <v>224.13</v>
      </c>
      <c r="F910" s="5">
        <v>225.66</v>
      </c>
      <c r="G910" s="5">
        <v>34.93</v>
      </c>
      <c r="H910" s="5">
        <v>222.85</v>
      </c>
      <c r="I910" s="5">
        <v>206.11</v>
      </c>
      <c r="J910" s="5">
        <v>32.69</v>
      </c>
      <c r="K910" s="6">
        <f t="shared" si="246"/>
        <v>223.49</v>
      </c>
      <c r="L910" s="6">
        <f t="shared" si="247"/>
        <v>1.2800000000000011</v>
      </c>
      <c r="M910" s="6">
        <f t="shared" si="248"/>
        <v>215.88499999999999</v>
      </c>
      <c r="N910" s="5">
        <f t="shared" si="249"/>
        <v>23.920394018493926</v>
      </c>
      <c r="O910" s="6">
        <f t="shared" si="250"/>
        <v>19.549999999999983</v>
      </c>
      <c r="P910" s="6">
        <f t="shared" si="251"/>
        <v>47.840788036987853</v>
      </c>
      <c r="Q910" s="6">
        <f t="shared" si="252"/>
        <v>6.6179965317176612E-2</v>
      </c>
      <c r="R910" s="9">
        <f t="shared" si="253"/>
        <v>0.38189170265913319</v>
      </c>
      <c r="S910" s="9">
        <f t="shared" si="254"/>
        <v>18.269999999999982</v>
      </c>
      <c r="T910">
        <f t="shared" si="255"/>
        <v>19.549999999999983</v>
      </c>
      <c r="U910" s="9">
        <f t="shared" si="256"/>
        <v>0.40864711477756183</v>
      </c>
      <c r="V910" s="9">
        <f t="shared" si="257"/>
        <v>0.31792954556351594</v>
      </c>
      <c r="W910" s="9">
        <f t="shared" si="258"/>
        <v>7.6050000000000182</v>
      </c>
      <c r="X910">
        <f t="shared" si="259"/>
        <v>215.88499999999999</v>
      </c>
      <c r="Y910" s="9">
        <f t="shared" si="260"/>
        <v>9.0251439768546309</v>
      </c>
      <c r="Z910" s="10">
        <f t="shared" si="261"/>
        <v>0.45187276970403956</v>
      </c>
      <c r="AA910">
        <f t="shared" si="262"/>
        <v>1.2800000000000011</v>
      </c>
    </row>
    <row r="911" spans="1:27">
      <c r="A911" s="1">
        <f t="shared" si="245"/>
        <v>11008001</v>
      </c>
      <c r="B911" s="1">
        <v>1</v>
      </c>
      <c r="C911" s="1">
        <v>8</v>
      </c>
      <c r="D911" s="2">
        <v>11</v>
      </c>
      <c r="E911" s="5">
        <v>250.03</v>
      </c>
      <c r="F911" s="5">
        <v>215.2</v>
      </c>
      <c r="G911" s="5">
        <v>34.58</v>
      </c>
      <c r="H911" s="5">
        <v>250.24</v>
      </c>
      <c r="I911" s="5">
        <v>188.1</v>
      </c>
      <c r="J911" s="5">
        <v>31.19</v>
      </c>
      <c r="K911" s="6">
        <f t="shared" si="246"/>
        <v>250.13499999999999</v>
      </c>
      <c r="L911" s="6">
        <f t="shared" si="247"/>
        <v>-0.21000000000000796</v>
      </c>
      <c r="M911" s="6">
        <f t="shared" si="248"/>
        <v>201.64999999999998</v>
      </c>
      <c r="N911" s="5">
        <f t="shared" si="249"/>
        <v>23.284074493095062</v>
      </c>
      <c r="O911" s="6">
        <f t="shared" si="250"/>
        <v>27.099999999999994</v>
      </c>
      <c r="P911" s="6">
        <f t="shared" si="251"/>
        <v>46.568148986190124</v>
      </c>
      <c r="Q911" s="6">
        <f t="shared" si="252"/>
        <v>0.10281336857892842</v>
      </c>
      <c r="R911" s="9">
        <f t="shared" si="253"/>
        <v>0.58645234123647128</v>
      </c>
      <c r="S911" s="9">
        <f t="shared" si="254"/>
        <v>27.310000000000002</v>
      </c>
      <c r="T911">
        <f t="shared" si="255"/>
        <v>27.099999999999994</v>
      </c>
      <c r="U911" s="9">
        <f t="shared" si="256"/>
        <v>0.58194282121963992</v>
      </c>
      <c r="V911" s="9">
        <f t="shared" si="257"/>
        <v>2.0823245525338931</v>
      </c>
      <c r="W911" s="9">
        <f t="shared" si="258"/>
        <v>48.485000000000014</v>
      </c>
      <c r="X911">
        <f t="shared" si="259"/>
        <v>201.64999999999998</v>
      </c>
      <c r="Y911" s="9">
        <f t="shared" si="260"/>
        <v>8.660425822800029</v>
      </c>
      <c r="Z911" s="10">
        <f t="shared" si="261"/>
        <v>0.45188936699152371</v>
      </c>
      <c r="AA911">
        <f t="shared" si="262"/>
        <v>0.21000000000000796</v>
      </c>
    </row>
    <row r="912" spans="1:27">
      <c r="A912" s="1">
        <f t="shared" si="245"/>
        <v>9005007</v>
      </c>
      <c r="B912" s="1">
        <v>7</v>
      </c>
      <c r="C912" s="1">
        <v>5</v>
      </c>
      <c r="D912" s="2">
        <v>9</v>
      </c>
      <c r="E912" s="5">
        <v>146.16</v>
      </c>
      <c r="F912" s="5">
        <v>127.41</v>
      </c>
      <c r="G912" s="5">
        <v>22.22</v>
      </c>
      <c r="H912" s="5">
        <v>158.62</v>
      </c>
      <c r="I912" s="5">
        <v>148.76</v>
      </c>
      <c r="J912" s="5">
        <v>26.71</v>
      </c>
      <c r="K912" s="6">
        <f t="shared" si="246"/>
        <v>152.38999999999999</v>
      </c>
      <c r="L912" s="6">
        <f t="shared" si="247"/>
        <v>-12.460000000000008</v>
      </c>
      <c r="M912" s="6">
        <f t="shared" si="248"/>
        <v>138.08499999999998</v>
      </c>
      <c r="N912" s="5">
        <f t="shared" si="249"/>
        <v>17.372050109299135</v>
      </c>
      <c r="O912" s="6">
        <f t="shared" si="250"/>
        <v>-21.349999999999994</v>
      </c>
      <c r="P912" s="6">
        <f t="shared" si="251"/>
        <v>34.74410021859827</v>
      </c>
      <c r="Q912" s="6">
        <f t="shared" si="252"/>
        <v>-0.18199498406373682</v>
      </c>
      <c r="R912" s="9">
        <f t="shared" si="253"/>
        <v>0.2558707793284925</v>
      </c>
      <c r="S912" s="9">
        <f t="shared" si="254"/>
        <v>8.8899999999999864</v>
      </c>
      <c r="T912">
        <f t="shared" si="255"/>
        <v>21.349999999999994</v>
      </c>
      <c r="U912" s="9">
        <f t="shared" si="256"/>
        <v>0.61449281649756149</v>
      </c>
      <c r="V912" s="9">
        <f t="shared" si="257"/>
        <v>0.82344915597167445</v>
      </c>
      <c r="W912" s="9">
        <f t="shared" si="258"/>
        <v>14.305000000000007</v>
      </c>
      <c r="X912">
        <f t="shared" si="259"/>
        <v>138.08499999999998</v>
      </c>
      <c r="Y912" s="9">
        <f t="shared" si="260"/>
        <v>7.9486876408492551</v>
      </c>
      <c r="Z912" s="10">
        <f t="shared" si="261"/>
        <v>0.45190817651376919</v>
      </c>
      <c r="AA912">
        <f t="shared" si="262"/>
        <v>12.460000000000008</v>
      </c>
    </row>
    <row r="913" spans="1:27">
      <c r="A913" s="1">
        <f t="shared" si="245"/>
        <v>2010007</v>
      </c>
      <c r="B913" s="1">
        <v>7</v>
      </c>
      <c r="C913" s="1">
        <v>10</v>
      </c>
      <c r="D913" s="2">
        <v>2</v>
      </c>
      <c r="E913" s="5">
        <v>562.97</v>
      </c>
      <c r="F913" s="5">
        <v>558.44000000000005</v>
      </c>
      <c r="G913" s="5">
        <v>28.44</v>
      </c>
      <c r="H913" s="5">
        <v>575.37</v>
      </c>
      <c r="I913" s="5">
        <v>521.53</v>
      </c>
      <c r="J913" s="5">
        <v>41.64</v>
      </c>
      <c r="K913" s="6">
        <f t="shared" si="246"/>
        <v>569.17000000000007</v>
      </c>
      <c r="L913" s="6">
        <f t="shared" si="247"/>
        <v>-12.399999999999977</v>
      </c>
      <c r="M913" s="6">
        <f t="shared" si="248"/>
        <v>539.98500000000001</v>
      </c>
      <c r="N913" s="5">
        <f t="shared" si="249"/>
        <v>25.212711079929505</v>
      </c>
      <c r="O913" s="6">
        <f t="shared" si="250"/>
        <v>36.910000000000082</v>
      </c>
      <c r="P913" s="6">
        <f t="shared" si="251"/>
        <v>50.425422159859011</v>
      </c>
      <c r="Q913" s="6">
        <f t="shared" si="252"/>
        <v>-0.36380523054967207</v>
      </c>
      <c r="R913" s="9">
        <f t="shared" si="253"/>
        <v>0.97787976556105305</v>
      </c>
      <c r="S913" s="9">
        <f t="shared" si="254"/>
        <v>49.310000000000059</v>
      </c>
      <c r="T913">
        <f t="shared" si="255"/>
        <v>36.910000000000082</v>
      </c>
      <c r="U913" s="9">
        <f t="shared" si="256"/>
        <v>0.73197205732830062</v>
      </c>
      <c r="V913" s="9">
        <f t="shared" si="257"/>
        <v>1.1575510427053075</v>
      </c>
      <c r="W913" s="9">
        <f t="shared" si="258"/>
        <v>29.185000000000059</v>
      </c>
      <c r="X913">
        <f t="shared" si="259"/>
        <v>539.98500000000001</v>
      </c>
      <c r="Y913" s="9">
        <f t="shared" si="260"/>
        <v>21.417173198397268</v>
      </c>
      <c r="Z913" s="10">
        <f t="shared" si="261"/>
        <v>0.45191592138361314</v>
      </c>
      <c r="AA913">
        <f t="shared" si="262"/>
        <v>12.399999999999977</v>
      </c>
    </row>
    <row r="914" spans="1:27">
      <c r="A914" s="1">
        <f t="shared" si="245"/>
        <v>9008005</v>
      </c>
      <c r="B914" s="1">
        <v>5</v>
      </c>
      <c r="C914" s="1">
        <v>8</v>
      </c>
      <c r="D914" s="2">
        <v>9</v>
      </c>
      <c r="E914" s="5">
        <v>620.01</v>
      </c>
      <c r="F914" s="5">
        <v>554.03</v>
      </c>
      <c r="G914" s="5">
        <v>27.1</v>
      </c>
      <c r="H914" s="5">
        <v>633.51</v>
      </c>
      <c r="I914" s="5">
        <v>540.22</v>
      </c>
      <c r="J914" s="5">
        <v>51.84</v>
      </c>
      <c r="K914" s="6">
        <f t="shared" si="246"/>
        <v>626.76</v>
      </c>
      <c r="L914" s="6">
        <f t="shared" si="247"/>
        <v>-13.5</v>
      </c>
      <c r="M914" s="6">
        <f t="shared" si="248"/>
        <v>547.125</v>
      </c>
      <c r="N914" s="5">
        <f t="shared" si="249"/>
        <v>29.248058055194026</v>
      </c>
      <c r="O914" s="6">
        <f t="shared" si="250"/>
        <v>13.809999999999945</v>
      </c>
      <c r="P914" s="6">
        <f t="shared" si="251"/>
        <v>58.496116110388051</v>
      </c>
      <c r="Q914" s="6">
        <f t="shared" si="252"/>
        <v>-0.57074583882216701</v>
      </c>
      <c r="R914" s="9">
        <f t="shared" si="253"/>
        <v>0.46686860283960102</v>
      </c>
      <c r="S914" s="9">
        <f t="shared" si="254"/>
        <v>27.309999999999945</v>
      </c>
      <c r="T914">
        <f t="shared" si="255"/>
        <v>13.809999999999945</v>
      </c>
      <c r="U914" s="9">
        <f t="shared" si="256"/>
        <v>0.23608404998955979</v>
      </c>
      <c r="V914" s="9">
        <f t="shared" si="257"/>
        <v>2.7227448690685971</v>
      </c>
      <c r="W914" s="9">
        <f t="shared" si="258"/>
        <v>79.634999999999991</v>
      </c>
      <c r="X914">
        <f t="shared" si="259"/>
        <v>547.125</v>
      </c>
      <c r="Y914" s="9">
        <f t="shared" si="260"/>
        <v>18.706370144900564</v>
      </c>
      <c r="Z914" s="10">
        <f t="shared" si="261"/>
        <v>0.45192477250091084</v>
      </c>
      <c r="AA914">
        <f t="shared" si="262"/>
        <v>13.5</v>
      </c>
    </row>
    <row r="915" spans="1:27">
      <c r="A915" s="1">
        <f t="shared" si="245"/>
        <v>4008008</v>
      </c>
      <c r="B915" s="1">
        <v>8</v>
      </c>
      <c r="C915" s="1">
        <v>8</v>
      </c>
      <c r="D915" s="2">
        <v>4</v>
      </c>
      <c r="E915" s="5">
        <v>373.58</v>
      </c>
      <c r="F915" s="5">
        <v>403.48</v>
      </c>
      <c r="G915" s="5">
        <v>33.090000000000003</v>
      </c>
      <c r="H915" s="5">
        <v>368.77</v>
      </c>
      <c r="I915" s="5">
        <v>420.49</v>
      </c>
      <c r="J915" s="5">
        <v>50.84</v>
      </c>
      <c r="K915" s="6">
        <f t="shared" si="246"/>
        <v>371.17499999999995</v>
      </c>
      <c r="L915" s="6">
        <f t="shared" si="247"/>
        <v>4.8100000000000023</v>
      </c>
      <c r="M915" s="6">
        <f t="shared" si="248"/>
        <v>411.98500000000001</v>
      </c>
      <c r="N915" s="5">
        <f t="shared" si="249"/>
        <v>30.330074596017731</v>
      </c>
      <c r="O915" s="6">
        <f t="shared" si="250"/>
        <v>-17.009999999999991</v>
      </c>
      <c r="P915" s="6">
        <f t="shared" si="251"/>
        <v>60.660149192035462</v>
      </c>
      <c r="Q915" s="6">
        <f t="shared" si="252"/>
        <v>-0.4048635065848723</v>
      </c>
      <c r="R915" s="9">
        <f t="shared" si="253"/>
        <v>0.35970897352927889</v>
      </c>
      <c r="S915" s="9">
        <f t="shared" si="254"/>
        <v>21.819999999999993</v>
      </c>
      <c r="T915">
        <f t="shared" si="255"/>
        <v>17.009999999999991</v>
      </c>
      <c r="U915" s="9">
        <f t="shared" si="256"/>
        <v>0.2804147405927146</v>
      </c>
      <c r="V915" s="9">
        <f t="shared" si="257"/>
        <v>1.3455291667946745</v>
      </c>
      <c r="W915" s="9">
        <f t="shared" si="258"/>
        <v>40.810000000000059</v>
      </c>
      <c r="X915">
        <f t="shared" si="259"/>
        <v>411.98500000000001</v>
      </c>
      <c r="Y915" s="9">
        <f t="shared" si="260"/>
        <v>13.583382351921175</v>
      </c>
      <c r="Z915" s="10">
        <f t="shared" si="261"/>
        <v>0.45198230053841709</v>
      </c>
      <c r="AA915">
        <f t="shared" si="262"/>
        <v>4.8100000000000023</v>
      </c>
    </row>
    <row r="916" spans="1:27">
      <c r="A916" s="1">
        <f t="shared" si="245"/>
        <v>9001008</v>
      </c>
      <c r="B916" s="1">
        <v>8</v>
      </c>
      <c r="C916" s="1">
        <v>1</v>
      </c>
      <c r="D916" s="2">
        <v>9</v>
      </c>
      <c r="E916" s="5">
        <v>211.08</v>
      </c>
      <c r="F916" s="5">
        <v>218.62</v>
      </c>
      <c r="G916" s="5">
        <v>25.92</v>
      </c>
      <c r="H916" s="5">
        <v>197.88</v>
      </c>
      <c r="I916" s="5">
        <v>168.91</v>
      </c>
      <c r="J916" s="5">
        <v>29.62</v>
      </c>
      <c r="K916" s="6">
        <f t="shared" si="246"/>
        <v>204.48000000000002</v>
      </c>
      <c r="L916" s="6">
        <f t="shared" si="247"/>
        <v>13.200000000000017</v>
      </c>
      <c r="M916" s="6">
        <f t="shared" si="248"/>
        <v>193.76499999999999</v>
      </c>
      <c r="N916" s="5">
        <f t="shared" si="249"/>
        <v>19.679880589068624</v>
      </c>
      <c r="O916" s="6">
        <f t="shared" si="250"/>
        <v>49.710000000000008</v>
      </c>
      <c r="P916" s="6">
        <f t="shared" si="251"/>
        <v>39.359761178137248</v>
      </c>
      <c r="Q916" s="6">
        <f t="shared" si="252"/>
        <v>-0.13264860596899999</v>
      </c>
      <c r="R916" s="9">
        <f t="shared" si="253"/>
        <v>0.92759709172930183</v>
      </c>
      <c r="S916" s="9">
        <f t="shared" si="254"/>
        <v>36.509999999999991</v>
      </c>
      <c r="T916">
        <f t="shared" si="255"/>
        <v>49.710000000000008</v>
      </c>
      <c r="U916" s="9">
        <f t="shared" si="256"/>
        <v>1.26296498027564</v>
      </c>
      <c r="V916" s="9">
        <f t="shared" si="257"/>
        <v>0.54446468572333617</v>
      </c>
      <c r="W916" s="9">
        <f t="shared" si="258"/>
        <v>10.715000000000032</v>
      </c>
      <c r="X916">
        <f t="shared" si="259"/>
        <v>193.76499999999999</v>
      </c>
      <c r="Y916" s="9">
        <f t="shared" si="260"/>
        <v>9.8458422612395626</v>
      </c>
      <c r="Z916" s="10">
        <f t="shared" si="261"/>
        <v>0.45235937041250734</v>
      </c>
      <c r="AA916">
        <f t="shared" si="262"/>
        <v>13.200000000000017</v>
      </c>
    </row>
    <row r="917" spans="1:27">
      <c r="A917" s="1">
        <f t="shared" si="245"/>
        <v>8009005</v>
      </c>
      <c r="B917" s="1">
        <v>5</v>
      </c>
      <c r="C917" s="1">
        <v>9</v>
      </c>
      <c r="D917" s="2">
        <v>8</v>
      </c>
      <c r="E917" s="5">
        <v>1557.72</v>
      </c>
      <c r="F917" s="5">
        <v>1529.12</v>
      </c>
      <c r="G917" s="5">
        <v>45.87</v>
      </c>
      <c r="H917" s="5">
        <v>1559.21</v>
      </c>
      <c r="I917" s="5">
        <v>1551.01</v>
      </c>
      <c r="J917" s="5">
        <v>65.239999999999995</v>
      </c>
      <c r="K917" s="6">
        <f t="shared" si="246"/>
        <v>1558.4650000000001</v>
      </c>
      <c r="L917" s="6">
        <f t="shared" si="247"/>
        <v>-1.4900000000000091</v>
      </c>
      <c r="M917" s="6">
        <f t="shared" si="248"/>
        <v>1540.0650000000001</v>
      </c>
      <c r="N917" s="5">
        <f t="shared" si="249"/>
        <v>39.875789960827106</v>
      </c>
      <c r="O917" s="6">
        <f t="shared" si="250"/>
        <v>-21.8900000000001</v>
      </c>
      <c r="P917" s="6">
        <f t="shared" si="251"/>
        <v>79.751579921654212</v>
      </c>
      <c r="Q917" s="6">
        <f t="shared" si="252"/>
        <v>-0.33837960371299247</v>
      </c>
      <c r="R917" s="9">
        <f t="shared" si="253"/>
        <v>0.25579430551771509</v>
      </c>
      <c r="S917" s="9">
        <f t="shared" si="254"/>
        <v>20.400000000000091</v>
      </c>
      <c r="T917">
        <f t="shared" si="255"/>
        <v>21.8900000000001</v>
      </c>
      <c r="U917" s="9">
        <f t="shared" si="256"/>
        <v>0.27447732096974431</v>
      </c>
      <c r="V917" s="9">
        <f t="shared" si="257"/>
        <v>0.46143286485548629</v>
      </c>
      <c r="W917" s="9">
        <f t="shared" si="258"/>
        <v>18.400000000000091</v>
      </c>
      <c r="X917">
        <f t="shared" si="259"/>
        <v>1540.0650000000001</v>
      </c>
      <c r="Y917" s="9">
        <f t="shared" si="260"/>
        <v>38.621554620307663</v>
      </c>
      <c r="Z917" s="10">
        <f t="shared" si="261"/>
        <v>0.45246988850088132</v>
      </c>
      <c r="AA917">
        <f t="shared" si="262"/>
        <v>1.4900000000000091</v>
      </c>
    </row>
    <row r="918" spans="1:27">
      <c r="A918" s="1">
        <f t="shared" si="245"/>
        <v>3013002</v>
      </c>
      <c r="B918" s="1">
        <v>2</v>
      </c>
      <c r="C918" s="1">
        <v>13</v>
      </c>
      <c r="D918" s="2">
        <v>3</v>
      </c>
      <c r="E918" s="5">
        <v>103.65</v>
      </c>
      <c r="F918" s="5">
        <v>104.56</v>
      </c>
      <c r="G918" s="5">
        <v>32.840000000000003</v>
      </c>
      <c r="H918" s="5">
        <v>97.64</v>
      </c>
      <c r="I918" s="5">
        <v>41.99</v>
      </c>
      <c r="J918" s="5">
        <v>20.12</v>
      </c>
      <c r="K918" s="6">
        <f t="shared" si="246"/>
        <v>100.64500000000001</v>
      </c>
      <c r="L918" s="6">
        <f t="shared" si="247"/>
        <v>6.0100000000000051</v>
      </c>
      <c r="M918" s="6">
        <f t="shared" si="248"/>
        <v>73.275000000000006</v>
      </c>
      <c r="N918" s="5">
        <f t="shared" si="249"/>
        <v>19.256687150182401</v>
      </c>
      <c r="O918" s="6">
        <f t="shared" si="250"/>
        <v>62.57</v>
      </c>
      <c r="P918" s="6">
        <f t="shared" si="251"/>
        <v>38.513374300364802</v>
      </c>
      <c r="Q918" s="6">
        <f t="shared" si="252"/>
        <v>0.45416320586807624</v>
      </c>
      <c r="R918" s="9">
        <f t="shared" si="253"/>
        <v>1.4685807470124541</v>
      </c>
      <c r="S918" s="9">
        <f t="shared" si="254"/>
        <v>56.559999999999995</v>
      </c>
      <c r="T918">
        <f t="shared" si="255"/>
        <v>62.57</v>
      </c>
      <c r="U918" s="9">
        <f t="shared" si="256"/>
        <v>1.6246304338855952</v>
      </c>
      <c r="V918" s="9">
        <f t="shared" si="257"/>
        <v>1.4213244358462123</v>
      </c>
      <c r="W918" s="9">
        <f t="shared" si="258"/>
        <v>27.370000000000005</v>
      </c>
      <c r="X918">
        <f t="shared" si="259"/>
        <v>73.275000000000006</v>
      </c>
      <c r="Y918" s="9">
        <f t="shared" si="260"/>
        <v>3.8051716491279208</v>
      </c>
      <c r="Z918" s="10">
        <f t="shared" si="261"/>
        <v>0.4528631139759563</v>
      </c>
      <c r="AA918">
        <f t="shared" si="262"/>
        <v>6.0100000000000051</v>
      </c>
    </row>
    <row r="919" spans="1:27">
      <c r="A919" s="1">
        <f t="shared" si="245"/>
        <v>2007009</v>
      </c>
      <c r="B919" s="1">
        <v>9</v>
      </c>
      <c r="C919" s="1">
        <v>7</v>
      </c>
      <c r="D919" s="2">
        <v>2</v>
      </c>
      <c r="E919" s="5">
        <v>661.47</v>
      </c>
      <c r="F919" s="5">
        <v>659.14</v>
      </c>
      <c r="G919" s="5">
        <v>35.299999999999997</v>
      </c>
      <c r="H919" s="5">
        <v>648.9</v>
      </c>
      <c r="I919" s="5">
        <v>629.84</v>
      </c>
      <c r="J919" s="5">
        <v>72</v>
      </c>
      <c r="K919" s="6">
        <f t="shared" si="246"/>
        <v>655.18499999999995</v>
      </c>
      <c r="L919" s="6">
        <f t="shared" si="247"/>
        <v>12.57000000000005</v>
      </c>
      <c r="M919" s="6">
        <f t="shared" si="248"/>
        <v>644.49</v>
      </c>
      <c r="N919" s="5">
        <f t="shared" si="249"/>
        <v>40.093920985605784</v>
      </c>
      <c r="O919" s="6">
        <f t="shared" si="250"/>
        <v>29.299999999999955</v>
      </c>
      <c r="P919" s="6">
        <f t="shared" si="251"/>
        <v>80.187841971211569</v>
      </c>
      <c r="Q919" s="6">
        <f t="shared" si="252"/>
        <v>-0.61241911077449929</v>
      </c>
      <c r="R919" s="9">
        <f t="shared" si="253"/>
        <v>0.2086351195983823</v>
      </c>
      <c r="S919" s="9">
        <f t="shared" si="254"/>
        <v>16.729999999999905</v>
      </c>
      <c r="T919">
        <f t="shared" si="255"/>
        <v>29.299999999999955</v>
      </c>
      <c r="U919" s="9">
        <f t="shared" si="256"/>
        <v>0.36539205046220125</v>
      </c>
      <c r="V919" s="9">
        <f t="shared" si="257"/>
        <v>0.26674866755585153</v>
      </c>
      <c r="W919" s="9">
        <f t="shared" si="258"/>
        <v>10.694999999999936</v>
      </c>
      <c r="X919">
        <f t="shared" si="259"/>
        <v>644.49</v>
      </c>
      <c r="Y919" s="9">
        <f t="shared" si="260"/>
        <v>16.0745066622788</v>
      </c>
      <c r="Z919" s="10">
        <f t="shared" si="261"/>
        <v>0.45312360344612373</v>
      </c>
      <c r="AA919">
        <f t="shared" si="262"/>
        <v>12.57000000000005</v>
      </c>
    </row>
    <row r="920" spans="1:27">
      <c r="A920" s="1">
        <f t="shared" si="245"/>
        <v>1013003</v>
      </c>
      <c r="B920" s="1">
        <v>3</v>
      </c>
      <c r="C920" s="1">
        <v>13</v>
      </c>
      <c r="D920" s="2">
        <v>1</v>
      </c>
      <c r="E920" s="5">
        <v>555.58000000000004</v>
      </c>
      <c r="F920" s="5">
        <v>569.54999999999995</v>
      </c>
      <c r="G920" s="5">
        <v>41</v>
      </c>
      <c r="H920" s="5">
        <v>543.59</v>
      </c>
      <c r="I920" s="5">
        <v>551.84</v>
      </c>
      <c r="J920" s="5">
        <v>36.79</v>
      </c>
      <c r="K920" s="6">
        <f t="shared" si="246"/>
        <v>549.58500000000004</v>
      </c>
      <c r="L920" s="6">
        <f t="shared" si="247"/>
        <v>11.990000000000009</v>
      </c>
      <c r="M920" s="6">
        <f t="shared" si="248"/>
        <v>560.69499999999994</v>
      </c>
      <c r="N920" s="5">
        <f t="shared" si="249"/>
        <v>27.543166575395794</v>
      </c>
      <c r="O920" s="6">
        <f t="shared" si="250"/>
        <v>17.709999999999923</v>
      </c>
      <c r="P920" s="6">
        <f t="shared" si="251"/>
        <v>55.086333150791589</v>
      </c>
      <c r="Q920" s="6">
        <f t="shared" si="252"/>
        <v>0.10792402620250212</v>
      </c>
      <c r="R920" s="9">
        <f t="shared" si="253"/>
        <v>0.10383700770828522</v>
      </c>
      <c r="S920" s="9">
        <f t="shared" si="254"/>
        <v>5.7199999999999136</v>
      </c>
      <c r="T920">
        <f t="shared" si="255"/>
        <v>17.709999999999923</v>
      </c>
      <c r="U920" s="9">
        <f t="shared" si="256"/>
        <v>0.32149535078911728</v>
      </c>
      <c r="V920" s="9">
        <f t="shared" si="257"/>
        <v>0.40336683763603348</v>
      </c>
      <c r="W920" s="9">
        <f t="shared" si="258"/>
        <v>11.1099999999999</v>
      </c>
      <c r="X920">
        <f t="shared" si="259"/>
        <v>560.69499999999994</v>
      </c>
      <c r="Y920" s="9">
        <f t="shared" si="260"/>
        <v>20.356954908041207</v>
      </c>
      <c r="Z920" s="10">
        <f t="shared" si="261"/>
        <v>0.45326923566463234</v>
      </c>
      <c r="AA920">
        <f t="shared" si="262"/>
        <v>11.990000000000009</v>
      </c>
    </row>
    <row r="921" spans="1:27">
      <c r="A921" s="1">
        <f t="shared" si="245"/>
        <v>8008006</v>
      </c>
      <c r="B921" s="1">
        <v>6</v>
      </c>
      <c r="C921" s="1">
        <v>8</v>
      </c>
      <c r="D921" s="2">
        <v>8</v>
      </c>
      <c r="E921" s="5">
        <v>25.3</v>
      </c>
      <c r="F921" s="5">
        <v>15.82</v>
      </c>
      <c r="G921" s="5">
        <v>16.27</v>
      </c>
      <c r="H921" s="5">
        <v>23.32</v>
      </c>
      <c r="I921" s="5">
        <v>4.26</v>
      </c>
      <c r="J921" s="5">
        <v>22.76</v>
      </c>
      <c r="K921" s="6">
        <f t="shared" si="246"/>
        <v>24.310000000000002</v>
      </c>
      <c r="L921" s="6">
        <f t="shared" si="247"/>
        <v>1.9800000000000004</v>
      </c>
      <c r="M921" s="6">
        <f t="shared" si="248"/>
        <v>10.039999999999999</v>
      </c>
      <c r="N921" s="5">
        <f t="shared" si="249"/>
        <v>13.988660586346358</v>
      </c>
      <c r="O921" s="6">
        <f t="shared" si="250"/>
        <v>11.56</v>
      </c>
      <c r="P921" s="6">
        <f t="shared" si="251"/>
        <v>27.977321172692715</v>
      </c>
      <c r="Q921" s="6">
        <f t="shared" si="252"/>
        <v>-0.32361674931537743</v>
      </c>
      <c r="R921" s="9">
        <f t="shared" si="253"/>
        <v>0.34242020316621902</v>
      </c>
      <c r="S921" s="9">
        <f t="shared" si="254"/>
        <v>9.58</v>
      </c>
      <c r="T921">
        <f t="shared" si="255"/>
        <v>11.56</v>
      </c>
      <c r="U921" s="9">
        <f t="shared" si="256"/>
        <v>0.41319181091873608</v>
      </c>
      <c r="V921" s="9">
        <f t="shared" si="257"/>
        <v>1.0201119622509283</v>
      </c>
      <c r="W921" s="9">
        <f t="shared" si="258"/>
        <v>14.270000000000003</v>
      </c>
      <c r="X921">
        <f t="shared" si="259"/>
        <v>10.039999999999999</v>
      </c>
      <c r="Y921" s="9">
        <f t="shared" si="260"/>
        <v>0.71772418367199131</v>
      </c>
      <c r="Z921" s="10">
        <f t="shared" si="261"/>
        <v>0.45353720905786771</v>
      </c>
      <c r="AA921">
        <f t="shared" si="262"/>
        <v>1.9800000000000004</v>
      </c>
    </row>
    <row r="922" spans="1:27">
      <c r="A922" s="1">
        <f t="shared" si="245"/>
        <v>12002005</v>
      </c>
      <c r="B922" s="1">
        <v>5</v>
      </c>
      <c r="C922" s="1">
        <v>2</v>
      </c>
      <c r="D922" s="2">
        <v>12</v>
      </c>
      <c r="E922" s="5">
        <v>46</v>
      </c>
      <c r="F922" s="5">
        <v>33.74</v>
      </c>
      <c r="G922" s="5">
        <v>30.11</v>
      </c>
      <c r="H922" s="5">
        <v>48.76</v>
      </c>
      <c r="I922" s="5">
        <v>73.06</v>
      </c>
      <c r="J922" s="5">
        <v>29.52</v>
      </c>
      <c r="K922" s="6">
        <f t="shared" si="246"/>
        <v>47.379999999999995</v>
      </c>
      <c r="L922" s="6">
        <f t="shared" si="247"/>
        <v>-2.759999999999998</v>
      </c>
      <c r="M922" s="6">
        <f t="shared" si="248"/>
        <v>53.400000000000006</v>
      </c>
      <c r="N922" s="5">
        <f t="shared" si="249"/>
        <v>21.083420619055154</v>
      </c>
      <c r="O922" s="6">
        <f t="shared" si="250"/>
        <v>-39.32</v>
      </c>
      <c r="P922" s="6">
        <f t="shared" si="251"/>
        <v>42.166841238110308</v>
      </c>
      <c r="Q922" s="6">
        <f t="shared" si="252"/>
        <v>1.9786759877786934E-2</v>
      </c>
      <c r="R922" s="9">
        <f t="shared" si="253"/>
        <v>0.86703198358043354</v>
      </c>
      <c r="S922" s="9">
        <f t="shared" si="254"/>
        <v>36.56</v>
      </c>
      <c r="T922">
        <f t="shared" si="255"/>
        <v>39.32</v>
      </c>
      <c r="U922" s="9">
        <f t="shared" si="256"/>
        <v>0.93248625805204166</v>
      </c>
      <c r="V922" s="9">
        <f t="shared" si="257"/>
        <v>0.28553241472397256</v>
      </c>
      <c r="W922" s="9">
        <f t="shared" si="258"/>
        <v>6.0200000000000102</v>
      </c>
      <c r="X922">
        <f t="shared" si="259"/>
        <v>53.400000000000006</v>
      </c>
      <c r="Y922" s="9">
        <f t="shared" si="260"/>
        <v>2.5327958382491875</v>
      </c>
      <c r="Z922" s="10">
        <f t="shared" si="261"/>
        <v>0.45359453259491567</v>
      </c>
      <c r="AA922">
        <f t="shared" si="262"/>
        <v>2.759999999999998</v>
      </c>
    </row>
    <row r="923" spans="1:27">
      <c r="A923" s="1">
        <f t="shared" si="245"/>
        <v>10009002</v>
      </c>
      <c r="B923" s="1">
        <v>2</v>
      </c>
      <c r="C923" s="1">
        <v>9</v>
      </c>
      <c r="D923" s="2">
        <v>10</v>
      </c>
      <c r="E923" s="5">
        <v>733.75</v>
      </c>
      <c r="F923" s="5">
        <v>731.93</v>
      </c>
      <c r="G923" s="5">
        <v>52.82</v>
      </c>
      <c r="H923" s="5">
        <v>719.28</v>
      </c>
      <c r="I923" s="5">
        <v>781.2</v>
      </c>
      <c r="J923" s="5">
        <v>53.76</v>
      </c>
      <c r="K923" s="6">
        <f t="shared" si="246"/>
        <v>726.51499999999999</v>
      </c>
      <c r="L923" s="6">
        <f t="shared" si="247"/>
        <v>14.470000000000027</v>
      </c>
      <c r="M923" s="6">
        <f t="shared" si="248"/>
        <v>756.56500000000005</v>
      </c>
      <c r="N923" s="5">
        <f t="shared" si="249"/>
        <v>37.683185905652934</v>
      </c>
      <c r="O923" s="6">
        <f t="shared" si="250"/>
        <v>-49.270000000000095</v>
      </c>
      <c r="P923" s="6">
        <f t="shared" si="251"/>
        <v>75.366371811305868</v>
      </c>
      <c r="Q923" s="6">
        <f t="shared" si="252"/>
        <v>-1.7637959961901914E-2</v>
      </c>
      <c r="R923" s="9">
        <f t="shared" si="253"/>
        <v>0.84573528575298018</v>
      </c>
      <c r="S923" s="9">
        <f t="shared" si="254"/>
        <v>63.740000000000123</v>
      </c>
      <c r="T923">
        <f t="shared" si="255"/>
        <v>49.270000000000095</v>
      </c>
      <c r="U923" s="9">
        <f t="shared" si="256"/>
        <v>0.65373984199951896</v>
      </c>
      <c r="V923" s="9">
        <f t="shared" si="257"/>
        <v>0.79743788317781816</v>
      </c>
      <c r="W923" s="9">
        <f t="shared" si="258"/>
        <v>30.050000000000068</v>
      </c>
      <c r="X923">
        <f t="shared" si="259"/>
        <v>756.56500000000005</v>
      </c>
      <c r="Y923" s="9">
        <f t="shared" si="260"/>
        <v>20.076991417185514</v>
      </c>
      <c r="Z923" s="10">
        <f t="shared" si="261"/>
        <v>0.45363531608550939</v>
      </c>
      <c r="AA923">
        <f t="shared" si="262"/>
        <v>14.470000000000027</v>
      </c>
    </row>
    <row r="924" spans="1:27">
      <c r="A924" s="1">
        <f t="shared" si="245"/>
        <v>5009007</v>
      </c>
      <c r="B924" s="1">
        <v>7</v>
      </c>
      <c r="C924" s="1">
        <v>9</v>
      </c>
      <c r="D924" s="2">
        <v>5</v>
      </c>
      <c r="E924" s="5">
        <v>79.88</v>
      </c>
      <c r="F924" s="5">
        <v>97.79</v>
      </c>
      <c r="G924" s="5">
        <v>14.51</v>
      </c>
      <c r="H924" s="5">
        <v>76.900000000000006</v>
      </c>
      <c r="I924" s="5">
        <v>32.479999999999997</v>
      </c>
      <c r="J924" s="5">
        <v>15.5</v>
      </c>
      <c r="K924" s="6">
        <f t="shared" si="246"/>
        <v>78.39</v>
      </c>
      <c r="L924" s="6">
        <f t="shared" si="247"/>
        <v>2.9799999999999898</v>
      </c>
      <c r="M924" s="6">
        <f t="shared" si="248"/>
        <v>65.135000000000005</v>
      </c>
      <c r="N924" s="5">
        <f t="shared" si="249"/>
        <v>10.615909051984197</v>
      </c>
      <c r="O924" s="6">
        <f t="shared" si="250"/>
        <v>65.31</v>
      </c>
      <c r="P924" s="6">
        <f t="shared" si="251"/>
        <v>21.231818103968394</v>
      </c>
      <c r="Q924" s="6">
        <f t="shared" si="252"/>
        <v>-6.590628321251954E-2</v>
      </c>
      <c r="R924" s="9">
        <f t="shared" si="253"/>
        <v>2.9356883002096765</v>
      </c>
      <c r="S924" s="9">
        <f t="shared" si="254"/>
        <v>62.330000000000013</v>
      </c>
      <c r="T924">
        <f t="shared" si="255"/>
        <v>65.31</v>
      </c>
      <c r="U924" s="9">
        <f t="shared" si="256"/>
        <v>3.0760436850103314</v>
      </c>
      <c r="V924" s="9">
        <f t="shared" si="257"/>
        <v>1.2485977352568343</v>
      </c>
      <c r="W924" s="9">
        <f t="shared" si="258"/>
        <v>13.254999999999995</v>
      </c>
      <c r="X924">
        <f t="shared" si="259"/>
        <v>65.135000000000005</v>
      </c>
      <c r="Y924" s="9">
        <f t="shared" si="260"/>
        <v>6.1356026771749486</v>
      </c>
      <c r="Z924" s="10">
        <f t="shared" si="261"/>
        <v>0.45370144368295767</v>
      </c>
      <c r="AA924">
        <f t="shared" si="262"/>
        <v>2.9799999999999898</v>
      </c>
    </row>
    <row r="925" spans="1:27">
      <c r="A925" s="1">
        <f t="shared" si="245"/>
        <v>8011001</v>
      </c>
      <c r="B925" s="1">
        <v>1</v>
      </c>
      <c r="C925" s="1">
        <v>11</v>
      </c>
      <c r="D925" s="2">
        <v>8</v>
      </c>
      <c r="E925" s="5">
        <v>129.81</v>
      </c>
      <c r="F925" s="5">
        <v>91.86</v>
      </c>
      <c r="G925" s="5">
        <v>32.380000000000003</v>
      </c>
      <c r="H925" s="5">
        <v>129.07</v>
      </c>
      <c r="I925" s="5">
        <v>104.98</v>
      </c>
      <c r="J925" s="5">
        <v>33.36</v>
      </c>
      <c r="K925" s="6">
        <f t="shared" si="246"/>
        <v>129.44</v>
      </c>
      <c r="L925" s="6">
        <f t="shared" si="247"/>
        <v>0.74000000000000909</v>
      </c>
      <c r="M925" s="6">
        <f t="shared" si="248"/>
        <v>98.42</v>
      </c>
      <c r="N925" s="5">
        <f t="shared" si="249"/>
        <v>23.245182296553409</v>
      </c>
      <c r="O925" s="6">
        <f t="shared" si="250"/>
        <v>-13.120000000000005</v>
      </c>
      <c r="P925" s="6">
        <f t="shared" si="251"/>
        <v>46.490364593106818</v>
      </c>
      <c r="Q925" s="6">
        <f t="shared" si="252"/>
        <v>-2.9807796409102763E-2</v>
      </c>
      <c r="R925" s="9">
        <f t="shared" si="253"/>
        <v>0.29812629178767619</v>
      </c>
      <c r="S925" s="9">
        <f t="shared" si="254"/>
        <v>13.860000000000014</v>
      </c>
      <c r="T925">
        <f t="shared" si="255"/>
        <v>13.120000000000005</v>
      </c>
      <c r="U925" s="9">
        <f t="shared" si="256"/>
        <v>0.28220901502556345</v>
      </c>
      <c r="V925" s="9">
        <f t="shared" si="257"/>
        <v>1.3344700680019776</v>
      </c>
      <c r="W925" s="9">
        <f t="shared" si="258"/>
        <v>31.019999999999996</v>
      </c>
      <c r="X925">
        <f t="shared" si="259"/>
        <v>98.42</v>
      </c>
      <c r="Y925" s="9">
        <f t="shared" si="260"/>
        <v>4.2339956187219432</v>
      </c>
      <c r="Z925" s="10">
        <f t="shared" si="261"/>
        <v>0.45371466804589866</v>
      </c>
      <c r="AA925">
        <f t="shared" si="262"/>
        <v>0.74000000000000909</v>
      </c>
    </row>
    <row r="926" spans="1:27">
      <c r="A926" s="1">
        <f t="shared" si="245"/>
        <v>11003006</v>
      </c>
      <c r="B926" s="1">
        <v>6</v>
      </c>
      <c r="C926" s="1">
        <v>3</v>
      </c>
      <c r="D926" s="2">
        <v>11</v>
      </c>
      <c r="E926" s="5">
        <v>142.88999999999999</v>
      </c>
      <c r="F926" s="5">
        <v>132.11000000000001</v>
      </c>
      <c r="G926" s="5">
        <v>29.81</v>
      </c>
      <c r="H926" s="5">
        <v>147.57</v>
      </c>
      <c r="I926" s="5">
        <v>124.02</v>
      </c>
      <c r="J926" s="5">
        <v>28.05</v>
      </c>
      <c r="K926" s="6">
        <f t="shared" si="246"/>
        <v>145.22999999999999</v>
      </c>
      <c r="L926" s="6">
        <f t="shared" si="247"/>
        <v>-4.6800000000000068</v>
      </c>
      <c r="M926" s="6">
        <f t="shared" si="248"/>
        <v>128.065</v>
      </c>
      <c r="N926" s="5">
        <f t="shared" si="249"/>
        <v>20.466060930232764</v>
      </c>
      <c r="O926" s="6">
        <f t="shared" si="250"/>
        <v>8.0900000000000176</v>
      </c>
      <c r="P926" s="6">
        <f t="shared" si="251"/>
        <v>40.932121860465529</v>
      </c>
      <c r="Q926" s="6">
        <f t="shared" si="252"/>
        <v>6.0780263747057001E-2</v>
      </c>
      <c r="R926" s="9">
        <f t="shared" si="253"/>
        <v>0.31197991747244319</v>
      </c>
      <c r="S926" s="9">
        <f t="shared" si="254"/>
        <v>12.770000000000024</v>
      </c>
      <c r="T926">
        <f t="shared" si="255"/>
        <v>8.0900000000000176</v>
      </c>
      <c r="U926" s="9">
        <f t="shared" si="256"/>
        <v>0.19764428601034192</v>
      </c>
      <c r="V926" s="9">
        <f t="shared" si="257"/>
        <v>0.83870560429357477</v>
      </c>
      <c r="W926" s="9">
        <f t="shared" si="258"/>
        <v>17.164999999999992</v>
      </c>
      <c r="X926">
        <f t="shared" si="259"/>
        <v>128.065</v>
      </c>
      <c r="Y926" s="9">
        <f t="shared" si="260"/>
        <v>6.2574327535017016</v>
      </c>
      <c r="Z926" s="10">
        <f t="shared" si="261"/>
        <v>0.45416847094442825</v>
      </c>
      <c r="AA926">
        <f t="shared" si="262"/>
        <v>4.6800000000000068</v>
      </c>
    </row>
    <row r="927" spans="1:27">
      <c r="A927" s="1">
        <f t="shared" si="245"/>
        <v>9010002</v>
      </c>
      <c r="B927" s="1">
        <v>2</v>
      </c>
      <c r="C927" s="1">
        <v>10</v>
      </c>
      <c r="D927" s="2">
        <v>9</v>
      </c>
      <c r="E927" s="5">
        <v>240.77</v>
      </c>
      <c r="F927" s="5">
        <v>280.23</v>
      </c>
      <c r="G927" s="5">
        <v>28.55</v>
      </c>
      <c r="H927" s="5">
        <v>235.03</v>
      </c>
      <c r="I927" s="5">
        <v>192.04</v>
      </c>
      <c r="J927" s="5">
        <v>29.57</v>
      </c>
      <c r="K927" s="6">
        <f t="shared" si="246"/>
        <v>237.9</v>
      </c>
      <c r="L927" s="6">
        <f t="shared" si="247"/>
        <v>5.7400000000000091</v>
      </c>
      <c r="M927" s="6">
        <f t="shared" si="248"/>
        <v>236.13499999999999</v>
      </c>
      <c r="N927" s="5">
        <f t="shared" si="249"/>
        <v>20.551687278664009</v>
      </c>
      <c r="O927" s="6">
        <f t="shared" si="250"/>
        <v>88.190000000000026</v>
      </c>
      <c r="P927" s="6">
        <f t="shared" si="251"/>
        <v>41.103374557328017</v>
      </c>
      <c r="Q927" s="6">
        <f t="shared" si="252"/>
        <v>-3.5088986162311681E-2</v>
      </c>
      <c r="R927" s="9">
        <f t="shared" si="253"/>
        <v>2.0059180271197614</v>
      </c>
      <c r="S927" s="9">
        <f t="shared" si="254"/>
        <v>82.450000000000017</v>
      </c>
      <c r="T927">
        <f t="shared" si="255"/>
        <v>88.190000000000026</v>
      </c>
      <c r="U927" s="9">
        <f t="shared" si="256"/>
        <v>2.1455659285832844</v>
      </c>
      <c r="V927" s="9">
        <f t="shared" si="257"/>
        <v>8.5881026509797648E-2</v>
      </c>
      <c r="W927" s="9">
        <f t="shared" si="258"/>
        <v>1.7650000000000148</v>
      </c>
      <c r="X927">
        <f t="shared" si="259"/>
        <v>236.13499999999999</v>
      </c>
      <c r="Y927" s="9">
        <f t="shared" si="260"/>
        <v>11.489810875292292</v>
      </c>
      <c r="Z927" s="10">
        <f t="shared" si="261"/>
        <v>0.45424222613050852</v>
      </c>
      <c r="AA927">
        <f t="shared" si="262"/>
        <v>5.7400000000000091</v>
      </c>
    </row>
    <row r="928" spans="1:27">
      <c r="A928" s="1">
        <f t="shared" si="245"/>
        <v>6012002</v>
      </c>
      <c r="B928" s="1">
        <v>2</v>
      </c>
      <c r="C928" s="1">
        <v>12</v>
      </c>
      <c r="D928" s="2">
        <v>6</v>
      </c>
      <c r="E928" s="5">
        <v>454.15</v>
      </c>
      <c r="F928" s="5">
        <v>447.49</v>
      </c>
      <c r="G928" s="5">
        <v>33.97</v>
      </c>
      <c r="H928" s="5">
        <v>448.19</v>
      </c>
      <c r="I928" s="5">
        <v>460.34</v>
      </c>
      <c r="J928" s="5">
        <v>32.26</v>
      </c>
      <c r="K928" s="6">
        <f t="shared" si="246"/>
        <v>451.16999999999996</v>
      </c>
      <c r="L928" s="6">
        <f t="shared" si="247"/>
        <v>5.9599999999999795</v>
      </c>
      <c r="M928" s="6">
        <f t="shared" si="248"/>
        <v>453.91499999999996</v>
      </c>
      <c r="N928" s="5">
        <f t="shared" si="249"/>
        <v>23.423644571244672</v>
      </c>
      <c r="O928" s="6">
        <f t="shared" si="250"/>
        <v>-12.849999999999966</v>
      </c>
      <c r="P928" s="6">
        <f t="shared" si="251"/>
        <v>46.847289142489345</v>
      </c>
      <c r="Q928" s="6">
        <f t="shared" si="252"/>
        <v>5.160382991782124E-2</v>
      </c>
      <c r="R928" s="9">
        <f t="shared" si="253"/>
        <v>0.40151736299592489</v>
      </c>
      <c r="S928" s="9">
        <f t="shared" si="254"/>
        <v>18.809999999999945</v>
      </c>
      <c r="T928">
        <f t="shared" si="255"/>
        <v>12.849999999999966</v>
      </c>
      <c r="U928" s="9">
        <f t="shared" si="256"/>
        <v>0.27429548721412206</v>
      </c>
      <c r="V928" s="9">
        <f t="shared" si="257"/>
        <v>0.1171892781949834</v>
      </c>
      <c r="W928" s="9">
        <f t="shared" si="258"/>
        <v>2.7450000000000045</v>
      </c>
      <c r="X928">
        <f t="shared" si="259"/>
        <v>453.91499999999996</v>
      </c>
      <c r="Y928" s="9">
        <f t="shared" si="260"/>
        <v>19.378495887750745</v>
      </c>
      <c r="Z928" s="10">
        <f t="shared" si="261"/>
        <v>0.45445351797516098</v>
      </c>
      <c r="AA928">
        <f t="shared" si="262"/>
        <v>5.9599999999999795</v>
      </c>
    </row>
    <row r="929" spans="1:27">
      <c r="A929" s="1">
        <f t="shared" si="245"/>
        <v>4012004</v>
      </c>
      <c r="B929" s="1">
        <v>4</v>
      </c>
      <c r="C929" s="1">
        <v>12</v>
      </c>
      <c r="D929" s="2">
        <v>4</v>
      </c>
      <c r="E929" s="5">
        <v>1300.8399999999999</v>
      </c>
      <c r="F929" s="5">
        <v>1277.25</v>
      </c>
      <c r="G929" s="5">
        <v>48.27</v>
      </c>
      <c r="H929" s="5">
        <v>1279.08</v>
      </c>
      <c r="I929" s="5">
        <v>1299.4100000000001</v>
      </c>
      <c r="J929" s="5">
        <v>49.21</v>
      </c>
      <c r="K929" s="6">
        <f t="shared" si="246"/>
        <v>1289.96</v>
      </c>
      <c r="L929" s="6">
        <f t="shared" si="247"/>
        <v>21.759999999999991</v>
      </c>
      <c r="M929" s="6">
        <f t="shared" si="248"/>
        <v>1288.33</v>
      </c>
      <c r="N929" s="5">
        <f t="shared" si="249"/>
        <v>34.46598685660981</v>
      </c>
      <c r="O929" s="6">
        <f t="shared" si="250"/>
        <v>-22.160000000000082</v>
      </c>
      <c r="P929" s="6">
        <f t="shared" si="251"/>
        <v>68.93197371321962</v>
      </c>
      <c r="Q929" s="6">
        <f t="shared" si="252"/>
        <v>-1.9284214194872987E-2</v>
      </c>
      <c r="R929" s="9">
        <f t="shared" si="253"/>
        <v>0.63714989770526753</v>
      </c>
      <c r="S929" s="9">
        <f t="shared" si="254"/>
        <v>43.920000000000073</v>
      </c>
      <c r="T929">
        <f t="shared" si="255"/>
        <v>22.160000000000082</v>
      </c>
      <c r="U929" s="9">
        <f t="shared" si="256"/>
        <v>0.32147636004437063</v>
      </c>
      <c r="V929" s="9">
        <f t="shared" si="257"/>
        <v>4.7293002425303002E-2</v>
      </c>
      <c r="W929" s="9">
        <f t="shared" si="258"/>
        <v>1.6300000000001091</v>
      </c>
      <c r="X929">
        <f t="shared" si="259"/>
        <v>1288.33</v>
      </c>
      <c r="Y929" s="9">
        <f t="shared" si="260"/>
        <v>37.379750806494805</v>
      </c>
      <c r="Z929" s="10">
        <f t="shared" si="261"/>
        <v>0.45447112119473554</v>
      </c>
      <c r="AA929">
        <f t="shared" si="262"/>
        <v>21.759999999999991</v>
      </c>
    </row>
    <row r="930" spans="1:27">
      <c r="A930" s="1">
        <f t="shared" si="245"/>
        <v>1012005</v>
      </c>
      <c r="B930" s="1">
        <v>5</v>
      </c>
      <c r="C930" s="1">
        <v>12</v>
      </c>
      <c r="D930" s="2">
        <v>1</v>
      </c>
      <c r="E930" s="5">
        <v>15.61</v>
      </c>
      <c r="F930" s="5">
        <v>10.59</v>
      </c>
      <c r="G930" s="5">
        <v>20.83</v>
      </c>
      <c r="H930" s="5">
        <v>14.39</v>
      </c>
      <c r="I930" s="5">
        <v>25.21</v>
      </c>
      <c r="J930" s="5">
        <v>22.02</v>
      </c>
      <c r="K930" s="6">
        <f t="shared" si="246"/>
        <v>15</v>
      </c>
      <c r="L930" s="6">
        <f t="shared" si="247"/>
        <v>1.2199999999999989</v>
      </c>
      <c r="M930" s="6">
        <f t="shared" si="248"/>
        <v>17.899999999999999</v>
      </c>
      <c r="N930" s="5">
        <f t="shared" si="249"/>
        <v>15.155603749108776</v>
      </c>
      <c r="O930" s="6">
        <f t="shared" si="250"/>
        <v>-14.620000000000001</v>
      </c>
      <c r="P930" s="6">
        <f t="shared" si="251"/>
        <v>30.311207498217552</v>
      </c>
      <c r="Q930" s="6">
        <f t="shared" si="252"/>
        <v>-5.5499786507886249E-2</v>
      </c>
      <c r="R930" s="9">
        <f t="shared" si="253"/>
        <v>0.52257898339851583</v>
      </c>
      <c r="S930" s="9">
        <f t="shared" si="254"/>
        <v>15.84</v>
      </c>
      <c r="T930">
        <f t="shared" si="255"/>
        <v>14.620000000000001</v>
      </c>
      <c r="U930" s="9">
        <f t="shared" si="256"/>
        <v>0.48232984452565042</v>
      </c>
      <c r="V930" s="9">
        <f t="shared" si="257"/>
        <v>0.19134836513329487</v>
      </c>
      <c r="W930" s="9">
        <f t="shared" si="258"/>
        <v>2.8999999999999986</v>
      </c>
      <c r="X930">
        <f t="shared" si="259"/>
        <v>17.899999999999999</v>
      </c>
      <c r="Y930" s="9">
        <f t="shared" si="260"/>
        <v>1.1810812882365447</v>
      </c>
      <c r="Z930" s="10">
        <f t="shared" si="261"/>
        <v>0.45448432316197662</v>
      </c>
      <c r="AA930">
        <f t="shared" si="262"/>
        <v>1.2199999999999989</v>
      </c>
    </row>
    <row r="931" spans="1:27">
      <c r="A931" s="1">
        <f t="shared" si="245"/>
        <v>9009004</v>
      </c>
      <c r="B931" s="1">
        <v>4</v>
      </c>
      <c r="C931" s="1">
        <v>9</v>
      </c>
      <c r="D931" s="2">
        <v>9</v>
      </c>
      <c r="E931" s="5">
        <v>604.99</v>
      </c>
      <c r="F931" s="5">
        <v>555.29</v>
      </c>
      <c r="G931" s="5">
        <v>38</v>
      </c>
      <c r="H931" s="5">
        <v>594.08000000000004</v>
      </c>
      <c r="I931" s="5">
        <v>619.94000000000005</v>
      </c>
      <c r="J931" s="5">
        <v>41.96</v>
      </c>
      <c r="K931" s="6">
        <f t="shared" si="246"/>
        <v>599.53500000000008</v>
      </c>
      <c r="L931" s="6">
        <f t="shared" si="247"/>
        <v>10.909999999999968</v>
      </c>
      <c r="M931" s="6">
        <f t="shared" si="248"/>
        <v>587.61500000000001</v>
      </c>
      <c r="N931" s="5">
        <f t="shared" si="249"/>
        <v>28.304776981986628</v>
      </c>
      <c r="O931" s="6">
        <f t="shared" si="250"/>
        <v>-64.650000000000091</v>
      </c>
      <c r="P931" s="6">
        <f t="shared" si="251"/>
        <v>56.609553963973255</v>
      </c>
      <c r="Q931" s="6">
        <f t="shared" si="252"/>
        <v>-9.8807180185141508E-2</v>
      </c>
      <c r="R931" s="9">
        <f t="shared" si="253"/>
        <v>1.3347570279053429</v>
      </c>
      <c r="S931" s="9">
        <f t="shared" si="254"/>
        <v>75.560000000000059</v>
      </c>
      <c r="T931">
        <f t="shared" si="255"/>
        <v>64.650000000000091</v>
      </c>
      <c r="U931" s="9">
        <f t="shared" si="256"/>
        <v>1.142033375517211</v>
      </c>
      <c r="V931" s="9">
        <f t="shared" si="257"/>
        <v>0.42113032749157681</v>
      </c>
      <c r="W931" s="9">
        <f t="shared" si="258"/>
        <v>11.920000000000073</v>
      </c>
      <c r="X931">
        <f t="shared" si="259"/>
        <v>587.61500000000001</v>
      </c>
      <c r="Y931" s="9">
        <f t="shared" si="260"/>
        <v>20.76027662659072</v>
      </c>
      <c r="Z931" s="10">
        <f t="shared" si="261"/>
        <v>0.45484612782786221</v>
      </c>
      <c r="AA931">
        <f t="shared" si="262"/>
        <v>10.909999999999968</v>
      </c>
    </row>
    <row r="932" spans="1:27">
      <c r="A932" s="1">
        <f t="shared" si="245"/>
        <v>1009008</v>
      </c>
      <c r="B932" s="1">
        <v>8</v>
      </c>
      <c r="C932" s="1">
        <v>9</v>
      </c>
      <c r="D932" s="2">
        <v>1</v>
      </c>
      <c r="E932" s="5">
        <v>110.53</v>
      </c>
      <c r="F932" s="5">
        <v>120.49</v>
      </c>
      <c r="G932" s="5">
        <v>34.44</v>
      </c>
      <c r="H932" s="5">
        <v>105.47</v>
      </c>
      <c r="I932" s="5">
        <v>188.74</v>
      </c>
      <c r="J932" s="5">
        <v>62.05</v>
      </c>
      <c r="K932" s="6">
        <f t="shared" si="246"/>
        <v>108</v>
      </c>
      <c r="L932" s="6">
        <f t="shared" si="247"/>
        <v>5.0600000000000023</v>
      </c>
      <c r="M932" s="6">
        <f t="shared" si="248"/>
        <v>154.61500000000001</v>
      </c>
      <c r="N932" s="5">
        <f t="shared" si="249"/>
        <v>35.483503561514325</v>
      </c>
      <c r="O932" s="6">
        <f t="shared" si="250"/>
        <v>-68.250000000000014</v>
      </c>
      <c r="P932" s="6">
        <f t="shared" si="251"/>
        <v>70.967007123028651</v>
      </c>
      <c r="Q932" s="6">
        <f t="shared" si="252"/>
        <v>-0.52897571302166668</v>
      </c>
      <c r="R932" s="9">
        <f t="shared" si="253"/>
        <v>1.0330152414756557</v>
      </c>
      <c r="S932" s="9">
        <f t="shared" si="254"/>
        <v>73.310000000000016</v>
      </c>
      <c r="T932">
        <f t="shared" si="255"/>
        <v>68.250000000000014</v>
      </c>
      <c r="U932" s="9">
        <f t="shared" si="256"/>
        <v>0.96171450321529806</v>
      </c>
      <c r="V932" s="9">
        <f t="shared" si="257"/>
        <v>1.3137090569195931</v>
      </c>
      <c r="W932" s="9">
        <f t="shared" si="258"/>
        <v>46.615000000000009</v>
      </c>
      <c r="X932">
        <f t="shared" si="259"/>
        <v>154.61500000000001</v>
      </c>
      <c r="Y932" s="9">
        <f t="shared" si="260"/>
        <v>4.3573769352273493</v>
      </c>
      <c r="Z932" s="10">
        <f t="shared" si="261"/>
        <v>0.45491647585023781</v>
      </c>
      <c r="AA932">
        <f t="shared" si="262"/>
        <v>5.0600000000000023</v>
      </c>
    </row>
    <row r="933" spans="1:27">
      <c r="A933" s="1">
        <f t="shared" si="245"/>
        <v>5011005</v>
      </c>
      <c r="B933" s="1">
        <v>5</v>
      </c>
      <c r="C933" s="1">
        <v>11</v>
      </c>
      <c r="D933" s="2">
        <v>5</v>
      </c>
      <c r="E933" s="5">
        <v>437.65</v>
      </c>
      <c r="F933" s="5">
        <v>418.64</v>
      </c>
      <c r="G933" s="5">
        <v>21.05</v>
      </c>
      <c r="H933" s="5">
        <v>434.72</v>
      </c>
      <c r="I933" s="5">
        <v>466.43</v>
      </c>
      <c r="J933" s="5">
        <v>50.68</v>
      </c>
      <c r="K933" s="6">
        <f t="shared" si="246"/>
        <v>436.185</v>
      </c>
      <c r="L933" s="6">
        <f t="shared" si="247"/>
        <v>2.92999999999995</v>
      </c>
      <c r="M933" s="6">
        <f t="shared" si="248"/>
        <v>442.53499999999997</v>
      </c>
      <c r="N933" s="5">
        <f t="shared" si="249"/>
        <v>27.438863405760813</v>
      </c>
      <c r="O933" s="6">
        <f t="shared" si="250"/>
        <v>-47.79000000000002</v>
      </c>
      <c r="P933" s="6">
        <f t="shared" si="251"/>
        <v>54.877726811521626</v>
      </c>
      <c r="Q933" s="6">
        <f t="shared" si="252"/>
        <v>-0.7057327238738903</v>
      </c>
      <c r="R933" s="9">
        <f t="shared" si="253"/>
        <v>0.92423653359765734</v>
      </c>
      <c r="S933" s="9">
        <f t="shared" si="254"/>
        <v>50.71999999999997</v>
      </c>
      <c r="T933">
        <f t="shared" si="255"/>
        <v>47.79000000000002</v>
      </c>
      <c r="U933" s="9">
        <f t="shared" si="256"/>
        <v>0.87084510923959169</v>
      </c>
      <c r="V933" s="9">
        <f t="shared" si="257"/>
        <v>0.23142357998206214</v>
      </c>
      <c r="W933" s="9">
        <f t="shared" si="258"/>
        <v>6.3499999999999659</v>
      </c>
      <c r="X933">
        <f t="shared" si="259"/>
        <v>442.53499999999997</v>
      </c>
      <c r="Y933" s="9">
        <f t="shared" si="260"/>
        <v>16.128036845253924</v>
      </c>
      <c r="Z933" s="10">
        <f t="shared" si="261"/>
        <v>0.45494285355415798</v>
      </c>
      <c r="AA933">
        <f t="shared" si="262"/>
        <v>2.92999999999995</v>
      </c>
    </row>
    <row r="934" spans="1:27">
      <c r="A934" s="1">
        <f t="shared" si="245"/>
        <v>10003007</v>
      </c>
      <c r="B934" s="1">
        <v>7</v>
      </c>
      <c r="C934" s="1">
        <v>3</v>
      </c>
      <c r="D934" s="2">
        <v>10</v>
      </c>
      <c r="E934" s="5">
        <v>283.79000000000002</v>
      </c>
      <c r="F934" s="5">
        <v>258.19</v>
      </c>
      <c r="G934" s="5">
        <v>31.71</v>
      </c>
      <c r="H934" s="5">
        <v>285.13</v>
      </c>
      <c r="I934" s="5">
        <v>284.02999999999997</v>
      </c>
      <c r="J934" s="5">
        <v>42.13</v>
      </c>
      <c r="K934" s="6">
        <f t="shared" si="246"/>
        <v>284.46000000000004</v>
      </c>
      <c r="L934" s="6">
        <f t="shared" si="247"/>
        <v>-1.339999999999975</v>
      </c>
      <c r="M934" s="6">
        <f t="shared" si="248"/>
        <v>271.11</v>
      </c>
      <c r="N934" s="5">
        <f t="shared" si="249"/>
        <v>26.365038403158074</v>
      </c>
      <c r="O934" s="6">
        <f t="shared" si="250"/>
        <v>-25.839999999999975</v>
      </c>
      <c r="P934" s="6">
        <f t="shared" si="251"/>
        <v>52.730076806316148</v>
      </c>
      <c r="Q934" s="6">
        <f t="shared" si="252"/>
        <v>-0.27672130628697905</v>
      </c>
      <c r="R934" s="9">
        <f t="shared" si="253"/>
        <v>0.46463046298967886</v>
      </c>
      <c r="S934" s="9">
        <f t="shared" si="254"/>
        <v>24.5</v>
      </c>
      <c r="T934">
        <f t="shared" si="255"/>
        <v>25.839999999999975</v>
      </c>
      <c r="U934" s="9">
        <f t="shared" si="256"/>
        <v>0.49004290463890982</v>
      </c>
      <c r="V934" s="9">
        <f t="shared" si="257"/>
        <v>0.50635238211528355</v>
      </c>
      <c r="W934" s="9">
        <f t="shared" si="258"/>
        <v>13.350000000000023</v>
      </c>
      <c r="X934">
        <f t="shared" si="259"/>
        <v>271.11</v>
      </c>
      <c r="Y934" s="9">
        <f t="shared" si="260"/>
        <v>10.282935903765866</v>
      </c>
      <c r="Z934" s="10">
        <f t="shared" si="261"/>
        <v>0.45498241724268862</v>
      </c>
      <c r="AA934">
        <f t="shared" si="262"/>
        <v>1.339999999999975</v>
      </c>
    </row>
    <row r="935" spans="1:27">
      <c r="A935" s="1">
        <f t="shared" si="245"/>
        <v>4013001</v>
      </c>
      <c r="B935" s="1">
        <v>1</v>
      </c>
      <c r="C935" s="1">
        <v>13</v>
      </c>
      <c r="D935" s="2">
        <v>4</v>
      </c>
      <c r="E935" s="5">
        <v>63.27</v>
      </c>
      <c r="F935" s="5">
        <v>69.430000000000007</v>
      </c>
      <c r="G935" s="5">
        <v>23.13</v>
      </c>
      <c r="H935" s="5">
        <v>61.02</v>
      </c>
      <c r="I935" s="5">
        <v>68.09</v>
      </c>
      <c r="J935" s="5">
        <v>23.38</v>
      </c>
      <c r="K935" s="6">
        <f t="shared" si="246"/>
        <v>62.145000000000003</v>
      </c>
      <c r="L935" s="6">
        <f t="shared" si="247"/>
        <v>2.25</v>
      </c>
      <c r="M935" s="6">
        <f t="shared" si="248"/>
        <v>68.760000000000005</v>
      </c>
      <c r="N935" s="5">
        <f t="shared" si="249"/>
        <v>16.444005746775932</v>
      </c>
      <c r="O935" s="6">
        <f t="shared" si="250"/>
        <v>1.3400000000000034</v>
      </c>
      <c r="P935" s="6">
        <f t="shared" si="251"/>
        <v>32.888011493551865</v>
      </c>
      <c r="Q935" s="6">
        <f t="shared" si="252"/>
        <v>-1.0750065665311826E-2</v>
      </c>
      <c r="R935" s="9">
        <f t="shared" si="253"/>
        <v>2.766965707788123E-2</v>
      </c>
      <c r="S935" s="9">
        <f t="shared" si="254"/>
        <v>0.90999999999999659</v>
      </c>
      <c r="T935">
        <f t="shared" si="255"/>
        <v>1.3400000000000034</v>
      </c>
      <c r="U935" s="9">
        <f t="shared" si="256"/>
        <v>4.0744330202594596E-2</v>
      </c>
      <c r="V935" s="9">
        <f t="shared" si="257"/>
        <v>0.40227424520919797</v>
      </c>
      <c r="W935" s="9">
        <f t="shared" si="258"/>
        <v>6.615000000000002</v>
      </c>
      <c r="X935">
        <f t="shared" si="259"/>
        <v>68.760000000000005</v>
      </c>
      <c r="Y935" s="9">
        <f t="shared" si="260"/>
        <v>4.181462902582683</v>
      </c>
      <c r="Z935" s="10">
        <f t="shared" si="261"/>
        <v>0.45524608729784821</v>
      </c>
      <c r="AA935">
        <f t="shared" si="262"/>
        <v>2.25</v>
      </c>
    </row>
    <row r="936" spans="1:27">
      <c r="A936" s="1">
        <f t="shared" si="245"/>
        <v>9007006</v>
      </c>
      <c r="B936" s="1">
        <v>6</v>
      </c>
      <c r="C936" s="1">
        <v>7</v>
      </c>
      <c r="D936" s="2">
        <v>9</v>
      </c>
      <c r="E936" s="5">
        <v>417.64</v>
      </c>
      <c r="F936" s="5">
        <v>385.05</v>
      </c>
      <c r="G936" s="5">
        <v>24.03</v>
      </c>
      <c r="H936" s="5">
        <v>416.3</v>
      </c>
      <c r="I936" s="5">
        <v>429.51</v>
      </c>
      <c r="J936" s="5">
        <v>43.28</v>
      </c>
      <c r="K936" s="6">
        <f t="shared" si="246"/>
        <v>416.97</v>
      </c>
      <c r="L936" s="6">
        <f t="shared" si="247"/>
        <v>1.339999999999975</v>
      </c>
      <c r="M936" s="6">
        <f t="shared" si="248"/>
        <v>407.28</v>
      </c>
      <c r="N936" s="5">
        <f t="shared" si="249"/>
        <v>24.751764078545996</v>
      </c>
      <c r="O936" s="6">
        <f t="shared" si="250"/>
        <v>-44.45999999999998</v>
      </c>
      <c r="P936" s="6">
        <f t="shared" si="251"/>
        <v>49.503528157091992</v>
      </c>
      <c r="Q936" s="6">
        <f t="shared" si="252"/>
        <v>-0.52873495067104603</v>
      </c>
      <c r="R936" s="9">
        <f t="shared" si="253"/>
        <v>0.92518658174545765</v>
      </c>
      <c r="S936" s="9">
        <f t="shared" si="254"/>
        <v>45.799999999999955</v>
      </c>
      <c r="T936">
        <f t="shared" si="255"/>
        <v>44.45999999999998</v>
      </c>
      <c r="U936" s="9">
        <f t="shared" si="256"/>
        <v>0.89811780402626784</v>
      </c>
      <c r="V936" s="9">
        <f t="shared" si="257"/>
        <v>0.39148724790888839</v>
      </c>
      <c r="W936" s="9">
        <f t="shared" si="258"/>
        <v>9.6900000000000546</v>
      </c>
      <c r="X936">
        <f t="shared" si="259"/>
        <v>407.28</v>
      </c>
      <c r="Y936" s="9">
        <f t="shared" si="260"/>
        <v>16.454584760405691</v>
      </c>
      <c r="Z936" s="10">
        <f t="shared" si="261"/>
        <v>0.45544373966495577</v>
      </c>
      <c r="AA936">
        <f t="shared" si="262"/>
        <v>1.339999999999975</v>
      </c>
    </row>
    <row r="937" spans="1:27">
      <c r="A937" s="1">
        <f t="shared" si="245"/>
        <v>9002008</v>
      </c>
      <c r="B937" s="1">
        <v>8</v>
      </c>
      <c r="C937" s="1">
        <v>2</v>
      </c>
      <c r="D937" s="2">
        <v>9</v>
      </c>
      <c r="E937" s="5">
        <v>250</v>
      </c>
      <c r="F937" s="5">
        <v>291.81</v>
      </c>
      <c r="G937" s="5">
        <v>28.12</v>
      </c>
      <c r="H937" s="5">
        <v>250.46</v>
      </c>
      <c r="I937" s="5">
        <v>289.05</v>
      </c>
      <c r="J937" s="5">
        <v>36.68</v>
      </c>
      <c r="K937" s="6">
        <f t="shared" si="246"/>
        <v>250.23000000000002</v>
      </c>
      <c r="L937" s="6">
        <f t="shared" si="247"/>
        <v>-0.46000000000000796</v>
      </c>
      <c r="M937" s="6">
        <f t="shared" si="248"/>
        <v>290.43</v>
      </c>
      <c r="N937" s="5">
        <f t="shared" si="249"/>
        <v>23.109288175969418</v>
      </c>
      <c r="O937" s="6">
        <f t="shared" si="250"/>
        <v>2.7599999999999909</v>
      </c>
      <c r="P937" s="6">
        <f t="shared" si="251"/>
        <v>46.218576351938836</v>
      </c>
      <c r="Q937" s="6">
        <f t="shared" si="252"/>
        <v>-0.25966633161011399</v>
      </c>
      <c r="R937" s="9">
        <f t="shared" si="253"/>
        <v>6.9668956816860542E-2</v>
      </c>
      <c r="S937" s="9">
        <f t="shared" si="254"/>
        <v>3.2199999999999989</v>
      </c>
      <c r="T937">
        <f t="shared" si="255"/>
        <v>2.7599999999999909</v>
      </c>
      <c r="U937" s="9">
        <f t="shared" si="256"/>
        <v>5.9716248700166008E-2</v>
      </c>
      <c r="V937" s="9">
        <f t="shared" si="257"/>
        <v>1.7395602882222325</v>
      </c>
      <c r="W937" s="9">
        <f t="shared" si="258"/>
        <v>40.199999999999989</v>
      </c>
      <c r="X937">
        <f t="shared" si="259"/>
        <v>290.43</v>
      </c>
      <c r="Y937" s="9">
        <f t="shared" si="260"/>
        <v>12.567673992745849</v>
      </c>
      <c r="Z937" s="10">
        <f t="shared" si="261"/>
        <v>0.45603508636945905</v>
      </c>
      <c r="AA937">
        <f t="shared" si="262"/>
        <v>0.46000000000000796</v>
      </c>
    </row>
    <row r="938" spans="1:27">
      <c r="A938" s="1">
        <f t="shared" si="245"/>
        <v>10007005</v>
      </c>
      <c r="B938" s="1">
        <v>5</v>
      </c>
      <c r="C938" s="1">
        <v>7</v>
      </c>
      <c r="D938" s="2">
        <v>10</v>
      </c>
      <c r="E938" s="5">
        <v>961.05</v>
      </c>
      <c r="F938" s="5">
        <v>927.81</v>
      </c>
      <c r="G938" s="5">
        <v>39.9</v>
      </c>
      <c r="H938" s="5">
        <v>967.15</v>
      </c>
      <c r="I938" s="5">
        <v>915.48</v>
      </c>
      <c r="J938" s="5">
        <v>82.4</v>
      </c>
      <c r="K938" s="6">
        <f t="shared" si="246"/>
        <v>964.09999999999991</v>
      </c>
      <c r="L938" s="6">
        <f t="shared" si="247"/>
        <v>-6.1000000000000227</v>
      </c>
      <c r="M938" s="6">
        <f t="shared" si="248"/>
        <v>921.64499999999998</v>
      </c>
      <c r="N938" s="5">
        <f t="shared" si="249"/>
        <v>45.776003538972255</v>
      </c>
      <c r="O938" s="6">
        <f t="shared" si="250"/>
        <v>12.329999999999927</v>
      </c>
      <c r="P938" s="6">
        <f t="shared" si="251"/>
        <v>91.552007077944509</v>
      </c>
      <c r="Q938" s="6">
        <f t="shared" si="252"/>
        <v>-0.62012558206679502</v>
      </c>
      <c r="R938" s="9">
        <f t="shared" si="253"/>
        <v>0.20130634584896895</v>
      </c>
      <c r="S938" s="9">
        <f t="shared" si="254"/>
        <v>18.42999999999995</v>
      </c>
      <c r="T938">
        <f t="shared" si="255"/>
        <v>12.329999999999927</v>
      </c>
      <c r="U938" s="9">
        <f t="shared" si="256"/>
        <v>0.13467754988159408</v>
      </c>
      <c r="V938" s="9">
        <f t="shared" si="257"/>
        <v>0.92745099435897826</v>
      </c>
      <c r="W938" s="9">
        <f t="shared" si="258"/>
        <v>42.454999999999927</v>
      </c>
      <c r="X938">
        <f t="shared" si="259"/>
        <v>921.64499999999998</v>
      </c>
      <c r="Y938" s="9">
        <f t="shared" si="260"/>
        <v>20.133802183393758</v>
      </c>
      <c r="Z938" s="10">
        <f t="shared" si="261"/>
        <v>0.45622034150177915</v>
      </c>
      <c r="AA938">
        <f t="shared" si="262"/>
        <v>6.1000000000000227</v>
      </c>
    </row>
    <row r="939" spans="1:27">
      <c r="A939" s="1">
        <f t="shared" si="245"/>
        <v>4003010</v>
      </c>
      <c r="B939" s="1">
        <v>10</v>
      </c>
      <c r="C939" s="1">
        <v>3</v>
      </c>
      <c r="D939" s="2">
        <v>4</v>
      </c>
      <c r="E939" s="5">
        <v>661</v>
      </c>
      <c r="F939" s="5">
        <v>690.67</v>
      </c>
      <c r="G939" s="5">
        <v>22.67</v>
      </c>
      <c r="H939" s="5">
        <v>658.2</v>
      </c>
      <c r="I939" s="5">
        <v>704.57</v>
      </c>
      <c r="J939" s="5">
        <v>32.6</v>
      </c>
      <c r="K939" s="6">
        <f t="shared" si="246"/>
        <v>659.6</v>
      </c>
      <c r="L939" s="6">
        <f t="shared" si="247"/>
        <v>2.7999999999999545</v>
      </c>
      <c r="M939" s="6">
        <f t="shared" si="248"/>
        <v>697.62</v>
      </c>
      <c r="N939" s="5">
        <f t="shared" si="249"/>
        <v>19.85377105237189</v>
      </c>
      <c r="O939" s="6">
        <f t="shared" si="250"/>
        <v>-13.900000000000091</v>
      </c>
      <c r="P939" s="6">
        <f t="shared" si="251"/>
        <v>39.70754210474378</v>
      </c>
      <c r="Q939" s="6">
        <f t="shared" si="252"/>
        <v>-0.34809092649792855</v>
      </c>
      <c r="R939" s="9">
        <f t="shared" si="253"/>
        <v>0.42057501207068998</v>
      </c>
      <c r="S939" s="9">
        <f t="shared" si="254"/>
        <v>16.700000000000045</v>
      </c>
      <c r="T939">
        <f t="shared" si="255"/>
        <v>13.900000000000091</v>
      </c>
      <c r="U939" s="9">
        <f t="shared" si="256"/>
        <v>0.35005944118458759</v>
      </c>
      <c r="V939" s="9">
        <f t="shared" si="257"/>
        <v>1.915001432206896</v>
      </c>
      <c r="W939" s="9">
        <f t="shared" si="258"/>
        <v>38.019999999999982</v>
      </c>
      <c r="X939">
        <f t="shared" si="259"/>
        <v>697.62</v>
      </c>
      <c r="Y939" s="9">
        <f t="shared" si="260"/>
        <v>35.137908972545382</v>
      </c>
      <c r="Z939" s="10">
        <f t="shared" si="261"/>
        <v>0.4562466438232724</v>
      </c>
      <c r="AA939">
        <f t="shared" si="262"/>
        <v>2.7999999999999545</v>
      </c>
    </row>
    <row r="940" spans="1:27">
      <c r="A940" s="1">
        <f t="shared" si="245"/>
        <v>13004002</v>
      </c>
      <c r="B940" s="1">
        <v>2</v>
      </c>
      <c r="C940" s="1">
        <v>4</v>
      </c>
      <c r="D940" s="2">
        <v>13</v>
      </c>
      <c r="E940" s="5">
        <v>1327.6</v>
      </c>
      <c r="F940" s="5">
        <v>1267.77</v>
      </c>
      <c r="G940" s="5">
        <v>68.97</v>
      </c>
      <c r="H940" s="5">
        <v>1338.02</v>
      </c>
      <c r="I940" s="5">
        <v>1317.17</v>
      </c>
      <c r="J940" s="5">
        <v>62.63</v>
      </c>
      <c r="K940" s="6">
        <f t="shared" si="246"/>
        <v>1332.81</v>
      </c>
      <c r="L940" s="6">
        <f t="shared" si="247"/>
        <v>-10.420000000000073</v>
      </c>
      <c r="M940" s="6">
        <f t="shared" si="248"/>
        <v>1292.47</v>
      </c>
      <c r="N940" s="5">
        <f t="shared" si="249"/>
        <v>46.581589174264977</v>
      </c>
      <c r="O940" s="6">
        <f t="shared" si="250"/>
        <v>-49.400000000000091</v>
      </c>
      <c r="P940" s="6">
        <f t="shared" si="251"/>
        <v>93.163178348529954</v>
      </c>
      <c r="Q940" s="6">
        <f t="shared" si="252"/>
        <v>9.6129471400588085E-2</v>
      </c>
      <c r="R940" s="9">
        <f t="shared" si="253"/>
        <v>0.418405647928553</v>
      </c>
      <c r="S940" s="9">
        <f t="shared" si="254"/>
        <v>38.980000000000018</v>
      </c>
      <c r="T940">
        <f t="shared" si="255"/>
        <v>49.400000000000091</v>
      </c>
      <c r="U940" s="9">
        <f t="shared" si="256"/>
        <v>0.53025241168985504</v>
      </c>
      <c r="V940" s="9">
        <f t="shared" si="257"/>
        <v>0.86600738006350886</v>
      </c>
      <c r="W940" s="9">
        <f t="shared" si="258"/>
        <v>40.339999999999918</v>
      </c>
      <c r="X940">
        <f t="shared" si="259"/>
        <v>1292.47</v>
      </c>
      <c r="Y940" s="9">
        <f t="shared" si="260"/>
        <v>27.746369819303062</v>
      </c>
      <c r="Z940" s="10">
        <f t="shared" si="261"/>
        <v>0.45632882880659642</v>
      </c>
      <c r="AA940">
        <f t="shared" si="262"/>
        <v>10.420000000000073</v>
      </c>
    </row>
    <row r="941" spans="1:27">
      <c r="A941" s="1">
        <f t="shared" si="245"/>
        <v>7009006</v>
      </c>
      <c r="B941" s="1">
        <v>6</v>
      </c>
      <c r="C941" s="1">
        <v>9</v>
      </c>
      <c r="D941" s="2">
        <v>7</v>
      </c>
      <c r="E941" s="5">
        <v>162.63999999999999</v>
      </c>
      <c r="F941" s="5">
        <v>180.66</v>
      </c>
      <c r="G941" s="5">
        <v>16.75</v>
      </c>
      <c r="H941" s="5">
        <v>163.19999999999999</v>
      </c>
      <c r="I941" s="5">
        <v>119.05</v>
      </c>
      <c r="J941" s="5">
        <v>32.659999999999997</v>
      </c>
      <c r="K941" s="6">
        <f t="shared" si="246"/>
        <v>162.91999999999999</v>
      </c>
      <c r="L941" s="6">
        <f t="shared" si="247"/>
        <v>-0.56000000000000227</v>
      </c>
      <c r="M941" s="6">
        <f t="shared" si="248"/>
        <v>149.85499999999999</v>
      </c>
      <c r="N941" s="5">
        <f t="shared" si="249"/>
        <v>18.352371100214814</v>
      </c>
      <c r="O941" s="6">
        <f t="shared" si="250"/>
        <v>61.61</v>
      </c>
      <c r="P941" s="6">
        <f t="shared" si="251"/>
        <v>36.704742200429628</v>
      </c>
      <c r="Q941" s="6">
        <f t="shared" si="252"/>
        <v>-0.58349975405238308</v>
      </c>
      <c r="R941" s="9">
        <f t="shared" si="253"/>
        <v>1.6937865864992319</v>
      </c>
      <c r="S941" s="9">
        <f t="shared" si="254"/>
        <v>62.17</v>
      </c>
      <c r="T941">
        <f t="shared" si="255"/>
        <v>61.61</v>
      </c>
      <c r="U941" s="9">
        <f t="shared" si="256"/>
        <v>1.6785297023358159</v>
      </c>
      <c r="V941" s="9">
        <f t="shared" si="257"/>
        <v>0.71189711283939072</v>
      </c>
      <c r="W941" s="9">
        <f t="shared" si="258"/>
        <v>13.064999999999998</v>
      </c>
      <c r="X941">
        <f t="shared" si="259"/>
        <v>149.85499999999999</v>
      </c>
      <c r="Y941" s="9">
        <f t="shared" si="260"/>
        <v>8.1654299153882057</v>
      </c>
      <c r="Z941" s="10">
        <f t="shared" si="261"/>
        <v>0.45646138938578368</v>
      </c>
      <c r="AA941">
        <f t="shared" si="262"/>
        <v>0.56000000000000227</v>
      </c>
    </row>
    <row r="942" spans="1:27">
      <c r="A942" s="1">
        <f t="shared" si="245"/>
        <v>3004010</v>
      </c>
      <c r="B942" s="1">
        <v>10</v>
      </c>
      <c r="C942" s="1">
        <v>4</v>
      </c>
      <c r="D942" s="2">
        <v>3</v>
      </c>
      <c r="E942" s="5">
        <v>13.27</v>
      </c>
      <c r="F942" s="5">
        <v>26.04</v>
      </c>
      <c r="G942" s="5">
        <v>18.18</v>
      </c>
      <c r="H942" s="5">
        <v>10.09</v>
      </c>
      <c r="I942" s="5">
        <v>-29.11</v>
      </c>
      <c r="J942" s="5">
        <v>29.11</v>
      </c>
      <c r="K942" s="6">
        <f t="shared" si="246"/>
        <v>11.68</v>
      </c>
      <c r="L942" s="6">
        <f t="shared" si="247"/>
        <v>3.1799999999999997</v>
      </c>
      <c r="M942" s="6">
        <f t="shared" si="248"/>
        <v>-1.5350000000000001</v>
      </c>
      <c r="N942" s="5">
        <f t="shared" si="249"/>
        <v>17.160306669753894</v>
      </c>
      <c r="O942" s="6">
        <f t="shared" si="250"/>
        <v>55.15</v>
      </c>
      <c r="P942" s="6">
        <f t="shared" si="251"/>
        <v>34.320613339507787</v>
      </c>
      <c r="Q942" s="6">
        <f t="shared" si="252"/>
        <v>-0.43881290885636315</v>
      </c>
      <c r="R942" s="9">
        <f t="shared" si="253"/>
        <v>1.5142503278102935</v>
      </c>
      <c r="S942" s="9">
        <f t="shared" si="254"/>
        <v>51.97</v>
      </c>
      <c r="T942">
        <f t="shared" si="255"/>
        <v>55.15</v>
      </c>
      <c r="U942" s="9">
        <f t="shared" si="256"/>
        <v>1.6069060145995322</v>
      </c>
      <c r="V942" s="9">
        <f t="shared" si="257"/>
        <v>0.77009113265395535</v>
      </c>
      <c r="W942" s="9">
        <f t="shared" si="258"/>
        <v>13.215</v>
      </c>
      <c r="X942">
        <f t="shared" si="259"/>
        <v>1.5350000000000001</v>
      </c>
      <c r="Y942" s="9">
        <f t="shared" si="260"/>
        <v>8.945061586256689E-2</v>
      </c>
      <c r="Z942" s="10">
        <f t="shared" si="261"/>
        <v>0.45646905700167667</v>
      </c>
      <c r="AA942">
        <f t="shared" si="262"/>
        <v>3.1799999999999997</v>
      </c>
    </row>
    <row r="943" spans="1:27">
      <c r="A943" s="1">
        <f t="shared" si="245"/>
        <v>10008004</v>
      </c>
      <c r="B943" s="1">
        <v>4</v>
      </c>
      <c r="C943" s="1">
        <v>8</v>
      </c>
      <c r="D943" s="2">
        <v>10</v>
      </c>
      <c r="E943" s="5">
        <v>486.43</v>
      </c>
      <c r="F943" s="5">
        <v>398.77</v>
      </c>
      <c r="G943" s="5">
        <v>35.619999999999997</v>
      </c>
      <c r="H943" s="5">
        <v>466.53</v>
      </c>
      <c r="I943" s="5">
        <v>443.76</v>
      </c>
      <c r="J943" s="5">
        <v>43.68</v>
      </c>
      <c r="K943" s="6">
        <f t="shared" si="246"/>
        <v>476.48</v>
      </c>
      <c r="L943" s="6">
        <f t="shared" si="247"/>
        <v>19.900000000000034</v>
      </c>
      <c r="M943" s="6">
        <f t="shared" si="248"/>
        <v>421.26499999999999</v>
      </c>
      <c r="N943" s="5">
        <f t="shared" si="249"/>
        <v>28.181229568633089</v>
      </c>
      <c r="O943" s="6">
        <f t="shared" si="250"/>
        <v>-44.990000000000009</v>
      </c>
      <c r="P943" s="6">
        <f t="shared" si="251"/>
        <v>56.362459137266178</v>
      </c>
      <c r="Q943" s="6">
        <f t="shared" si="252"/>
        <v>-0.20120017875002669</v>
      </c>
      <c r="R943" s="9">
        <f t="shared" si="253"/>
        <v>1.1512982398792384</v>
      </c>
      <c r="S943" s="9">
        <f t="shared" si="254"/>
        <v>64.890000000000043</v>
      </c>
      <c r="T943">
        <f t="shared" si="255"/>
        <v>44.990000000000009</v>
      </c>
      <c r="U943" s="9">
        <f t="shared" si="256"/>
        <v>0.79822634939384973</v>
      </c>
      <c r="V943" s="9">
        <f t="shared" si="257"/>
        <v>1.9592828576030863</v>
      </c>
      <c r="W943" s="9">
        <f t="shared" si="258"/>
        <v>55.215000000000032</v>
      </c>
      <c r="X943">
        <f t="shared" si="259"/>
        <v>421.26499999999999</v>
      </c>
      <c r="Y943" s="9">
        <f t="shared" si="260"/>
        <v>14.948425120133363</v>
      </c>
      <c r="Z943" s="10">
        <f t="shared" si="261"/>
        <v>0.45668369797924691</v>
      </c>
      <c r="AA943">
        <f t="shared" si="262"/>
        <v>19.900000000000034</v>
      </c>
    </row>
    <row r="944" spans="1:27">
      <c r="A944" s="1">
        <f t="shared" si="245"/>
        <v>2013003</v>
      </c>
      <c r="B944" s="1">
        <v>3</v>
      </c>
      <c r="C944" s="1">
        <v>13</v>
      </c>
      <c r="D944" s="2">
        <v>2</v>
      </c>
      <c r="E944" s="5">
        <v>80.349999999999994</v>
      </c>
      <c r="F944" s="5">
        <v>76.8</v>
      </c>
      <c r="G944" s="5">
        <v>24.35</v>
      </c>
      <c r="H944" s="5">
        <v>84.46</v>
      </c>
      <c r="I944" s="5">
        <v>81.8</v>
      </c>
      <c r="J944" s="5">
        <v>26.87</v>
      </c>
      <c r="K944" s="6">
        <f t="shared" si="246"/>
        <v>82.405000000000001</v>
      </c>
      <c r="L944" s="6">
        <f t="shared" si="247"/>
        <v>-4.1099999999999994</v>
      </c>
      <c r="M944" s="6">
        <f t="shared" si="248"/>
        <v>79.3</v>
      </c>
      <c r="N944" s="5">
        <f t="shared" si="249"/>
        <v>18.130908692065052</v>
      </c>
      <c r="O944" s="6">
        <f t="shared" si="250"/>
        <v>-5</v>
      </c>
      <c r="P944" s="6">
        <f t="shared" si="251"/>
        <v>36.261817384130104</v>
      </c>
      <c r="Q944" s="6">
        <f t="shared" si="252"/>
        <v>-9.8161453850327304E-2</v>
      </c>
      <c r="R944" s="9">
        <f t="shared" si="253"/>
        <v>2.4543722962697034E-2</v>
      </c>
      <c r="S944" s="9">
        <f t="shared" si="254"/>
        <v>0.89000000000000057</v>
      </c>
      <c r="T944">
        <f t="shared" si="255"/>
        <v>5</v>
      </c>
      <c r="U944" s="9">
        <f t="shared" si="256"/>
        <v>0.13788608406009562</v>
      </c>
      <c r="V944" s="9">
        <f t="shared" si="257"/>
        <v>0.17125451640263897</v>
      </c>
      <c r="W944" s="9">
        <f t="shared" si="258"/>
        <v>3.105000000000004</v>
      </c>
      <c r="X944">
        <f t="shared" si="259"/>
        <v>79.3</v>
      </c>
      <c r="Y944" s="9">
        <f t="shared" si="260"/>
        <v>4.3737465863862326</v>
      </c>
      <c r="Z944" s="10">
        <f t="shared" si="261"/>
        <v>0.45684242359921001</v>
      </c>
      <c r="AA944">
        <f t="shared" si="262"/>
        <v>4.1099999999999994</v>
      </c>
    </row>
    <row r="945" spans="1:27">
      <c r="A945" s="1">
        <f t="shared" si="245"/>
        <v>7006008</v>
      </c>
      <c r="B945" s="1">
        <v>8</v>
      </c>
      <c r="C945" s="1">
        <v>6</v>
      </c>
      <c r="D945" s="2">
        <v>7</v>
      </c>
      <c r="E945" s="5">
        <v>585.46</v>
      </c>
      <c r="F945" s="5">
        <v>576.16</v>
      </c>
      <c r="G945" s="5">
        <v>29.07</v>
      </c>
      <c r="H945" s="5">
        <v>609.34</v>
      </c>
      <c r="I945" s="5">
        <v>629.04999999999995</v>
      </c>
      <c r="J945" s="5">
        <v>53.57</v>
      </c>
      <c r="K945" s="6">
        <f t="shared" si="246"/>
        <v>597.40000000000009</v>
      </c>
      <c r="L945" s="6">
        <f t="shared" si="247"/>
        <v>-23.879999999999995</v>
      </c>
      <c r="M945" s="6">
        <f t="shared" si="248"/>
        <v>602.60500000000002</v>
      </c>
      <c r="N945" s="5">
        <f t="shared" si="249"/>
        <v>30.474619767931479</v>
      </c>
      <c r="O945" s="6">
        <f t="shared" si="250"/>
        <v>-52.889999999999986</v>
      </c>
      <c r="P945" s="6">
        <f t="shared" si="251"/>
        <v>60.949239535862958</v>
      </c>
      <c r="Q945" s="6">
        <f t="shared" si="252"/>
        <v>-0.54502925021894799</v>
      </c>
      <c r="R945" s="9">
        <f t="shared" si="253"/>
        <v>0.47596984344538545</v>
      </c>
      <c r="S945" s="9">
        <f t="shared" si="254"/>
        <v>29.009999999999991</v>
      </c>
      <c r="T945">
        <f t="shared" si="255"/>
        <v>52.889999999999986</v>
      </c>
      <c r="U945" s="9">
        <f t="shared" si="256"/>
        <v>0.86777128644696444</v>
      </c>
      <c r="V945" s="9">
        <f t="shared" si="257"/>
        <v>0.17079786522807291</v>
      </c>
      <c r="W945" s="9">
        <f t="shared" si="258"/>
        <v>5.2049999999999272</v>
      </c>
      <c r="X945">
        <f t="shared" si="259"/>
        <v>602.60500000000002</v>
      </c>
      <c r="Y945" s="9">
        <f t="shared" si="260"/>
        <v>19.773995691789494</v>
      </c>
      <c r="Z945" s="10">
        <f t="shared" si="261"/>
        <v>0.45705141942674238</v>
      </c>
      <c r="AA945">
        <f t="shared" si="262"/>
        <v>23.879999999999995</v>
      </c>
    </row>
    <row r="946" spans="1:27">
      <c r="A946" s="1">
        <f t="shared" si="245"/>
        <v>5001010</v>
      </c>
      <c r="B946" s="1">
        <v>10</v>
      </c>
      <c r="C946" s="1">
        <v>1</v>
      </c>
      <c r="D946" s="2">
        <v>5</v>
      </c>
      <c r="E946" s="5">
        <v>329.75</v>
      </c>
      <c r="F946" s="5">
        <v>306.69</v>
      </c>
      <c r="G946" s="5">
        <v>24.71</v>
      </c>
      <c r="H946" s="5">
        <v>341.25</v>
      </c>
      <c r="I946" s="5">
        <v>330.22</v>
      </c>
      <c r="J946" s="5">
        <v>20.82</v>
      </c>
      <c r="K946" s="6">
        <f t="shared" si="246"/>
        <v>335.5</v>
      </c>
      <c r="L946" s="6">
        <f t="shared" si="247"/>
        <v>-11.5</v>
      </c>
      <c r="M946" s="6">
        <f t="shared" si="248"/>
        <v>318.45500000000004</v>
      </c>
      <c r="N946" s="5">
        <f t="shared" si="249"/>
        <v>16.155931573264354</v>
      </c>
      <c r="O946" s="6">
        <f t="shared" si="250"/>
        <v>-23.53000000000003</v>
      </c>
      <c r="P946" s="6">
        <f t="shared" si="251"/>
        <v>32.311863146528708</v>
      </c>
      <c r="Q946" s="6">
        <f t="shared" si="252"/>
        <v>0.16963804161939514</v>
      </c>
      <c r="R946" s="9">
        <f t="shared" si="253"/>
        <v>0.37230907872585561</v>
      </c>
      <c r="S946" s="9">
        <f t="shared" si="254"/>
        <v>12.03000000000003</v>
      </c>
      <c r="T946">
        <f t="shared" si="255"/>
        <v>23.53000000000003</v>
      </c>
      <c r="U946" s="9">
        <f t="shared" si="256"/>
        <v>0.72821551308556709</v>
      </c>
      <c r="V946" s="9">
        <f t="shared" si="257"/>
        <v>1.0550304649845683</v>
      </c>
      <c r="W946" s="9">
        <f t="shared" si="258"/>
        <v>17.044999999999959</v>
      </c>
      <c r="X946">
        <f t="shared" si="259"/>
        <v>318.45500000000004</v>
      </c>
      <c r="Y946" s="9">
        <f t="shared" si="260"/>
        <v>19.711336270264685</v>
      </c>
      <c r="Z946" s="10">
        <f t="shared" si="261"/>
        <v>0.45717939586118711</v>
      </c>
      <c r="AA946">
        <f t="shared" si="262"/>
        <v>11.5</v>
      </c>
    </row>
    <row r="947" spans="1:27">
      <c r="A947" s="1">
        <f t="shared" si="245"/>
        <v>6007008</v>
      </c>
      <c r="B947" s="1">
        <v>8</v>
      </c>
      <c r="C947" s="1">
        <v>7</v>
      </c>
      <c r="D947" s="2">
        <v>6</v>
      </c>
      <c r="E947" s="5">
        <v>47.94</v>
      </c>
      <c r="F947" s="5">
        <v>39.69</v>
      </c>
      <c r="G947" s="5">
        <v>13.93</v>
      </c>
      <c r="H947" s="5">
        <v>49.66</v>
      </c>
      <c r="I947" s="5">
        <v>41.21</v>
      </c>
      <c r="J947" s="5">
        <v>14.62</v>
      </c>
      <c r="K947" s="6">
        <f t="shared" si="246"/>
        <v>48.8</v>
      </c>
      <c r="L947" s="6">
        <f t="shared" si="247"/>
        <v>-1.7199999999999989</v>
      </c>
      <c r="M947" s="6">
        <f t="shared" si="248"/>
        <v>40.450000000000003</v>
      </c>
      <c r="N947" s="5">
        <f t="shared" si="249"/>
        <v>10.096896800502618</v>
      </c>
      <c r="O947" s="6">
        <f t="shared" si="250"/>
        <v>-1.5200000000000031</v>
      </c>
      <c r="P947" s="6">
        <f t="shared" si="251"/>
        <v>20.193793601005236</v>
      </c>
      <c r="Q947" s="6">
        <f t="shared" si="252"/>
        <v>-4.8308035546788503E-2</v>
      </c>
      <c r="R947" s="9">
        <f t="shared" si="253"/>
        <v>9.904033088168231E-3</v>
      </c>
      <c r="S947" s="9">
        <f t="shared" si="254"/>
        <v>0.19999999999999574</v>
      </c>
      <c r="T947">
        <f t="shared" si="255"/>
        <v>1.5200000000000031</v>
      </c>
      <c r="U947" s="9">
        <f t="shared" si="256"/>
        <v>7.5270651470080316E-2</v>
      </c>
      <c r="V947" s="9">
        <f t="shared" si="257"/>
        <v>0.8269867628620643</v>
      </c>
      <c r="W947" s="9">
        <f t="shared" si="258"/>
        <v>8.3499999999999943</v>
      </c>
      <c r="X947">
        <f t="shared" si="259"/>
        <v>40.450000000000003</v>
      </c>
      <c r="Y947" s="9">
        <f t="shared" si="260"/>
        <v>4.0061813841641349</v>
      </c>
      <c r="Z947" s="10">
        <f t="shared" si="261"/>
        <v>0.45746365975889275</v>
      </c>
      <c r="AA947">
        <f t="shared" si="262"/>
        <v>1.7199999999999989</v>
      </c>
    </row>
    <row r="948" spans="1:27">
      <c r="A948" s="1">
        <f t="shared" si="245"/>
        <v>13003003</v>
      </c>
      <c r="B948" s="1">
        <v>3</v>
      </c>
      <c r="C948" s="1">
        <v>3</v>
      </c>
      <c r="D948" s="2">
        <v>13</v>
      </c>
      <c r="E948" s="5">
        <v>488.21</v>
      </c>
      <c r="F948" s="5">
        <v>495.42</v>
      </c>
      <c r="G948" s="5">
        <v>42.39</v>
      </c>
      <c r="H948" s="5">
        <v>504.01</v>
      </c>
      <c r="I948" s="5">
        <v>489.26</v>
      </c>
      <c r="J948" s="5">
        <v>40.01</v>
      </c>
      <c r="K948" s="6">
        <f t="shared" si="246"/>
        <v>496.11</v>
      </c>
      <c r="L948" s="6">
        <f t="shared" si="247"/>
        <v>-15.800000000000011</v>
      </c>
      <c r="M948" s="6">
        <f t="shared" si="248"/>
        <v>492.34000000000003</v>
      </c>
      <c r="N948" s="5">
        <f t="shared" si="249"/>
        <v>29.144948962041433</v>
      </c>
      <c r="O948" s="6">
        <f t="shared" si="250"/>
        <v>6.160000000000025</v>
      </c>
      <c r="P948" s="6">
        <f t="shared" si="251"/>
        <v>58.289897924082865</v>
      </c>
      <c r="Q948" s="6">
        <f t="shared" si="252"/>
        <v>5.7718837987514093E-2</v>
      </c>
      <c r="R948" s="9">
        <f t="shared" si="253"/>
        <v>0.37673766436511658</v>
      </c>
      <c r="S948" s="9">
        <f t="shared" si="254"/>
        <v>21.960000000000036</v>
      </c>
      <c r="T948">
        <f t="shared" si="255"/>
        <v>6.160000000000025</v>
      </c>
      <c r="U948" s="9">
        <f t="shared" si="256"/>
        <v>0.10567868909331164</v>
      </c>
      <c r="V948" s="9">
        <f t="shared" si="257"/>
        <v>0.12935346035122772</v>
      </c>
      <c r="W948" s="9">
        <f t="shared" si="258"/>
        <v>3.7699999999999818</v>
      </c>
      <c r="X948">
        <f t="shared" si="259"/>
        <v>492.34000000000003</v>
      </c>
      <c r="Y948" s="9">
        <f t="shared" si="260"/>
        <v>16.892807074091184</v>
      </c>
      <c r="Z948" s="10">
        <f t="shared" si="261"/>
        <v>0.4576953135001493</v>
      </c>
      <c r="AA948">
        <f t="shared" si="262"/>
        <v>15.800000000000011</v>
      </c>
    </row>
    <row r="949" spans="1:27">
      <c r="A949" s="1">
        <f t="shared" si="245"/>
        <v>3011006</v>
      </c>
      <c r="B949" s="1">
        <v>6</v>
      </c>
      <c r="C949" s="1">
        <v>11</v>
      </c>
      <c r="D949" s="2">
        <v>3</v>
      </c>
      <c r="E949" s="5">
        <v>329.54</v>
      </c>
      <c r="F949" s="5">
        <v>320.27999999999997</v>
      </c>
      <c r="G949" s="5">
        <v>28.09</v>
      </c>
      <c r="H949" s="5">
        <v>331.28</v>
      </c>
      <c r="I949" s="5">
        <v>373.99</v>
      </c>
      <c r="J949" s="5">
        <v>30.9</v>
      </c>
      <c r="K949" s="6">
        <f t="shared" si="246"/>
        <v>330.40999999999997</v>
      </c>
      <c r="L949" s="6">
        <f t="shared" si="247"/>
        <v>-1.7399999999999523</v>
      </c>
      <c r="M949" s="6">
        <f t="shared" si="248"/>
        <v>347.13499999999999</v>
      </c>
      <c r="N949" s="5">
        <f t="shared" si="249"/>
        <v>20.879763528354434</v>
      </c>
      <c r="O949" s="6">
        <f t="shared" si="250"/>
        <v>-53.710000000000036</v>
      </c>
      <c r="P949" s="6">
        <f t="shared" si="251"/>
        <v>41.759527056708869</v>
      </c>
      <c r="Q949" s="6">
        <f t="shared" si="252"/>
        <v>-9.5054695103919284E-2</v>
      </c>
      <c r="R949" s="9">
        <f t="shared" si="253"/>
        <v>1.2445064315365817</v>
      </c>
      <c r="S949" s="9">
        <f t="shared" si="254"/>
        <v>51.970000000000084</v>
      </c>
      <c r="T949">
        <f t="shared" si="255"/>
        <v>53.710000000000036</v>
      </c>
      <c r="U949" s="9">
        <f t="shared" si="256"/>
        <v>1.2861735700948573</v>
      </c>
      <c r="V949" s="9">
        <f t="shared" si="257"/>
        <v>0.8010148188358408</v>
      </c>
      <c r="W949" s="9">
        <f t="shared" si="258"/>
        <v>16.725000000000023</v>
      </c>
      <c r="X949">
        <f t="shared" si="259"/>
        <v>347.13499999999999</v>
      </c>
      <c r="Y949" s="9">
        <f t="shared" si="260"/>
        <v>16.62542775106602</v>
      </c>
      <c r="Z949" s="10">
        <f t="shared" si="261"/>
        <v>0.45773026991886828</v>
      </c>
      <c r="AA949">
        <f t="shared" si="262"/>
        <v>1.7399999999999523</v>
      </c>
    </row>
    <row r="950" spans="1:27">
      <c r="A950" s="1">
        <f t="shared" ref="A950:A1013" si="263">1000000*D950+1000*C950+ABS(B950)</f>
        <v>7003009</v>
      </c>
      <c r="B950" s="1">
        <v>9</v>
      </c>
      <c r="C950" s="1">
        <v>3</v>
      </c>
      <c r="D950" s="2">
        <v>7</v>
      </c>
      <c r="E950" s="5">
        <v>1012.49</v>
      </c>
      <c r="F950" s="5">
        <v>962.93</v>
      </c>
      <c r="G950" s="5">
        <v>33.04</v>
      </c>
      <c r="H950" s="5">
        <v>1020.04</v>
      </c>
      <c r="I950" s="5">
        <v>985.39</v>
      </c>
      <c r="J950" s="5">
        <v>43.51</v>
      </c>
      <c r="K950" s="6">
        <f t="shared" ref="K950:K1013" si="264" xml:space="preserve"> 0.5*(E950+H950)</f>
        <v>1016.265</v>
      </c>
      <c r="L950" s="6">
        <f t="shared" ref="L950:L1013" si="265">E950-H950</f>
        <v>-7.5499999999999545</v>
      </c>
      <c r="M950" s="6">
        <f t="shared" ref="M950:M1013" si="266">0.5*(F950+I950)</f>
        <v>974.16</v>
      </c>
      <c r="N950" s="5">
        <f t="shared" ref="N950:N1013" si="267">0.5*P950</f>
        <v>27.31648632236584</v>
      </c>
      <c r="O950" s="6">
        <f t="shared" ref="O950:O1013" si="268">F950-I950</f>
        <v>-22.460000000000036</v>
      </c>
      <c r="P950" s="6">
        <f t="shared" ref="P950:P1013" si="269">SQRT(G950*G950+J950*J950)</f>
        <v>54.63297264473168</v>
      </c>
      <c r="Q950" s="6">
        <f t="shared" ref="Q950:Q1013" si="270">(G950*G950-J950*J950)/(G950*G950+J950*J950)</f>
        <v>-0.2685234469472052</v>
      </c>
      <c r="R950" s="9">
        <f t="shared" ref="R950:R1013" si="271">ABS(O950-L950)/P950</f>
        <v>0.27291211292779383</v>
      </c>
      <c r="S950" s="9">
        <f t="shared" ref="S950:S1013" si="272">ABS(O950-L950)</f>
        <v>14.910000000000082</v>
      </c>
      <c r="T950">
        <f t="shared" ref="T950:T1013" si="273">ABS(O950)</f>
        <v>22.460000000000036</v>
      </c>
      <c r="U950" s="9">
        <f t="shared" ref="U950:U1013" si="274">ABS(O950)/P950</f>
        <v>0.41110704603341552</v>
      </c>
      <c r="V950" s="9">
        <f t="shared" ref="V950:V1013" si="275">ABS(M950-K950)/N950</f>
        <v>1.54137686315556</v>
      </c>
      <c r="W950" s="9">
        <f t="shared" ref="W950:W1013" si="276">ABS(M950-K950)</f>
        <v>42.105000000000018</v>
      </c>
      <c r="X950">
        <f t="shared" ref="X950:X1013" si="277">ABS(M950)</f>
        <v>974.16</v>
      </c>
      <c r="Y950" s="9">
        <f t="shared" ref="Y950:Y1013" si="278">ABS(M950)/N950</f>
        <v>35.661980406403508</v>
      </c>
      <c r="Z950" s="10">
        <f t="shared" ref="Z950:Z1013" si="279">SQRT(0.001808*B950*B950+0.001113*C950*C950+0.001084*D950*D950)</f>
        <v>0.45780017474876522</v>
      </c>
      <c r="AA950">
        <f t="shared" si="262"/>
        <v>7.5499999999999545</v>
      </c>
    </row>
    <row r="951" spans="1:27">
      <c r="A951" s="1">
        <f t="shared" si="263"/>
        <v>8010004</v>
      </c>
      <c r="B951" s="1">
        <v>4</v>
      </c>
      <c r="C951" s="1">
        <v>10</v>
      </c>
      <c r="D951" s="2">
        <v>8</v>
      </c>
      <c r="E951" s="5">
        <v>51.25</v>
      </c>
      <c r="F951" s="5">
        <v>58.89</v>
      </c>
      <c r="G951" s="5">
        <v>17.59</v>
      </c>
      <c r="H951" s="5">
        <v>51.66</v>
      </c>
      <c r="I951" s="5">
        <v>42.86</v>
      </c>
      <c r="J951" s="5">
        <v>25.79</v>
      </c>
      <c r="K951" s="6">
        <f t="shared" si="264"/>
        <v>51.454999999999998</v>
      </c>
      <c r="L951" s="6">
        <f t="shared" si="265"/>
        <v>-0.40999999999999659</v>
      </c>
      <c r="M951" s="6">
        <f t="shared" si="266"/>
        <v>50.875</v>
      </c>
      <c r="N951" s="5">
        <f t="shared" si="267"/>
        <v>15.608749149115056</v>
      </c>
      <c r="O951" s="6">
        <f t="shared" si="268"/>
        <v>16.03</v>
      </c>
      <c r="P951" s="6">
        <f t="shared" si="269"/>
        <v>31.217498298230112</v>
      </c>
      <c r="Q951" s="6">
        <f t="shared" si="270"/>
        <v>-0.36501205398857012</v>
      </c>
      <c r="R951" s="9">
        <f t="shared" si="271"/>
        <v>0.52662772150874337</v>
      </c>
      <c r="S951" s="9">
        <f t="shared" si="272"/>
        <v>16.439999999999998</v>
      </c>
      <c r="T951">
        <f t="shared" si="273"/>
        <v>16.03</v>
      </c>
      <c r="U951" s="9">
        <f t="shared" si="274"/>
        <v>0.51349406178741841</v>
      </c>
      <c r="V951" s="9">
        <f t="shared" si="275"/>
        <v>3.7158647016431907E-2</v>
      </c>
      <c r="W951" s="9">
        <f t="shared" si="276"/>
        <v>0.57999999999999829</v>
      </c>
      <c r="X951">
        <f t="shared" si="277"/>
        <v>50.875</v>
      </c>
      <c r="Y951" s="9">
        <f t="shared" si="278"/>
        <v>3.2593899430361706</v>
      </c>
      <c r="Z951" s="10">
        <f t="shared" si="279"/>
        <v>0.4578252941898252</v>
      </c>
      <c r="AA951">
        <f t="shared" ref="AA951:AA1014" si="280">ABS(L951)</f>
        <v>0.40999999999999659</v>
      </c>
    </row>
    <row r="952" spans="1:27">
      <c r="A952" s="1">
        <f t="shared" si="263"/>
        <v>7010005</v>
      </c>
      <c r="B952" s="1">
        <v>5</v>
      </c>
      <c r="C952" s="1">
        <v>10</v>
      </c>
      <c r="D952" s="2">
        <v>7</v>
      </c>
      <c r="E952" s="5">
        <v>1488.2</v>
      </c>
      <c r="F952" s="5">
        <v>1541.1</v>
      </c>
      <c r="G952" s="5">
        <v>42.8</v>
      </c>
      <c r="H952" s="5">
        <v>1497.02</v>
      </c>
      <c r="I952" s="5">
        <v>1630.01</v>
      </c>
      <c r="J952" s="5">
        <v>82.08</v>
      </c>
      <c r="K952" s="6">
        <f t="shared" si="264"/>
        <v>1492.6100000000001</v>
      </c>
      <c r="L952" s="6">
        <f t="shared" si="265"/>
        <v>-8.8199999999999363</v>
      </c>
      <c r="M952" s="6">
        <f t="shared" si="266"/>
        <v>1585.5549999999998</v>
      </c>
      <c r="N952" s="5">
        <f t="shared" si="267"/>
        <v>46.284355888356053</v>
      </c>
      <c r="O952" s="6">
        <f t="shared" si="268"/>
        <v>-88.910000000000082</v>
      </c>
      <c r="P952" s="6">
        <f t="shared" si="269"/>
        <v>92.568711776712107</v>
      </c>
      <c r="Q952" s="6">
        <f t="shared" si="270"/>
        <v>-0.57244785088666017</v>
      </c>
      <c r="R952" s="9">
        <f t="shared" si="271"/>
        <v>0.86519514491233007</v>
      </c>
      <c r="S952" s="9">
        <f t="shared" si="272"/>
        <v>80.090000000000146</v>
      </c>
      <c r="T952">
        <f t="shared" si="273"/>
        <v>88.910000000000082</v>
      </c>
      <c r="U952" s="9">
        <f t="shared" si="274"/>
        <v>0.96047571899307271</v>
      </c>
      <c r="V952" s="9">
        <f t="shared" si="275"/>
        <v>2.0081299224341644</v>
      </c>
      <c r="W952" s="9">
        <f t="shared" si="276"/>
        <v>92.944999999999709</v>
      </c>
      <c r="X952">
        <f t="shared" si="277"/>
        <v>1585.5549999999998</v>
      </c>
      <c r="Y952" s="9">
        <f t="shared" si="278"/>
        <v>34.256823273603864</v>
      </c>
      <c r="Z952" s="10">
        <f t="shared" si="279"/>
        <v>0.45783839943805499</v>
      </c>
      <c r="AA952">
        <f t="shared" si="280"/>
        <v>8.8199999999999363</v>
      </c>
    </row>
    <row r="953" spans="1:27">
      <c r="A953" s="1">
        <f t="shared" si="263"/>
        <v>11008002</v>
      </c>
      <c r="B953" s="1">
        <v>2</v>
      </c>
      <c r="C953" s="1">
        <v>8</v>
      </c>
      <c r="D953" s="2">
        <v>11</v>
      </c>
      <c r="E953" s="5">
        <v>126.48</v>
      </c>
      <c r="F953" s="5">
        <v>118.11</v>
      </c>
      <c r="G953" s="5">
        <v>27.37</v>
      </c>
      <c r="H953" s="5">
        <v>123.07</v>
      </c>
      <c r="I953" s="5">
        <v>106.84</v>
      </c>
      <c r="J953" s="5">
        <v>30.53</v>
      </c>
      <c r="K953" s="6">
        <f t="shared" si="264"/>
        <v>124.77500000000001</v>
      </c>
      <c r="L953" s="6">
        <f t="shared" si="265"/>
        <v>3.4100000000000108</v>
      </c>
      <c r="M953" s="6">
        <f t="shared" si="266"/>
        <v>112.47499999999999</v>
      </c>
      <c r="N953" s="5">
        <f t="shared" si="267"/>
        <v>20.501206062083277</v>
      </c>
      <c r="O953" s="6">
        <f t="shared" si="268"/>
        <v>11.269999999999996</v>
      </c>
      <c r="P953" s="6">
        <f t="shared" si="269"/>
        <v>41.002412124166554</v>
      </c>
      <c r="Q953" s="6">
        <f t="shared" si="270"/>
        <v>-0.10882954997918741</v>
      </c>
      <c r="R953" s="9">
        <f t="shared" si="271"/>
        <v>0.19169603915490993</v>
      </c>
      <c r="S953" s="9">
        <f t="shared" si="272"/>
        <v>7.8599999999999852</v>
      </c>
      <c r="T953">
        <f t="shared" si="273"/>
        <v>11.269999999999996</v>
      </c>
      <c r="U953" s="9">
        <f t="shared" si="274"/>
        <v>0.2748618780249158</v>
      </c>
      <c r="V953" s="9">
        <f t="shared" si="275"/>
        <v>0.59996470269857471</v>
      </c>
      <c r="W953" s="9">
        <f t="shared" si="276"/>
        <v>12.300000000000011</v>
      </c>
      <c r="X953">
        <f t="shared" si="277"/>
        <v>112.47499999999999</v>
      </c>
      <c r="Y953" s="9">
        <f t="shared" si="278"/>
        <v>5.486262596424563</v>
      </c>
      <c r="Z953" s="10">
        <f t="shared" si="279"/>
        <v>0.45785150431116856</v>
      </c>
      <c r="AA953">
        <f t="shared" si="280"/>
        <v>3.4100000000000108</v>
      </c>
    </row>
    <row r="954" spans="1:27">
      <c r="A954" s="1">
        <f t="shared" si="263"/>
        <v>3010007</v>
      </c>
      <c r="B954" s="1">
        <v>7</v>
      </c>
      <c r="C954" s="1">
        <v>10</v>
      </c>
      <c r="D954" s="2">
        <v>3</v>
      </c>
      <c r="E954" s="5">
        <v>234.77</v>
      </c>
      <c r="F954" s="5">
        <v>222.34</v>
      </c>
      <c r="G954" s="5">
        <v>17.22</v>
      </c>
      <c r="H954" s="5">
        <v>231.03</v>
      </c>
      <c r="I954" s="5">
        <v>226.6</v>
      </c>
      <c r="J954" s="5">
        <v>72.52</v>
      </c>
      <c r="K954" s="6">
        <f t="shared" si="264"/>
        <v>232.9</v>
      </c>
      <c r="L954" s="6">
        <f t="shared" si="265"/>
        <v>3.7400000000000091</v>
      </c>
      <c r="M954" s="6">
        <f t="shared" si="266"/>
        <v>224.47</v>
      </c>
      <c r="N954" s="5">
        <f t="shared" si="267"/>
        <v>37.268212997137383</v>
      </c>
      <c r="O954" s="6">
        <f t="shared" si="268"/>
        <v>-4.2599999999999909</v>
      </c>
      <c r="P954" s="6">
        <f t="shared" si="269"/>
        <v>74.536425994274765</v>
      </c>
      <c r="Q954" s="6">
        <f t="shared" si="270"/>
        <v>-0.89325214409443532</v>
      </c>
      <c r="R954" s="9">
        <f t="shared" si="271"/>
        <v>0.10733007242142908</v>
      </c>
      <c r="S954" s="9">
        <f t="shared" si="272"/>
        <v>8</v>
      </c>
      <c r="T954">
        <f t="shared" si="273"/>
        <v>4.2599999999999909</v>
      </c>
      <c r="U954" s="9">
        <f t="shared" si="274"/>
        <v>5.7153263564410868E-2</v>
      </c>
      <c r="V954" s="9">
        <f t="shared" si="275"/>
        <v>0.22619812762816199</v>
      </c>
      <c r="W954" s="9">
        <f t="shared" si="276"/>
        <v>8.4300000000000068</v>
      </c>
      <c r="X954">
        <f t="shared" si="277"/>
        <v>224.47</v>
      </c>
      <c r="Y954" s="9">
        <f t="shared" si="278"/>
        <v>6.0230953391095463</v>
      </c>
      <c r="Z954" s="10">
        <f t="shared" si="279"/>
        <v>0.4578733449328537</v>
      </c>
      <c r="AA954">
        <f t="shared" si="280"/>
        <v>3.7400000000000091</v>
      </c>
    </row>
    <row r="955" spans="1:27">
      <c r="A955" s="1">
        <f t="shared" si="263"/>
        <v>1005010</v>
      </c>
      <c r="B955" s="1">
        <v>10</v>
      </c>
      <c r="C955" s="1">
        <v>5</v>
      </c>
      <c r="D955" s="2">
        <v>1</v>
      </c>
      <c r="E955" s="5">
        <v>129.72999999999999</v>
      </c>
      <c r="F955" s="5">
        <v>100.73</v>
      </c>
      <c r="G955" s="5">
        <v>26.95</v>
      </c>
      <c r="H955" s="5">
        <v>134.91</v>
      </c>
      <c r="I955" s="5">
        <v>143.22999999999999</v>
      </c>
      <c r="J955" s="5">
        <v>28.64</v>
      </c>
      <c r="K955" s="6">
        <f t="shared" si="264"/>
        <v>132.32</v>
      </c>
      <c r="L955" s="6">
        <f t="shared" si="265"/>
        <v>-5.1800000000000068</v>
      </c>
      <c r="M955" s="6">
        <f t="shared" si="266"/>
        <v>121.97999999999999</v>
      </c>
      <c r="N955" s="5">
        <f t="shared" si="267"/>
        <v>19.663113308934573</v>
      </c>
      <c r="O955" s="6">
        <f t="shared" si="268"/>
        <v>-42.499999999999986</v>
      </c>
      <c r="P955" s="6">
        <f t="shared" si="269"/>
        <v>39.326226617869146</v>
      </c>
      <c r="Q955" s="6">
        <f t="shared" si="270"/>
        <v>-6.074615914976287E-2</v>
      </c>
      <c r="R955" s="9">
        <f t="shared" si="271"/>
        <v>0.94898502118284667</v>
      </c>
      <c r="S955" s="9">
        <f t="shared" si="272"/>
        <v>37.319999999999979</v>
      </c>
      <c r="T955">
        <f t="shared" si="273"/>
        <v>42.499999999999986</v>
      </c>
      <c r="U955" s="9">
        <f t="shared" si="274"/>
        <v>1.080703735269855</v>
      </c>
      <c r="V955" s="9">
        <f t="shared" si="275"/>
        <v>0.52585772342072046</v>
      </c>
      <c r="W955" s="9">
        <f t="shared" si="276"/>
        <v>10.340000000000003</v>
      </c>
      <c r="X955">
        <f t="shared" si="277"/>
        <v>121.97999999999999</v>
      </c>
      <c r="Y955" s="9">
        <f t="shared" si="278"/>
        <v>6.2034937236807979</v>
      </c>
      <c r="Z955" s="10">
        <f t="shared" si="279"/>
        <v>0.45793995239550789</v>
      </c>
      <c r="AA955">
        <f t="shared" si="280"/>
        <v>5.1800000000000068</v>
      </c>
    </row>
    <row r="956" spans="1:27">
      <c r="A956" s="1">
        <f t="shared" si="263"/>
        <v>2012005</v>
      </c>
      <c r="B956" s="1">
        <v>5</v>
      </c>
      <c r="C956" s="1">
        <v>12</v>
      </c>
      <c r="D956" s="2">
        <v>2</v>
      </c>
      <c r="E956" s="5">
        <v>169.15</v>
      </c>
      <c r="F956" s="5">
        <v>181.91</v>
      </c>
      <c r="G956" s="5">
        <v>24.01</v>
      </c>
      <c r="H956" s="5">
        <v>170.77</v>
      </c>
      <c r="I956" s="5">
        <v>155.91</v>
      </c>
      <c r="J956" s="5">
        <v>23.86</v>
      </c>
      <c r="K956" s="6">
        <f t="shared" si="264"/>
        <v>169.96</v>
      </c>
      <c r="L956" s="6">
        <f t="shared" si="265"/>
        <v>-1.6200000000000045</v>
      </c>
      <c r="M956" s="6">
        <f t="shared" si="266"/>
        <v>168.91</v>
      </c>
      <c r="N956" s="5">
        <f t="shared" si="267"/>
        <v>16.924683896604982</v>
      </c>
      <c r="O956" s="6">
        <f t="shared" si="268"/>
        <v>26</v>
      </c>
      <c r="P956" s="6">
        <f t="shared" si="269"/>
        <v>33.849367793209964</v>
      </c>
      <c r="Q956" s="6">
        <f t="shared" si="270"/>
        <v>6.2669115188549469E-3</v>
      </c>
      <c r="R956" s="9">
        <f t="shared" si="271"/>
        <v>0.81596797224497808</v>
      </c>
      <c r="S956" s="9">
        <f t="shared" si="272"/>
        <v>27.620000000000005</v>
      </c>
      <c r="T956">
        <f t="shared" si="273"/>
        <v>26</v>
      </c>
      <c r="U956" s="9">
        <f t="shared" si="274"/>
        <v>0.76810888046232539</v>
      </c>
      <c r="V956" s="9">
        <f t="shared" si="275"/>
        <v>6.2039563421957725E-2</v>
      </c>
      <c r="W956" s="9">
        <f t="shared" si="276"/>
        <v>1.0500000000000114</v>
      </c>
      <c r="X956">
        <f t="shared" si="277"/>
        <v>168.91</v>
      </c>
      <c r="Y956" s="9">
        <f t="shared" si="278"/>
        <v>9.9800977691454911</v>
      </c>
      <c r="Z956" s="10">
        <f t="shared" si="279"/>
        <v>0.45804803241581554</v>
      </c>
      <c r="AA956">
        <f t="shared" si="280"/>
        <v>1.6200000000000045</v>
      </c>
    </row>
    <row r="957" spans="1:27">
      <c r="A957" s="1">
        <f t="shared" si="263"/>
        <v>2009008</v>
      </c>
      <c r="B957" s="1">
        <v>8</v>
      </c>
      <c r="C957" s="1">
        <v>9</v>
      </c>
      <c r="D957" s="2">
        <v>2</v>
      </c>
      <c r="E957" s="5">
        <v>295.43</v>
      </c>
      <c r="F957" s="5">
        <v>335.52</v>
      </c>
      <c r="G957" s="5">
        <v>54.64</v>
      </c>
      <c r="H957" s="5">
        <v>307.33</v>
      </c>
      <c r="I957" s="5">
        <v>246</v>
      </c>
      <c r="J957" s="5">
        <v>25.92</v>
      </c>
      <c r="K957" s="6">
        <f t="shared" si="264"/>
        <v>301.38</v>
      </c>
      <c r="L957" s="6">
        <f t="shared" si="265"/>
        <v>-11.899999999999977</v>
      </c>
      <c r="M957" s="6">
        <f t="shared" si="266"/>
        <v>290.76</v>
      </c>
      <c r="N957" s="5">
        <f t="shared" si="267"/>
        <v>30.238121634784129</v>
      </c>
      <c r="O957" s="6">
        <f t="shared" si="268"/>
        <v>89.519999999999982</v>
      </c>
      <c r="P957" s="6">
        <f t="shared" si="269"/>
        <v>60.476243269568258</v>
      </c>
      <c r="Q957" s="6">
        <f t="shared" si="270"/>
        <v>0.6326074212768934</v>
      </c>
      <c r="R957" s="9">
        <f t="shared" si="271"/>
        <v>1.6770221580716913</v>
      </c>
      <c r="S957" s="9">
        <f t="shared" si="272"/>
        <v>101.41999999999996</v>
      </c>
      <c r="T957">
        <f t="shared" si="273"/>
        <v>89.519999999999982</v>
      </c>
      <c r="U957" s="9">
        <f t="shared" si="274"/>
        <v>1.480250676302286</v>
      </c>
      <c r="V957" s="9">
        <f t="shared" si="275"/>
        <v>0.35121229183043534</v>
      </c>
      <c r="W957" s="9">
        <f t="shared" si="276"/>
        <v>10.620000000000005</v>
      </c>
      <c r="X957">
        <f t="shared" si="277"/>
        <v>290.76</v>
      </c>
      <c r="Y957" s="9">
        <f t="shared" si="278"/>
        <v>9.6156766452558706</v>
      </c>
      <c r="Z957" s="10">
        <f t="shared" si="279"/>
        <v>0.45847682602286455</v>
      </c>
      <c r="AA957">
        <f t="shared" si="280"/>
        <v>11.899999999999977</v>
      </c>
    </row>
    <row r="958" spans="1:27">
      <c r="A958" s="1">
        <f t="shared" si="263"/>
        <v>3007009</v>
      </c>
      <c r="B958" s="1">
        <v>9</v>
      </c>
      <c r="C958" s="1">
        <v>7</v>
      </c>
      <c r="D958" s="2">
        <v>3</v>
      </c>
      <c r="E958" s="5">
        <v>995.42</v>
      </c>
      <c r="F958" s="5">
        <v>1113.3399999999999</v>
      </c>
      <c r="G958" s="5">
        <v>43.69</v>
      </c>
      <c r="H958" s="5">
        <v>1003.83</v>
      </c>
      <c r="I958" s="5">
        <v>1043.3800000000001</v>
      </c>
      <c r="J958" s="5">
        <v>84.31</v>
      </c>
      <c r="K958" s="6">
        <f t="shared" si="264"/>
        <v>999.625</v>
      </c>
      <c r="L958" s="6">
        <f t="shared" si="265"/>
        <v>-8.4100000000000819</v>
      </c>
      <c r="M958" s="6">
        <f t="shared" si="266"/>
        <v>1078.3600000000001</v>
      </c>
      <c r="N958" s="5">
        <f t="shared" si="267"/>
        <v>47.478922165525198</v>
      </c>
      <c r="O958" s="6">
        <f t="shared" si="268"/>
        <v>69.959999999999809</v>
      </c>
      <c r="P958" s="6">
        <f t="shared" si="269"/>
        <v>94.957844331050396</v>
      </c>
      <c r="Q958" s="6">
        <f t="shared" si="270"/>
        <v>-0.57661799907068789</v>
      </c>
      <c r="R958" s="9">
        <f t="shared" si="271"/>
        <v>0.82531359628151935</v>
      </c>
      <c r="S958" s="9">
        <f t="shared" si="272"/>
        <v>78.369999999999891</v>
      </c>
      <c r="T958">
        <f t="shared" si="273"/>
        <v>69.959999999999809</v>
      </c>
      <c r="U958" s="9">
        <f t="shared" si="274"/>
        <v>0.73674798004153397</v>
      </c>
      <c r="V958" s="9">
        <f t="shared" si="275"/>
        <v>1.6583148144245405</v>
      </c>
      <c r="W958" s="9">
        <f t="shared" si="276"/>
        <v>78.735000000000127</v>
      </c>
      <c r="X958">
        <f t="shared" si="277"/>
        <v>1078.3600000000001</v>
      </c>
      <c r="Y958" s="9">
        <f t="shared" si="278"/>
        <v>22.712394275517177</v>
      </c>
      <c r="Z958" s="10">
        <f t="shared" si="279"/>
        <v>0.45906535482434307</v>
      </c>
      <c r="AA958">
        <f t="shared" si="280"/>
        <v>8.4100000000000819</v>
      </c>
    </row>
    <row r="959" spans="1:27">
      <c r="A959" s="1">
        <f t="shared" si="263"/>
        <v>8011002</v>
      </c>
      <c r="B959" s="1">
        <v>2</v>
      </c>
      <c r="C959" s="1">
        <v>11</v>
      </c>
      <c r="D959" s="2">
        <v>8</v>
      </c>
      <c r="E959" s="5">
        <v>8.1</v>
      </c>
      <c r="F959" s="5">
        <v>-16.97</v>
      </c>
      <c r="G959" s="5">
        <v>23.37</v>
      </c>
      <c r="H959" s="5">
        <v>6.3</v>
      </c>
      <c r="I959" s="5">
        <v>42.79</v>
      </c>
      <c r="J959" s="5">
        <v>36.72</v>
      </c>
      <c r="K959" s="6">
        <f t="shared" si="264"/>
        <v>7.1999999999999993</v>
      </c>
      <c r="L959" s="6">
        <f t="shared" si="265"/>
        <v>1.7999999999999998</v>
      </c>
      <c r="M959" s="6">
        <f t="shared" si="266"/>
        <v>12.91</v>
      </c>
      <c r="N959" s="5">
        <f t="shared" si="267"/>
        <v>21.763015071446329</v>
      </c>
      <c r="O959" s="6">
        <f t="shared" si="268"/>
        <v>-59.76</v>
      </c>
      <c r="P959" s="6">
        <f t="shared" si="269"/>
        <v>43.526030142892658</v>
      </c>
      <c r="Q959" s="6">
        <f t="shared" si="270"/>
        <v>-0.42343363497776965</v>
      </c>
      <c r="R959" s="9">
        <f t="shared" si="271"/>
        <v>1.4143260894205876</v>
      </c>
      <c r="S959" s="9">
        <f t="shared" si="272"/>
        <v>61.559999999999995</v>
      </c>
      <c r="T959">
        <f t="shared" si="273"/>
        <v>59.76</v>
      </c>
      <c r="U959" s="9">
        <f t="shared" si="274"/>
        <v>1.3729715254024419</v>
      </c>
      <c r="V959" s="9">
        <f t="shared" si="275"/>
        <v>0.26237173393734753</v>
      </c>
      <c r="W959" s="9">
        <f t="shared" si="276"/>
        <v>5.7100000000000009</v>
      </c>
      <c r="X959">
        <f t="shared" si="277"/>
        <v>12.91</v>
      </c>
      <c r="Y959" s="9">
        <f t="shared" si="278"/>
        <v>0.59320824608251421</v>
      </c>
      <c r="Z959" s="10">
        <f t="shared" si="279"/>
        <v>0.45965313008833086</v>
      </c>
      <c r="AA959">
        <f t="shared" si="280"/>
        <v>1.7999999999999998</v>
      </c>
    </row>
    <row r="960" spans="1:27">
      <c r="A960" s="1">
        <f t="shared" si="263"/>
        <v>12003005</v>
      </c>
      <c r="B960" s="1">
        <v>5</v>
      </c>
      <c r="C960" s="1">
        <v>3</v>
      </c>
      <c r="D960" s="2">
        <v>12</v>
      </c>
      <c r="E960" s="5">
        <v>1343.43</v>
      </c>
      <c r="F960" s="5">
        <v>1331.58</v>
      </c>
      <c r="G960" s="5">
        <v>96.73</v>
      </c>
      <c r="H960" s="5">
        <v>1329.17</v>
      </c>
      <c r="I960" s="5">
        <v>1310.33</v>
      </c>
      <c r="J960" s="5">
        <v>59.05</v>
      </c>
      <c r="K960" s="6">
        <f t="shared" si="264"/>
        <v>1336.3000000000002</v>
      </c>
      <c r="L960" s="6">
        <f t="shared" si="265"/>
        <v>14.259999999999991</v>
      </c>
      <c r="M960" s="6">
        <f t="shared" si="266"/>
        <v>1320.9549999999999</v>
      </c>
      <c r="N960" s="5">
        <f t="shared" si="267"/>
        <v>56.664793743558263</v>
      </c>
      <c r="O960" s="6">
        <f t="shared" si="268"/>
        <v>21.25</v>
      </c>
      <c r="P960" s="6">
        <f t="shared" si="269"/>
        <v>113.32958748711653</v>
      </c>
      <c r="Q960" s="6">
        <f t="shared" si="270"/>
        <v>0.45702081210063655</v>
      </c>
      <c r="R960" s="9">
        <f t="shared" si="271"/>
        <v>6.1678509160678296E-2</v>
      </c>
      <c r="S960" s="9">
        <f t="shared" si="272"/>
        <v>6.9900000000000091</v>
      </c>
      <c r="T960">
        <f t="shared" si="273"/>
        <v>21.25</v>
      </c>
      <c r="U960" s="9">
        <f t="shared" si="274"/>
        <v>0.18750619737688298</v>
      </c>
      <c r="V960" s="9">
        <f t="shared" si="275"/>
        <v>0.27080306811748867</v>
      </c>
      <c r="W960" s="9">
        <f t="shared" si="276"/>
        <v>15.345000000000255</v>
      </c>
      <c r="X960">
        <f t="shared" si="277"/>
        <v>1320.9549999999999</v>
      </c>
      <c r="Y960" s="9">
        <f t="shared" si="278"/>
        <v>23.311741078209923</v>
      </c>
      <c r="Z960" s="10">
        <f t="shared" si="279"/>
        <v>0.45968793762725596</v>
      </c>
      <c r="AA960">
        <f t="shared" si="280"/>
        <v>14.259999999999991</v>
      </c>
    </row>
    <row r="961" spans="1:27">
      <c r="A961" s="1">
        <f t="shared" si="263"/>
        <v>5002010</v>
      </c>
      <c r="B961" s="1">
        <v>10</v>
      </c>
      <c r="C961" s="1">
        <v>2</v>
      </c>
      <c r="D961" s="2">
        <v>5</v>
      </c>
      <c r="E961" s="5">
        <v>683.13</v>
      </c>
      <c r="F961" s="5">
        <v>671.82</v>
      </c>
      <c r="G961" s="5">
        <v>24.23</v>
      </c>
      <c r="H961" s="5">
        <v>688.29</v>
      </c>
      <c r="I961" s="5">
        <v>719.85</v>
      </c>
      <c r="J961" s="5">
        <v>31.95</v>
      </c>
      <c r="K961" s="6">
        <f t="shared" si="264"/>
        <v>685.71</v>
      </c>
      <c r="L961" s="6">
        <f t="shared" si="265"/>
        <v>-5.1599999999999682</v>
      </c>
      <c r="M961" s="6">
        <f t="shared" si="266"/>
        <v>695.83500000000004</v>
      </c>
      <c r="N961" s="5">
        <f t="shared" si="267"/>
        <v>20.049285523429507</v>
      </c>
      <c r="O961" s="6">
        <f t="shared" si="268"/>
        <v>-48.029999999999973</v>
      </c>
      <c r="P961" s="6">
        <f t="shared" si="269"/>
        <v>40.098571046859014</v>
      </c>
      <c r="Q961" s="6">
        <f t="shared" si="270"/>
        <v>-0.26973744685133128</v>
      </c>
      <c r="R961" s="9">
        <f t="shared" si="271"/>
        <v>1.0691154043844184</v>
      </c>
      <c r="S961" s="9">
        <f t="shared" si="272"/>
        <v>42.870000000000005</v>
      </c>
      <c r="T961">
        <f t="shared" si="273"/>
        <v>48.029999999999973</v>
      </c>
      <c r="U961" s="9">
        <f t="shared" si="274"/>
        <v>1.1977982942053553</v>
      </c>
      <c r="V961" s="9">
        <f t="shared" si="275"/>
        <v>0.5050055269135636</v>
      </c>
      <c r="W961" s="9">
        <f t="shared" si="276"/>
        <v>10.125</v>
      </c>
      <c r="X961">
        <f t="shared" si="277"/>
        <v>695.83500000000004</v>
      </c>
      <c r="Y961" s="9">
        <f t="shared" si="278"/>
        <v>34.706224278508593</v>
      </c>
      <c r="Z961" s="10">
        <f t="shared" si="279"/>
        <v>0.46081666636526936</v>
      </c>
      <c r="AA961">
        <f t="shared" si="280"/>
        <v>5.1599999999999682</v>
      </c>
    </row>
    <row r="962" spans="1:27">
      <c r="A962" s="1">
        <f t="shared" si="263"/>
        <v>12006003</v>
      </c>
      <c r="B962" s="1">
        <v>3</v>
      </c>
      <c r="C962" s="1">
        <v>6</v>
      </c>
      <c r="D962" s="2">
        <v>12</v>
      </c>
      <c r="E962" s="5">
        <v>309.42</v>
      </c>
      <c r="F962" s="5">
        <v>301.44</v>
      </c>
      <c r="G962" s="5">
        <v>38.19</v>
      </c>
      <c r="H962" s="5">
        <v>312.66000000000003</v>
      </c>
      <c r="I962" s="5">
        <v>296.70999999999998</v>
      </c>
      <c r="J962" s="5">
        <v>36.450000000000003</v>
      </c>
      <c r="K962" s="6">
        <f t="shared" si="264"/>
        <v>311.04000000000002</v>
      </c>
      <c r="L962" s="6">
        <f t="shared" si="265"/>
        <v>-3.2400000000000091</v>
      </c>
      <c r="M962" s="6">
        <f t="shared" si="266"/>
        <v>299.07499999999999</v>
      </c>
      <c r="N962" s="5">
        <f t="shared" si="267"/>
        <v>26.396394640177661</v>
      </c>
      <c r="O962" s="6">
        <f t="shared" si="268"/>
        <v>4.7300000000000182</v>
      </c>
      <c r="P962" s="6">
        <f t="shared" si="269"/>
        <v>52.792789280355322</v>
      </c>
      <c r="Q962" s="6">
        <f t="shared" si="270"/>
        <v>4.6598470527526449E-2</v>
      </c>
      <c r="R962" s="9">
        <f t="shared" si="271"/>
        <v>0.15096758683606318</v>
      </c>
      <c r="S962" s="9">
        <f t="shared" si="272"/>
        <v>7.9700000000000273</v>
      </c>
      <c r="T962">
        <f t="shared" si="273"/>
        <v>4.7300000000000182</v>
      </c>
      <c r="U962" s="9">
        <f t="shared" si="274"/>
        <v>8.9595569100950956E-2</v>
      </c>
      <c r="V962" s="9">
        <f t="shared" si="275"/>
        <v>0.453281600123838</v>
      </c>
      <c r="W962" s="9">
        <f t="shared" si="276"/>
        <v>11.965000000000032</v>
      </c>
      <c r="X962">
        <f t="shared" si="277"/>
        <v>299.07499999999999</v>
      </c>
      <c r="Y962" s="9">
        <f t="shared" si="278"/>
        <v>11.330145805017676</v>
      </c>
      <c r="Z962" s="10">
        <f t="shared" si="279"/>
        <v>0.46090779989060715</v>
      </c>
      <c r="AA962">
        <f t="shared" si="280"/>
        <v>3.2400000000000091</v>
      </c>
    </row>
    <row r="963" spans="1:27">
      <c r="A963" s="1">
        <f t="shared" si="263"/>
        <v>12007001</v>
      </c>
      <c r="B963" s="1">
        <v>1</v>
      </c>
      <c r="C963" s="1">
        <v>7</v>
      </c>
      <c r="D963" s="2">
        <v>12</v>
      </c>
      <c r="E963" s="5">
        <v>29.36</v>
      </c>
      <c r="F963" s="5">
        <v>19.73</v>
      </c>
      <c r="G963" s="5">
        <v>29.26</v>
      </c>
      <c r="H963" s="5">
        <v>31.99</v>
      </c>
      <c r="I963" s="5">
        <v>51.01</v>
      </c>
      <c r="J963" s="5">
        <v>32.53</v>
      </c>
      <c r="K963" s="6">
        <f t="shared" si="264"/>
        <v>30.674999999999997</v>
      </c>
      <c r="L963" s="6">
        <f t="shared" si="265"/>
        <v>-2.629999999999999</v>
      </c>
      <c r="M963" s="6">
        <f t="shared" si="266"/>
        <v>35.369999999999997</v>
      </c>
      <c r="N963" s="5">
        <f t="shared" si="267"/>
        <v>21.876634224669935</v>
      </c>
      <c r="O963" s="6">
        <f t="shared" si="268"/>
        <v>-31.279999999999998</v>
      </c>
      <c r="P963" s="6">
        <f t="shared" si="269"/>
        <v>43.75326844933987</v>
      </c>
      <c r="Q963" s="6">
        <f t="shared" si="270"/>
        <v>-0.10554676956677424</v>
      </c>
      <c r="R963" s="9">
        <f t="shared" si="271"/>
        <v>0.65480822382841342</v>
      </c>
      <c r="S963" s="9">
        <f t="shared" si="272"/>
        <v>28.65</v>
      </c>
      <c r="T963">
        <f t="shared" si="273"/>
        <v>31.279999999999998</v>
      </c>
      <c r="U963" s="9">
        <f t="shared" si="274"/>
        <v>0.71491801889538464</v>
      </c>
      <c r="V963" s="9">
        <f t="shared" si="275"/>
        <v>0.21461253828093552</v>
      </c>
      <c r="W963" s="9">
        <f t="shared" si="276"/>
        <v>4.6950000000000003</v>
      </c>
      <c r="X963">
        <f t="shared" si="277"/>
        <v>35.369999999999997</v>
      </c>
      <c r="Y963" s="9">
        <f t="shared" si="278"/>
        <v>1.6167934992538207</v>
      </c>
      <c r="Z963" s="10">
        <f t="shared" si="279"/>
        <v>0.46091322393700096</v>
      </c>
      <c r="AA963">
        <f t="shared" si="280"/>
        <v>2.629999999999999</v>
      </c>
    </row>
    <row r="964" spans="1:27">
      <c r="A964" s="1">
        <f t="shared" si="263"/>
        <v>8007007</v>
      </c>
      <c r="B964" s="1">
        <v>7</v>
      </c>
      <c r="C964" s="1">
        <v>7</v>
      </c>
      <c r="D964" s="2">
        <v>8</v>
      </c>
      <c r="E964" s="5">
        <v>259.7</v>
      </c>
      <c r="F964" s="5">
        <v>256.14</v>
      </c>
      <c r="G964" s="5">
        <v>21.91</v>
      </c>
      <c r="H964" s="5">
        <v>257.52999999999997</v>
      </c>
      <c r="I964" s="5">
        <v>214.26</v>
      </c>
      <c r="J964" s="5">
        <v>45.38</v>
      </c>
      <c r="K964" s="6">
        <f t="shared" si="264"/>
        <v>258.61500000000001</v>
      </c>
      <c r="L964" s="6">
        <f t="shared" si="265"/>
        <v>2.1700000000000159</v>
      </c>
      <c r="M964" s="6">
        <f t="shared" si="266"/>
        <v>235.2</v>
      </c>
      <c r="N964" s="5">
        <f t="shared" si="267"/>
        <v>25.196192668734696</v>
      </c>
      <c r="O964" s="6">
        <f t="shared" si="268"/>
        <v>41.879999999999995</v>
      </c>
      <c r="P964" s="6">
        <f t="shared" si="269"/>
        <v>50.392385337469392</v>
      </c>
      <c r="Q964" s="6">
        <f t="shared" si="270"/>
        <v>-0.62191894321181151</v>
      </c>
      <c r="R964" s="9">
        <f t="shared" si="271"/>
        <v>0.7880158824407445</v>
      </c>
      <c r="S964" s="9">
        <f t="shared" si="272"/>
        <v>39.70999999999998</v>
      </c>
      <c r="T964">
        <f t="shared" si="273"/>
        <v>41.879999999999995</v>
      </c>
      <c r="U964" s="9">
        <f t="shared" si="274"/>
        <v>0.83107794400952895</v>
      </c>
      <c r="V964" s="9">
        <f t="shared" si="275"/>
        <v>0.9293070706295673</v>
      </c>
      <c r="W964" s="9">
        <f t="shared" si="276"/>
        <v>23.41500000000002</v>
      </c>
      <c r="X964">
        <f t="shared" si="277"/>
        <v>235.2</v>
      </c>
      <c r="Y964" s="9">
        <f t="shared" si="278"/>
        <v>9.3347436691041654</v>
      </c>
      <c r="Z964" s="10">
        <f t="shared" si="279"/>
        <v>0.46098264609418865</v>
      </c>
      <c r="AA964">
        <f t="shared" si="280"/>
        <v>2.1700000000000159</v>
      </c>
    </row>
    <row r="965" spans="1:27">
      <c r="A965" s="1">
        <f t="shared" si="263"/>
        <v>4013002</v>
      </c>
      <c r="B965" s="1">
        <v>2</v>
      </c>
      <c r="C965" s="1">
        <v>13</v>
      </c>
      <c r="D965" s="2">
        <v>4</v>
      </c>
      <c r="E965" s="5">
        <v>720.92</v>
      </c>
      <c r="F965" s="5">
        <v>690.26</v>
      </c>
      <c r="G965" s="5">
        <v>35.6</v>
      </c>
      <c r="H965" s="5">
        <v>728.26</v>
      </c>
      <c r="I965" s="5">
        <v>660.05</v>
      </c>
      <c r="J965" s="5">
        <v>36.74</v>
      </c>
      <c r="K965" s="6">
        <f t="shared" si="264"/>
        <v>724.58999999999992</v>
      </c>
      <c r="L965" s="6">
        <f t="shared" si="265"/>
        <v>-7.3400000000000318</v>
      </c>
      <c r="M965" s="6">
        <f t="shared" si="266"/>
        <v>675.15499999999997</v>
      </c>
      <c r="N965" s="5">
        <f t="shared" si="267"/>
        <v>25.579227900779181</v>
      </c>
      <c r="O965" s="6">
        <f t="shared" si="268"/>
        <v>30.210000000000036</v>
      </c>
      <c r="P965" s="6">
        <f t="shared" si="269"/>
        <v>51.158455801558361</v>
      </c>
      <c r="Q965" s="6">
        <f t="shared" si="270"/>
        <v>-3.1510007154244478E-2</v>
      </c>
      <c r="R965" s="9">
        <f t="shared" si="271"/>
        <v>0.73399400767011114</v>
      </c>
      <c r="S965" s="9">
        <f t="shared" si="272"/>
        <v>37.550000000000068</v>
      </c>
      <c r="T965">
        <f t="shared" si="273"/>
        <v>30.210000000000036</v>
      </c>
      <c r="U965" s="9">
        <f t="shared" si="274"/>
        <v>0.59051821495909573</v>
      </c>
      <c r="V965" s="9">
        <f t="shared" si="275"/>
        <v>1.932622837239512</v>
      </c>
      <c r="W965" s="9">
        <f t="shared" si="276"/>
        <v>49.434999999999945</v>
      </c>
      <c r="X965">
        <f t="shared" si="277"/>
        <v>675.15499999999997</v>
      </c>
      <c r="Y965" s="9">
        <f t="shared" si="278"/>
        <v>26.394659081145829</v>
      </c>
      <c r="Z965" s="10">
        <f t="shared" si="279"/>
        <v>0.46116482953495053</v>
      </c>
      <c r="AA965">
        <f t="shared" si="280"/>
        <v>7.3400000000000318</v>
      </c>
    </row>
    <row r="966" spans="1:27">
      <c r="A966" s="1">
        <f t="shared" si="263"/>
        <v>13005001</v>
      </c>
      <c r="B966" s="1">
        <v>1</v>
      </c>
      <c r="C966" s="1">
        <v>5</v>
      </c>
      <c r="D966" s="2">
        <v>13</v>
      </c>
      <c r="E966" s="5">
        <v>3.92</v>
      </c>
      <c r="F966" s="5">
        <v>-9.23</v>
      </c>
      <c r="G966" s="5">
        <v>31.82</v>
      </c>
      <c r="H966" s="5">
        <v>5.95</v>
      </c>
      <c r="I966" s="5">
        <v>-29.04</v>
      </c>
      <c r="J966" s="5">
        <v>29.04</v>
      </c>
      <c r="K966" s="6">
        <f t="shared" si="264"/>
        <v>4.9350000000000005</v>
      </c>
      <c r="L966" s="6">
        <f t="shared" si="265"/>
        <v>-2.0300000000000002</v>
      </c>
      <c r="M966" s="6">
        <f t="shared" si="266"/>
        <v>-19.134999999999998</v>
      </c>
      <c r="N966" s="5">
        <f t="shared" si="267"/>
        <v>21.539695912431075</v>
      </c>
      <c r="O966" s="6">
        <f t="shared" si="268"/>
        <v>19.809999999999999</v>
      </c>
      <c r="P966" s="6">
        <f t="shared" si="269"/>
        <v>43.079391824862149</v>
      </c>
      <c r="Q966" s="6">
        <f t="shared" si="270"/>
        <v>9.1166990151058808E-2</v>
      </c>
      <c r="R966" s="9">
        <f t="shared" si="271"/>
        <v>0.50697094538357923</v>
      </c>
      <c r="S966" s="9">
        <f t="shared" si="272"/>
        <v>21.84</v>
      </c>
      <c r="T966">
        <f t="shared" si="273"/>
        <v>19.809999999999999</v>
      </c>
      <c r="U966" s="9">
        <f t="shared" si="274"/>
        <v>0.45984864597292602</v>
      </c>
      <c r="V966" s="9">
        <f t="shared" si="275"/>
        <v>1.1174716717383473</v>
      </c>
      <c r="W966" s="9">
        <f t="shared" si="276"/>
        <v>24.07</v>
      </c>
      <c r="X966">
        <f t="shared" si="277"/>
        <v>19.134999999999998</v>
      </c>
      <c r="Y966" s="9">
        <f t="shared" si="278"/>
        <v>0.88835980218999888</v>
      </c>
      <c r="Z966" s="10">
        <f t="shared" si="279"/>
        <v>0.46133393545240087</v>
      </c>
      <c r="AA966">
        <f t="shared" si="280"/>
        <v>2.0300000000000002</v>
      </c>
    </row>
    <row r="967" spans="1:27">
      <c r="A967" s="1">
        <f t="shared" si="263"/>
        <v>12005004</v>
      </c>
      <c r="B967" s="1">
        <v>4</v>
      </c>
      <c r="C967" s="1">
        <v>5</v>
      </c>
      <c r="D967" s="2">
        <v>12</v>
      </c>
      <c r="E967" s="5">
        <v>130.88999999999999</v>
      </c>
      <c r="F967" s="5">
        <v>79.03</v>
      </c>
      <c r="G967" s="5">
        <v>44.76</v>
      </c>
      <c r="H967" s="5">
        <v>131.57</v>
      </c>
      <c r="I967" s="5">
        <v>135.47999999999999</v>
      </c>
      <c r="J967" s="5">
        <v>31.87</v>
      </c>
      <c r="K967" s="6">
        <f t="shared" si="264"/>
        <v>131.22999999999999</v>
      </c>
      <c r="L967" s="6">
        <f t="shared" si="265"/>
        <v>-0.68000000000000682</v>
      </c>
      <c r="M967" s="6">
        <f t="shared" si="266"/>
        <v>107.255</v>
      </c>
      <c r="N967" s="5">
        <f t="shared" si="267"/>
        <v>27.473416696872633</v>
      </c>
      <c r="O967" s="6">
        <f t="shared" si="268"/>
        <v>-56.449999999999989</v>
      </c>
      <c r="P967" s="6">
        <f t="shared" si="269"/>
        <v>54.946833393745266</v>
      </c>
      <c r="Q967" s="6">
        <f t="shared" si="270"/>
        <v>0.32716467474586008</v>
      </c>
      <c r="R967" s="9">
        <f t="shared" si="271"/>
        <v>1.0149811473275623</v>
      </c>
      <c r="S967" s="9">
        <f t="shared" si="272"/>
        <v>55.769999999999982</v>
      </c>
      <c r="T967">
        <f t="shared" si="273"/>
        <v>56.449999999999989</v>
      </c>
      <c r="U967" s="9">
        <f t="shared" si="274"/>
        <v>1.0273567467570539</v>
      </c>
      <c r="V967" s="9">
        <f t="shared" si="275"/>
        <v>0.87266175388840983</v>
      </c>
      <c r="W967" s="9">
        <f t="shared" si="276"/>
        <v>23.974999999999994</v>
      </c>
      <c r="X967">
        <f t="shared" si="277"/>
        <v>107.255</v>
      </c>
      <c r="Y967" s="9">
        <f t="shared" si="278"/>
        <v>3.9039556376768054</v>
      </c>
      <c r="Z967" s="10">
        <f t="shared" si="279"/>
        <v>0.46135561121547009</v>
      </c>
      <c r="AA967">
        <f t="shared" si="280"/>
        <v>0.68000000000000682</v>
      </c>
    </row>
    <row r="968" spans="1:27">
      <c r="A968" s="1">
        <f t="shared" si="263"/>
        <v>8005008</v>
      </c>
      <c r="B968" s="1">
        <v>8</v>
      </c>
      <c r="C968" s="1">
        <v>5</v>
      </c>
      <c r="D968" s="2">
        <v>8</v>
      </c>
      <c r="E968" s="5">
        <v>894.53</v>
      </c>
      <c r="F968" s="5">
        <v>855.13</v>
      </c>
      <c r="G968" s="5">
        <v>33.630000000000003</v>
      </c>
      <c r="H968" s="5">
        <v>904.06</v>
      </c>
      <c r="I968" s="5">
        <v>884.49</v>
      </c>
      <c r="J968" s="5">
        <v>114.8</v>
      </c>
      <c r="K968" s="6">
        <f t="shared" si="264"/>
        <v>899.29499999999996</v>
      </c>
      <c r="L968" s="6">
        <f t="shared" si="265"/>
        <v>-9.5299999999999727</v>
      </c>
      <c r="M968" s="6">
        <f t="shared" si="266"/>
        <v>869.81</v>
      </c>
      <c r="N968" s="5">
        <f t="shared" si="267"/>
        <v>59.81224143099805</v>
      </c>
      <c r="O968" s="6">
        <f t="shared" si="268"/>
        <v>-29.360000000000014</v>
      </c>
      <c r="P968" s="6">
        <f t="shared" si="269"/>
        <v>119.6244828619961</v>
      </c>
      <c r="Q968" s="6">
        <f t="shared" si="270"/>
        <v>-0.84193213636246655</v>
      </c>
      <c r="R968" s="9">
        <f t="shared" si="271"/>
        <v>0.16576874169543349</v>
      </c>
      <c r="S968" s="9">
        <f t="shared" si="272"/>
        <v>19.830000000000041</v>
      </c>
      <c r="T968">
        <f t="shared" si="273"/>
        <v>29.360000000000014</v>
      </c>
      <c r="U968" s="9">
        <f t="shared" si="274"/>
        <v>0.24543470782541196</v>
      </c>
      <c r="V968" s="9">
        <f t="shared" si="275"/>
        <v>0.49295928884416018</v>
      </c>
      <c r="W968" s="9">
        <f t="shared" si="276"/>
        <v>29.485000000000014</v>
      </c>
      <c r="X968">
        <f t="shared" si="277"/>
        <v>869.81</v>
      </c>
      <c r="Y968" s="9">
        <f t="shared" si="278"/>
        <v>14.542340818366585</v>
      </c>
      <c r="Z968" s="10">
        <f t="shared" si="279"/>
        <v>0.46142496681475742</v>
      </c>
      <c r="AA968">
        <f t="shared" si="280"/>
        <v>9.5299999999999727</v>
      </c>
    </row>
    <row r="969" spans="1:27">
      <c r="A969" s="1">
        <f t="shared" si="263"/>
        <v>7008007</v>
      </c>
      <c r="B969" s="1">
        <v>7</v>
      </c>
      <c r="C969" s="1">
        <v>8</v>
      </c>
      <c r="D969" s="2">
        <v>7</v>
      </c>
      <c r="E969" s="5">
        <v>227.01</v>
      </c>
      <c r="F969" s="5">
        <v>241.81</v>
      </c>
      <c r="G969" s="5">
        <v>18.91</v>
      </c>
      <c r="H969" s="5">
        <v>227.33</v>
      </c>
      <c r="I969" s="5">
        <v>235.67</v>
      </c>
      <c r="J969" s="5">
        <v>31.67</v>
      </c>
      <c r="K969" s="6">
        <f t="shared" si="264"/>
        <v>227.17000000000002</v>
      </c>
      <c r="L969" s="6">
        <f t="shared" si="265"/>
        <v>-0.3200000000000216</v>
      </c>
      <c r="M969" s="6">
        <f t="shared" si="266"/>
        <v>238.74</v>
      </c>
      <c r="N969" s="5">
        <f t="shared" si="267"/>
        <v>18.443000027110557</v>
      </c>
      <c r="O969" s="6">
        <f t="shared" si="268"/>
        <v>6.1400000000000148</v>
      </c>
      <c r="P969" s="6">
        <f t="shared" si="269"/>
        <v>36.886000054221114</v>
      </c>
      <c r="Q969" s="6">
        <f t="shared" si="270"/>
        <v>-0.47435815834017486</v>
      </c>
      <c r="R969" s="9">
        <f t="shared" si="271"/>
        <v>0.17513419699897156</v>
      </c>
      <c r="S969" s="9">
        <f t="shared" si="272"/>
        <v>6.4600000000000364</v>
      </c>
      <c r="T969">
        <f t="shared" si="273"/>
        <v>6.1400000000000148</v>
      </c>
      <c r="U969" s="9">
        <f t="shared" si="274"/>
        <v>0.1664588188194554</v>
      </c>
      <c r="V969" s="9">
        <f t="shared" si="275"/>
        <v>0.62733828460621932</v>
      </c>
      <c r="W969" s="9">
        <f t="shared" si="276"/>
        <v>11.569999999999993</v>
      </c>
      <c r="X969">
        <f t="shared" si="277"/>
        <v>238.74</v>
      </c>
      <c r="Y969" s="9">
        <f t="shared" si="278"/>
        <v>12.944748666109671</v>
      </c>
      <c r="Z969" s="10">
        <f t="shared" si="279"/>
        <v>0.46145422308177003</v>
      </c>
      <c r="AA969">
        <f t="shared" si="280"/>
        <v>0.3200000000000216</v>
      </c>
    </row>
    <row r="970" spans="1:27">
      <c r="A970" s="1">
        <f t="shared" si="263"/>
        <v>2005010</v>
      </c>
      <c r="B970" s="1">
        <v>10</v>
      </c>
      <c r="C970" s="1">
        <v>5</v>
      </c>
      <c r="D970" s="2">
        <v>2</v>
      </c>
      <c r="E970" s="5">
        <v>43.44</v>
      </c>
      <c r="F970" s="5">
        <v>52.58</v>
      </c>
      <c r="G970" s="5">
        <v>19.09</v>
      </c>
      <c r="H970" s="5">
        <v>39.880000000000003</v>
      </c>
      <c r="I970" s="5">
        <v>23.37</v>
      </c>
      <c r="J970" s="5">
        <v>25.09</v>
      </c>
      <c r="K970" s="6">
        <f t="shared" si="264"/>
        <v>41.66</v>
      </c>
      <c r="L970" s="6">
        <f t="shared" si="265"/>
        <v>3.5599999999999952</v>
      </c>
      <c r="M970" s="6">
        <f t="shared" si="266"/>
        <v>37.975000000000001</v>
      </c>
      <c r="N970" s="5">
        <f t="shared" si="267"/>
        <v>15.763376859036264</v>
      </c>
      <c r="O970" s="6">
        <f t="shared" si="268"/>
        <v>29.209999999999997</v>
      </c>
      <c r="P970" s="6">
        <f t="shared" si="269"/>
        <v>31.526753718072527</v>
      </c>
      <c r="Q970" s="6">
        <f t="shared" si="270"/>
        <v>-0.26669719847209511</v>
      </c>
      <c r="R970" s="9">
        <f t="shared" si="271"/>
        <v>0.81359470846173065</v>
      </c>
      <c r="S970" s="9">
        <f t="shared" si="272"/>
        <v>25.650000000000002</v>
      </c>
      <c r="T970">
        <f t="shared" si="273"/>
        <v>29.209999999999997</v>
      </c>
      <c r="U970" s="9">
        <f t="shared" si="274"/>
        <v>0.92651467579599023</v>
      </c>
      <c r="V970" s="9">
        <f t="shared" si="275"/>
        <v>0.2337697076554755</v>
      </c>
      <c r="W970" s="9">
        <f t="shared" si="276"/>
        <v>3.6849999999999952</v>
      </c>
      <c r="X970">
        <f t="shared" si="277"/>
        <v>37.975000000000001</v>
      </c>
      <c r="Y970" s="9">
        <f t="shared" si="278"/>
        <v>2.4090650334373662</v>
      </c>
      <c r="Z970" s="10">
        <f t="shared" si="279"/>
        <v>0.46147697667380982</v>
      </c>
      <c r="AA970">
        <f t="shared" si="280"/>
        <v>3.5599999999999952</v>
      </c>
    </row>
    <row r="971" spans="1:27">
      <c r="A971" s="1">
        <f t="shared" si="263"/>
        <v>13001004</v>
      </c>
      <c r="B971" s="1">
        <v>4</v>
      </c>
      <c r="C971" s="1">
        <v>1</v>
      </c>
      <c r="D971" s="2">
        <v>13</v>
      </c>
      <c r="E971" s="5">
        <v>99.97</v>
      </c>
      <c r="F971" s="5">
        <v>60.67</v>
      </c>
      <c r="G971" s="5">
        <v>44.29</v>
      </c>
      <c r="H971" s="5">
        <v>100.25</v>
      </c>
      <c r="I971" s="5">
        <v>60.33</v>
      </c>
      <c r="J971" s="5">
        <v>30.96</v>
      </c>
      <c r="K971" s="6">
        <f t="shared" si="264"/>
        <v>100.11</v>
      </c>
      <c r="L971" s="6">
        <f t="shared" si="265"/>
        <v>-0.28000000000000114</v>
      </c>
      <c r="M971" s="6">
        <f t="shared" si="266"/>
        <v>60.5</v>
      </c>
      <c r="N971" s="5">
        <f t="shared" si="267"/>
        <v>27.0190937116699</v>
      </c>
      <c r="O971" s="6">
        <f t="shared" si="268"/>
        <v>0.34000000000000341</v>
      </c>
      <c r="P971" s="6">
        <f t="shared" si="269"/>
        <v>54.038187423339799</v>
      </c>
      <c r="Q971" s="6">
        <f t="shared" si="270"/>
        <v>0.34350661685556894</v>
      </c>
      <c r="R971" s="9">
        <f t="shared" si="271"/>
        <v>1.1473367808266242E-2</v>
      </c>
      <c r="S971" s="9">
        <f t="shared" si="272"/>
        <v>0.62000000000000455</v>
      </c>
      <c r="T971">
        <f t="shared" si="273"/>
        <v>0.34000000000000341</v>
      </c>
      <c r="U971" s="9">
        <f t="shared" si="274"/>
        <v>6.2918468625976333E-3</v>
      </c>
      <c r="V971" s="9">
        <f t="shared" si="275"/>
        <v>1.466000318985234</v>
      </c>
      <c r="W971" s="9">
        <f t="shared" si="276"/>
        <v>39.61</v>
      </c>
      <c r="X971">
        <f t="shared" si="277"/>
        <v>60.5</v>
      </c>
      <c r="Y971" s="9">
        <f t="shared" si="278"/>
        <v>2.2391572658067824</v>
      </c>
      <c r="Z971" s="10">
        <f t="shared" si="279"/>
        <v>0.46177591968399562</v>
      </c>
      <c r="AA971">
        <f t="shared" si="280"/>
        <v>0.28000000000000114</v>
      </c>
    </row>
    <row r="972" spans="1:27">
      <c r="A972" s="1">
        <f t="shared" si="263"/>
        <v>6005009</v>
      </c>
      <c r="B972" s="1">
        <v>9</v>
      </c>
      <c r="C972" s="1">
        <v>5</v>
      </c>
      <c r="D972" s="2">
        <v>6</v>
      </c>
      <c r="E972" s="5">
        <v>780.7</v>
      </c>
      <c r="F972" s="5">
        <v>790.78</v>
      </c>
      <c r="G972" s="5">
        <v>32.07</v>
      </c>
      <c r="H972" s="5">
        <v>780.19</v>
      </c>
      <c r="I972" s="5">
        <v>777.58</v>
      </c>
      <c r="J972" s="5">
        <v>64.84</v>
      </c>
      <c r="K972" s="6">
        <f t="shared" si="264"/>
        <v>780.44500000000005</v>
      </c>
      <c r="L972" s="6">
        <f t="shared" si="265"/>
        <v>0.50999999999999091</v>
      </c>
      <c r="M972" s="6">
        <f t="shared" si="266"/>
        <v>784.18000000000006</v>
      </c>
      <c r="N972" s="5">
        <f t="shared" si="267"/>
        <v>36.168738227922745</v>
      </c>
      <c r="O972" s="6">
        <f t="shared" si="268"/>
        <v>13.199999999999932</v>
      </c>
      <c r="P972" s="6">
        <f t="shared" si="269"/>
        <v>72.33747645584549</v>
      </c>
      <c r="Q972" s="6">
        <f t="shared" si="270"/>
        <v>-0.60690166215004637</v>
      </c>
      <c r="R972" s="9">
        <f t="shared" si="271"/>
        <v>0.17542773983477108</v>
      </c>
      <c r="S972" s="9">
        <f t="shared" si="272"/>
        <v>12.689999999999941</v>
      </c>
      <c r="T972">
        <f t="shared" si="273"/>
        <v>13.199999999999932</v>
      </c>
      <c r="U972" s="9">
        <f t="shared" si="274"/>
        <v>0.18247802725129844</v>
      </c>
      <c r="V972" s="9">
        <f t="shared" si="275"/>
        <v>0.10326597451266752</v>
      </c>
      <c r="W972" s="9">
        <f t="shared" si="276"/>
        <v>3.7350000000000136</v>
      </c>
      <c r="X972">
        <f t="shared" si="277"/>
        <v>784.18000000000006</v>
      </c>
      <c r="Y972" s="9">
        <f t="shared" si="278"/>
        <v>21.681154456049082</v>
      </c>
      <c r="Z972" s="10">
        <f t="shared" si="279"/>
        <v>0.46184088168978721</v>
      </c>
      <c r="AA972">
        <f t="shared" si="280"/>
        <v>0.50999999999999091</v>
      </c>
    </row>
    <row r="973" spans="1:27">
      <c r="A973" s="1">
        <f t="shared" si="263"/>
        <v>9003008</v>
      </c>
      <c r="B973" s="1">
        <v>8</v>
      </c>
      <c r="C973" s="1">
        <v>3</v>
      </c>
      <c r="D973" s="2">
        <v>9</v>
      </c>
      <c r="E973" s="5">
        <v>570.13</v>
      </c>
      <c r="F973" s="5">
        <v>569.82000000000005</v>
      </c>
      <c r="G973" s="5">
        <v>33.93</v>
      </c>
      <c r="H973" s="5">
        <v>575.25</v>
      </c>
      <c r="I973" s="5">
        <v>595.6</v>
      </c>
      <c r="J973" s="5">
        <v>37.659999999999997</v>
      </c>
      <c r="K973" s="6">
        <f t="shared" si="264"/>
        <v>572.69000000000005</v>
      </c>
      <c r="L973" s="6">
        <f t="shared" si="265"/>
        <v>-5.1200000000000045</v>
      </c>
      <c r="M973" s="6">
        <f t="shared" si="266"/>
        <v>582.71</v>
      </c>
      <c r="N973" s="5">
        <f t="shared" si="267"/>
        <v>25.345218977156222</v>
      </c>
      <c r="O973" s="6">
        <f t="shared" si="268"/>
        <v>-25.779999999999973</v>
      </c>
      <c r="P973" s="6">
        <f t="shared" si="269"/>
        <v>50.690437954312443</v>
      </c>
      <c r="Q973" s="6">
        <f t="shared" si="270"/>
        <v>-0.10392238551901019</v>
      </c>
      <c r="R973" s="9">
        <f t="shared" si="271"/>
        <v>0.40757193730740565</v>
      </c>
      <c r="S973" s="9">
        <f t="shared" si="272"/>
        <v>20.659999999999968</v>
      </c>
      <c r="T973">
        <f t="shared" si="273"/>
        <v>25.779999999999973</v>
      </c>
      <c r="U973" s="9">
        <f t="shared" si="274"/>
        <v>0.50857718024128384</v>
      </c>
      <c r="V973" s="9">
        <f t="shared" si="275"/>
        <v>0.3953408336708813</v>
      </c>
      <c r="W973" s="9">
        <f t="shared" si="276"/>
        <v>10.019999999999982</v>
      </c>
      <c r="X973">
        <f t="shared" si="277"/>
        <v>582.71</v>
      </c>
      <c r="Y973" s="9">
        <f t="shared" si="278"/>
        <v>22.990923871093781</v>
      </c>
      <c r="Z973" s="10">
        <f t="shared" si="279"/>
        <v>0.46209631030771064</v>
      </c>
      <c r="AA973">
        <f t="shared" si="280"/>
        <v>5.1200000000000045</v>
      </c>
    </row>
    <row r="974" spans="1:27">
      <c r="A974" s="1">
        <f t="shared" si="263"/>
        <v>10006006</v>
      </c>
      <c r="B974" s="1">
        <v>6</v>
      </c>
      <c r="C974" s="1">
        <v>6</v>
      </c>
      <c r="D974" s="2">
        <v>10</v>
      </c>
      <c r="E974" s="5">
        <v>668.33</v>
      </c>
      <c r="F974" s="5">
        <v>668.81</v>
      </c>
      <c r="G974" s="5">
        <v>37.869999999999997</v>
      </c>
      <c r="H974" s="5">
        <v>655.83</v>
      </c>
      <c r="I974" s="5">
        <v>667.14</v>
      </c>
      <c r="J974" s="5">
        <v>48.83</v>
      </c>
      <c r="K974" s="6">
        <f t="shared" si="264"/>
        <v>662.08</v>
      </c>
      <c r="L974" s="6">
        <f t="shared" si="265"/>
        <v>12.5</v>
      </c>
      <c r="M974" s="6">
        <f t="shared" si="266"/>
        <v>667.97499999999991</v>
      </c>
      <c r="N974" s="5">
        <f t="shared" si="267"/>
        <v>30.89702979252213</v>
      </c>
      <c r="O974" s="6">
        <f t="shared" si="268"/>
        <v>1.6699999999999591</v>
      </c>
      <c r="P974" s="6">
        <f t="shared" si="269"/>
        <v>61.794059585044259</v>
      </c>
      <c r="Q974" s="6">
        <f t="shared" si="270"/>
        <v>-0.24884917026969036</v>
      </c>
      <c r="R974" s="9">
        <f t="shared" si="271"/>
        <v>0.1752595649602082</v>
      </c>
      <c r="S974" s="9">
        <f t="shared" si="272"/>
        <v>10.830000000000041</v>
      </c>
      <c r="T974">
        <f t="shared" si="273"/>
        <v>1.6699999999999591</v>
      </c>
      <c r="U974" s="9">
        <f t="shared" si="274"/>
        <v>2.7025251475857749E-2</v>
      </c>
      <c r="V974" s="9">
        <f t="shared" si="275"/>
        <v>0.19079503886249313</v>
      </c>
      <c r="W974" s="9">
        <f t="shared" si="276"/>
        <v>5.8949999999998681</v>
      </c>
      <c r="X974">
        <f t="shared" si="277"/>
        <v>667.97499999999991</v>
      </c>
      <c r="Y974" s="9">
        <f t="shared" si="278"/>
        <v>21.619392041420983</v>
      </c>
      <c r="Z974" s="10">
        <f t="shared" si="279"/>
        <v>0.46212119622454023</v>
      </c>
      <c r="AA974">
        <f t="shared" si="280"/>
        <v>12.5</v>
      </c>
    </row>
    <row r="975" spans="1:27">
      <c r="A975" s="1">
        <f t="shared" si="263"/>
        <v>5006009</v>
      </c>
      <c r="B975" s="1">
        <v>9</v>
      </c>
      <c r="C975" s="1">
        <v>6</v>
      </c>
      <c r="D975" s="2">
        <v>5</v>
      </c>
      <c r="E975" s="5">
        <v>350.3</v>
      </c>
      <c r="F975" s="5">
        <v>346.98</v>
      </c>
      <c r="G975" s="5">
        <v>38.11</v>
      </c>
      <c r="H975" s="5">
        <v>364.14</v>
      </c>
      <c r="I975" s="5">
        <v>361.81</v>
      </c>
      <c r="J975" s="5">
        <v>57.4</v>
      </c>
      <c r="K975" s="6">
        <f t="shared" si="264"/>
        <v>357.22</v>
      </c>
      <c r="L975" s="6">
        <f t="shared" si="265"/>
        <v>-13.839999999999975</v>
      </c>
      <c r="M975" s="6">
        <f t="shared" si="266"/>
        <v>354.39499999999998</v>
      </c>
      <c r="N975" s="5">
        <f t="shared" si="267"/>
        <v>34.449717342817195</v>
      </c>
      <c r="O975" s="6">
        <f t="shared" si="268"/>
        <v>-14.829999999999984</v>
      </c>
      <c r="P975" s="6">
        <f t="shared" si="269"/>
        <v>68.89943468563439</v>
      </c>
      <c r="Q975" s="6">
        <f t="shared" si="270"/>
        <v>-0.38810546266450008</v>
      </c>
      <c r="R975" s="9">
        <f t="shared" si="271"/>
        <v>1.4368768111335828E-2</v>
      </c>
      <c r="S975" s="9">
        <f t="shared" si="272"/>
        <v>0.99000000000000909</v>
      </c>
      <c r="T975">
        <f t="shared" si="273"/>
        <v>14.829999999999984</v>
      </c>
      <c r="U975" s="9">
        <f t="shared" si="274"/>
        <v>0.21524124352637186</v>
      </c>
      <c r="V975" s="9">
        <f t="shared" si="275"/>
        <v>8.2003575584896959E-2</v>
      </c>
      <c r="W975" s="9">
        <f t="shared" si="276"/>
        <v>2.8250000000000455</v>
      </c>
      <c r="X975">
        <f t="shared" si="277"/>
        <v>354.39499999999998</v>
      </c>
      <c r="Y975" s="9">
        <f t="shared" si="278"/>
        <v>10.2873122723572</v>
      </c>
      <c r="Z975" s="10">
        <f t="shared" si="279"/>
        <v>0.46218610970041057</v>
      </c>
      <c r="AA975">
        <f t="shared" si="280"/>
        <v>13.839999999999975</v>
      </c>
    </row>
    <row r="976" spans="1:27">
      <c r="A976" s="1">
        <f t="shared" si="263"/>
        <v>5008008</v>
      </c>
      <c r="B976" s="1">
        <v>8</v>
      </c>
      <c r="C976" s="1">
        <v>8</v>
      </c>
      <c r="D976" s="2">
        <v>5</v>
      </c>
      <c r="E976" s="5">
        <v>266.52999999999997</v>
      </c>
      <c r="F976" s="5">
        <v>244.73</v>
      </c>
      <c r="G976" s="5">
        <v>15.83</v>
      </c>
      <c r="H976" s="5">
        <v>250.34</v>
      </c>
      <c r="I976" s="5">
        <v>163.88</v>
      </c>
      <c r="J976" s="5">
        <v>69.81</v>
      </c>
      <c r="K976" s="6">
        <f t="shared" si="264"/>
        <v>258.435</v>
      </c>
      <c r="L976" s="6">
        <f t="shared" si="265"/>
        <v>16.189999999999969</v>
      </c>
      <c r="M976" s="6">
        <f t="shared" si="266"/>
        <v>204.30500000000001</v>
      </c>
      <c r="N976" s="5">
        <f t="shared" si="267"/>
        <v>35.791147648545724</v>
      </c>
      <c r="O976" s="6">
        <f t="shared" si="268"/>
        <v>80.849999999999994</v>
      </c>
      <c r="P976" s="6">
        <f t="shared" si="269"/>
        <v>71.582295297091449</v>
      </c>
      <c r="Q976" s="6">
        <f t="shared" si="270"/>
        <v>-0.90219060211454871</v>
      </c>
      <c r="R976" s="9">
        <f t="shared" si="271"/>
        <v>0.9032959858529056</v>
      </c>
      <c r="S976" s="9">
        <f t="shared" si="272"/>
        <v>64.660000000000025</v>
      </c>
      <c r="T976">
        <f t="shared" si="273"/>
        <v>80.849999999999994</v>
      </c>
      <c r="U976" s="9">
        <f t="shared" si="274"/>
        <v>1.1294692306867828</v>
      </c>
      <c r="V976" s="9">
        <f t="shared" si="275"/>
        <v>1.5123851442690304</v>
      </c>
      <c r="W976" s="9">
        <f t="shared" si="276"/>
        <v>54.129999999999995</v>
      </c>
      <c r="X976">
        <f t="shared" si="277"/>
        <v>204.30500000000001</v>
      </c>
      <c r="Y976" s="9">
        <f t="shared" si="278"/>
        <v>5.7082550692755278</v>
      </c>
      <c r="Z976" s="10">
        <f t="shared" si="279"/>
        <v>0.4626488949516685</v>
      </c>
      <c r="AA976">
        <f t="shared" si="280"/>
        <v>16.189999999999969</v>
      </c>
    </row>
    <row r="977" spans="1:27">
      <c r="A977" s="1">
        <f t="shared" si="263"/>
        <v>11004006</v>
      </c>
      <c r="B977" s="1">
        <v>6</v>
      </c>
      <c r="C977" s="1">
        <v>4</v>
      </c>
      <c r="D977" s="2">
        <v>11</v>
      </c>
      <c r="E977" s="5">
        <v>815.24</v>
      </c>
      <c r="F977" s="5">
        <v>789.41</v>
      </c>
      <c r="G977" s="5">
        <v>49.14</v>
      </c>
      <c r="H977" s="5">
        <v>810.62</v>
      </c>
      <c r="I977" s="5">
        <v>730.13</v>
      </c>
      <c r="J977" s="5">
        <v>44.47</v>
      </c>
      <c r="K977" s="6">
        <f t="shared" si="264"/>
        <v>812.93000000000006</v>
      </c>
      <c r="L977" s="6">
        <f t="shared" si="265"/>
        <v>4.6200000000000045</v>
      </c>
      <c r="M977" s="6">
        <f t="shared" si="266"/>
        <v>759.77</v>
      </c>
      <c r="N977" s="5">
        <f t="shared" si="267"/>
        <v>33.137292058947722</v>
      </c>
      <c r="O977" s="6">
        <f t="shared" si="268"/>
        <v>59.279999999999973</v>
      </c>
      <c r="P977" s="6">
        <f t="shared" si="269"/>
        <v>66.274584117895444</v>
      </c>
      <c r="Q977" s="6">
        <f t="shared" si="270"/>
        <v>9.9527960220571324E-2</v>
      </c>
      <c r="R977" s="9">
        <f t="shared" si="271"/>
        <v>0.82475055449258849</v>
      </c>
      <c r="S977" s="9">
        <f t="shared" si="272"/>
        <v>54.659999999999968</v>
      </c>
      <c r="T977">
        <f t="shared" si="273"/>
        <v>59.279999999999973</v>
      </c>
      <c r="U977" s="9">
        <f t="shared" si="274"/>
        <v>0.89446053549799953</v>
      </c>
      <c r="V977" s="9">
        <f t="shared" si="275"/>
        <v>1.6042348875530954</v>
      </c>
      <c r="W977" s="9">
        <f t="shared" si="276"/>
        <v>53.160000000000082</v>
      </c>
      <c r="X977">
        <f t="shared" si="277"/>
        <v>759.77</v>
      </c>
      <c r="Y977" s="9">
        <f t="shared" si="278"/>
        <v>22.927944704970155</v>
      </c>
      <c r="Z977" s="10">
        <f t="shared" si="279"/>
        <v>0.46266618635902057</v>
      </c>
      <c r="AA977">
        <f t="shared" si="280"/>
        <v>4.6200000000000045</v>
      </c>
    </row>
    <row r="978" spans="1:27">
      <c r="A978" s="1">
        <f t="shared" si="263"/>
        <v>3013003</v>
      </c>
      <c r="B978" s="1">
        <v>3</v>
      </c>
      <c r="C978" s="1">
        <v>13</v>
      </c>
      <c r="D978" s="2">
        <v>3</v>
      </c>
      <c r="E978" s="5">
        <v>336.09</v>
      </c>
      <c r="F978" s="5">
        <v>361.28</v>
      </c>
      <c r="G978" s="5">
        <v>29.69</v>
      </c>
      <c r="H978" s="5">
        <v>330.23</v>
      </c>
      <c r="I978" s="5">
        <v>308.29000000000002</v>
      </c>
      <c r="J978" s="5">
        <v>28.23</v>
      </c>
      <c r="K978" s="6">
        <f t="shared" si="264"/>
        <v>333.15999999999997</v>
      </c>
      <c r="L978" s="6">
        <f t="shared" si="265"/>
        <v>5.8599999999999568</v>
      </c>
      <c r="M978" s="6">
        <f t="shared" si="266"/>
        <v>334.78499999999997</v>
      </c>
      <c r="N978" s="5">
        <f t="shared" si="267"/>
        <v>20.484317171924477</v>
      </c>
      <c r="O978" s="6">
        <f t="shared" si="268"/>
        <v>52.989999999999952</v>
      </c>
      <c r="P978" s="6">
        <f t="shared" si="269"/>
        <v>40.968634343848954</v>
      </c>
      <c r="Q978" s="6">
        <f t="shared" si="270"/>
        <v>5.0382351591875527E-2</v>
      </c>
      <c r="R978" s="9">
        <f t="shared" si="271"/>
        <v>1.1503922636141302</v>
      </c>
      <c r="S978" s="9">
        <f t="shared" si="272"/>
        <v>47.129999999999995</v>
      </c>
      <c r="T978">
        <f t="shared" si="273"/>
        <v>52.989999999999952</v>
      </c>
      <c r="U978" s="9">
        <f t="shared" si="274"/>
        <v>1.2934285179060623</v>
      </c>
      <c r="V978" s="9">
        <f t="shared" si="275"/>
        <v>7.9328980622659098E-2</v>
      </c>
      <c r="W978" s="9">
        <f t="shared" si="276"/>
        <v>1.625</v>
      </c>
      <c r="X978">
        <f t="shared" si="277"/>
        <v>334.78499999999997</v>
      </c>
      <c r="Y978" s="9">
        <f t="shared" si="278"/>
        <v>16.3434786324658</v>
      </c>
      <c r="Z978" s="10">
        <f t="shared" si="279"/>
        <v>0.46273642605699417</v>
      </c>
      <c r="AA978">
        <f t="shared" si="280"/>
        <v>5.8599999999999568</v>
      </c>
    </row>
    <row r="979" spans="1:27">
      <c r="A979" s="1">
        <f t="shared" si="263"/>
        <v>11007004</v>
      </c>
      <c r="B979" s="1">
        <v>4</v>
      </c>
      <c r="C979" s="1">
        <v>7</v>
      </c>
      <c r="D979" s="2">
        <v>11</v>
      </c>
      <c r="E979" s="5">
        <v>115.44</v>
      </c>
      <c r="F979" s="5">
        <v>105.31</v>
      </c>
      <c r="G979" s="5">
        <v>25.92</v>
      </c>
      <c r="H979" s="5">
        <v>115.5</v>
      </c>
      <c r="I979" s="5">
        <v>106.81</v>
      </c>
      <c r="J979" s="5">
        <v>38.74</v>
      </c>
      <c r="K979" s="6">
        <f t="shared" si="264"/>
        <v>115.47</v>
      </c>
      <c r="L979" s="6">
        <f t="shared" si="265"/>
        <v>-6.0000000000002274E-2</v>
      </c>
      <c r="M979" s="6">
        <f t="shared" si="266"/>
        <v>106.06</v>
      </c>
      <c r="N979" s="5">
        <f t="shared" si="267"/>
        <v>23.305761090339875</v>
      </c>
      <c r="O979" s="6">
        <f t="shared" si="268"/>
        <v>-1.5</v>
      </c>
      <c r="P979" s="6">
        <f t="shared" si="269"/>
        <v>46.611522180679749</v>
      </c>
      <c r="Q979" s="6">
        <f t="shared" si="270"/>
        <v>-0.38153743336429419</v>
      </c>
      <c r="R979" s="9">
        <f t="shared" si="271"/>
        <v>3.0893648879737095E-2</v>
      </c>
      <c r="S979" s="9">
        <f t="shared" si="272"/>
        <v>1.4399999999999977</v>
      </c>
      <c r="T979">
        <f t="shared" si="273"/>
        <v>1.5</v>
      </c>
      <c r="U979" s="9">
        <f t="shared" si="274"/>
        <v>3.2180884249726191E-2</v>
      </c>
      <c r="V979" s="9">
        <f t="shared" si="275"/>
        <v>0.4037628277198978</v>
      </c>
      <c r="W979" s="9">
        <f t="shared" si="276"/>
        <v>9.4099999999999966</v>
      </c>
      <c r="X979">
        <f t="shared" si="277"/>
        <v>106.06</v>
      </c>
      <c r="Y979" s="9">
        <f t="shared" si="278"/>
        <v>4.5508061113679465</v>
      </c>
      <c r="Z979" s="10">
        <f t="shared" si="279"/>
        <v>0.46328069245329007</v>
      </c>
      <c r="AA979">
        <f t="shared" si="280"/>
        <v>6.0000000000002274E-2</v>
      </c>
    </row>
    <row r="980" spans="1:27">
      <c r="A980" s="1">
        <f t="shared" si="263"/>
        <v>10004007</v>
      </c>
      <c r="B980" s="1">
        <v>7</v>
      </c>
      <c r="C980" s="1">
        <v>4</v>
      </c>
      <c r="D980" s="2">
        <v>10</v>
      </c>
      <c r="E980" s="5">
        <v>125.93</v>
      </c>
      <c r="F980" s="5">
        <v>109.18</v>
      </c>
      <c r="G980" s="5">
        <v>45.24</v>
      </c>
      <c r="H980" s="5">
        <v>131.19999999999999</v>
      </c>
      <c r="I980" s="5">
        <v>97.99</v>
      </c>
      <c r="J980" s="5">
        <v>32.619999999999997</v>
      </c>
      <c r="K980" s="6">
        <f t="shared" si="264"/>
        <v>128.565</v>
      </c>
      <c r="L980" s="6">
        <f t="shared" si="265"/>
        <v>-5.2699999999999818</v>
      </c>
      <c r="M980" s="6">
        <f t="shared" si="266"/>
        <v>103.58500000000001</v>
      </c>
      <c r="N980" s="5">
        <f t="shared" si="267"/>
        <v>27.88692345885433</v>
      </c>
      <c r="O980" s="6">
        <f t="shared" si="268"/>
        <v>11.190000000000012</v>
      </c>
      <c r="P980" s="6">
        <f t="shared" si="269"/>
        <v>55.77384691770866</v>
      </c>
      <c r="Q980" s="6">
        <f t="shared" si="270"/>
        <v>0.31587303526319632</v>
      </c>
      <c r="R980" s="9">
        <f t="shared" si="271"/>
        <v>0.29512039978676469</v>
      </c>
      <c r="S980" s="9">
        <f t="shared" si="272"/>
        <v>16.459999999999994</v>
      </c>
      <c r="T980">
        <f t="shared" si="273"/>
        <v>11.190000000000012</v>
      </c>
      <c r="U980" s="9">
        <f t="shared" si="274"/>
        <v>0.20063166911384581</v>
      </c>
      <c r="V980" s="9">
        <f t="shared" si="275"/>
        <v>0.89576033859943882</v>
      </c>
      <c r="W980" s="9">
        <f t="shared" si="276"/>
        <v>24.97999999999999</v>
      </c>
      <c r="X980">
        <f t="shared" si="277"/>
        <v>103.58500000000001</v>
      </c>
      <c r="Y980" s="9">
        <f t="shared" si="278"/>
        <v>3.7144649589200527</v>
      </c>
      <c r="Z980" s="10">
        <f t="shared" si="279"/>
        <v>0.46346520905025868</v>
      </c>
      <c r="AA980">
        <f t="shared" si="280"/>
        <v>5.2699999999999818</v>
      </c>
    </row>
    <row r="981" spans="1:27">
      <c r="A981" s="1">
        <f t="shared" si="263"/>
        <v>10009003</v>
      </c>
      <c r="B981" s="1">
        <v>3</v>
      </c>
      <c r="C981" s="1">
        <v>9</v>
      </c>
      <c r="D981" s="2">
        <v>10</v>
      </c>
      <c r="E981" s="5">
        <v>378.55</v>
      </c>
      <c r="F981" s="5">
        <v>326.14</v>
      </c>
      <c r="G981" s="5">
        <v>31.3</v>
      </c>
      <c r="H981" s="5">
        <v>373.27</v>
      </c>
      <c r="I981" s="5">
        <v>343.05</v>
      </c>
      <c r="J981" s="5">
        <v>41.21</v>
      </c>
      <c r="K981" s="6">
        <f t="shared" si="264"/>
        <v>375.90999999999997</v>
      </c>
      <c r="L981" s="6">
        <f t="shared" si="265"/>
        <v>5.2800000000000296</v>
      </c>
      <c r="M981" s="6">
        <f t="shared" si="266"/>
        <v>334.59500000000003</v>
      </c>
      <c r="N981" s="5">
        <f t="shared" si="267"/>
        <v>25.87447632320314</v>
      </c>
      <c r="O981" s="6">
        <f t="shared" si="268"/>
        <v>-16.910000000000025</v>
      </c>
      <c r="P981" s="6">
        <f t="shared" si="269"/>
        <v>51.748952646406281</v>
      </c>
      <c r="Q981" s="6">
        <f t="shared" si="270"/>
        <v>-0.26832950572229752</v>
      </c>
      <c r="R981" s="9">
        <f t="shared" si="271"/>
        <v>0.42880094891236498</v>
      </c>
      <c r="S981" s="9">
        <f t="shared" si="272"/>
        <v>22.190000000000055</v>
      </c>
      <c r="T981">
        <f t="shared" si="273"/>
        <v>16.910000000000025</v>
      </c>
      <c r="U981" s="9">
        <f t="shared" si="274"/>
        <v>0.3267698984275838</v>
      </c>
      <c r="V981" s="9">
        <f t="shared" si="275"/>
        <v>1.5967472919616306</v>
      </c>
      <c r="W981" s="9">
        <f t="shared" si="276"/>
        <v>41.314999999999941</v>
      </c>
      <c r="X981">
        <f t="shared" si="277"/>
        <v>334.59500000000003</v>
      </c>
      <c r="Y981" s="9">
        <f t="shared" si="278"/>
        <v>12.931469445816353</v>
      </c>
      <c r="Z981" s="10">
        <f t="shared" si="279"/>
        <v>0.4634921790062913</v>
      </c>
      <c r="AA981">
        <f t="shared" si="280"/>
        <v>5.2800000000000296</v>
      </c>
    </row>
    <row r="982" spans="1:27">
      <c r="A982" s="1">
        <f t="shared" si="263"/>
        <v>7012001</v>
      </c>
      <c r="B982" s="1">
        <v>1</v>
      </c>
      <c r="C982" s="1">
        <v>12</v>
      </c>
      <c r="D982" s="2">
        <v>7</v>
      </c>
      <c r="E982" s="5">
        <v>1.54</v>
      </c>
      <c r="F982" s="5">
        <v>-2.89</v>
      </c>
      <c r="G982" s="5">
        <v>20.329999999999998</v>
      </c>
      <c r="H982" s="5">
        <v>2.23</v>
      </c>
      <c r="I982" s="5">
        <v>-5.32</v>
      </c>
      <c r="J982" s="5">
        <v>24.96</v>
      </c>
      <c r="K982" s="6">
        <f t="shared" si="264"/>
        <v>1.885</v>
      </c>
      <c r="L982" s="6">
        <f t="shared" si="265"/>
        <v>-0.69</v>
      </c>
      <c r="M982" s="6">
        <f t="shared" si="266"/>
        <v>-4.1050000000000004</v>
      </c>
      <c r="N982" s="5">
        <f t="shared" si="267"/>
        <v>16.095888450160185</v>
      </c>
      <c r="O982" s="6">
        <f t="shared" si="268"/>
        <v>2.4300000000000002</v>
      </c>
      <c r="P982" s="6">
        <f t="shared" si="269"/>
        <v>32.19177690032037</v>
      </c>
      <c r="Q982" s="6">
        <f t="shared" si="270"/>
        <v>-0.20234543604450606</v>
      </c>
      <c r="R982" s="9">
        <f t="shared" si="271"/>
        <v>9.6919160742846414E-2</v>
      </c>
      <c r="S982" s="9">
        <f t="shared" si="272"/>
        <v>3.12</v>
      </c>
      <c r="T982">
        <f t="shared" si="273"/>
        <v>2.4300000000000002</v>
      </c>
      <c r="U982" s="9">
        <f t="shared" si="274"/>
        <v>7.5485115578563078E-2</v>
      </c>
      <c r="V982" s="9">
        <f t="shared" si="275"/>
        <v>0.37214472618567312</v>
      </c>
      <c r="W982" s="9">
        <f t="shared" si="276"/>
        <v>5.99</v>
      </c>
      <c r="X982">
        <f t="shared" si="277"/>
        <v>4.1050000000000004</v>
      </c>
      <c r="Y982" s="9">
        <f t="shared" si="278"/>
        <v>0.25503407362140035</v>
      </c>
      <c r="Z982" s="10">
        <f t="shared" si="279"/>
        <v>0.46389222886355835</v>
      </c>
      <c r="AA982">
        <f t="shared" si="280"/>
        <v>0.69</v>
      </c>
    </row>
    <row r="983" spans="1:27">
      <c r="A983" s="1">
        <f t="shared" si="263"/>
        <v>3012005</v>
      </c>
      <c r="B983" s="1">
        <v>5</v>
      </c>
      <c r="C983" s="1">
        <v>12</v>
      </c>
      <c r="D983" s="2">
        <v>3</v>
      </c>
      <c r="E983" s="5">
        <v>875.53</v>
      </c>
      <c r="F983" s="5">
        <v>859.77</v>
      </c>
      <c r="G983" s="5">
        <v>28.61</v>
      </c>
      <c r="H983" s="5">
        <v>890.52</v>
      </c>
      <c r="I983" s="5">
        <v>898.94</v>
      </c>
      <c r="J983" s="5">
        <v>68.52</v>
      </c>
      <c r="K983" s="6">
        <f t="shared" si="264"/>
        <v>883.02499999999998</v>
      </c>
      <c r="L983" s="6">
        <f t="shared" si="265"/>
        <v>-14.990000000000009</v>
      </c>
      <c r="M983" s="6">
        <f t="shared" si="266"/>
        <v>879.35500000000002</v>
      </c>
      <c r="N983" s="5">
        <f t="shared" si="267"/>
        <v>37.126548789242449</v>
      </c>
      <c r="O983" s="6">
        <f t="shared" si="268"/>
        <v>-39.170000000000073</v>
      </c>
      <c r="P983" s="6">
        <f t="shared" si="269"/>
        <v>74.253097578484898</v>
      </c>
      <c r="Q983" s="6">
        <f t="shared" si="270"/>
        <v>-0.70308197708452258</v>
      </c>
      <c r="R983" s="9">
        <f t="shared" si="271"/>
        <v>0.3256429804082181</v>
      </c>
      <c r="S983" s="9">
        <f t="shared" si="272"/>
        <v>24.180000000000064</v>
      </c>
      <c r="T983">
        <f t="shared" si="273"/>
        <v>39.170000000000073</v>
      </c>
      <c r="U983" s="9">
        <f t="shared" si="274"/>
        <v>0.52752008033870523</v>
      </c>
      <c r="V983" s="9">
        <f t="shared" si="275"/>
        <v>9.8851094962625632E-2</v>
      </c>
      <c r="W983" s="9">
        <f t="shared" si="276"/>
        <v>3.6699999999999591</v>
      </c>
      <c r="X983">
        <f t="shared" si="277"/>
        <v>879.35500000000002</v>
      </c>
      <c r="Y983" s="9">
        <f t="shared" si="278"/>
        <v>23.685341855820337</v>
      </c>
      <c r="Z983" s="10">
        <f t="shared" si="279"/>
        <v>0.46392671835107746</v>
      </c>
      <c r="AA983">
        <f t="shared" si="280"/>
        <v>14.990000000000009</v>
      </c>
    </row>
    <row r="984" spans="1:27">
      <c r="A984" s="1">
        <f t="shared" si="263"/>
        <v>9010003</v>
      </c>
      <c r="B984" s="1">
        <v>3</v>
      </c>
      <c r="C984" s="1">
        <v>10</v>
      </c>
      <c r="D984" s="2">
        <v>9</v>
      </c>
      <c r="E984" s="5">
        <v>729.38</v>
      </c>
      <c r="F984" s="5">
        <v>744.52</v>
      </c>
      <c r="G984" s="5">
        <v>33.700000000000003</v>
      </c>
      <c r="H984" s="5">
        <v>731.81</v>
      </c>
      <c r="I984" s="5">
        <v>867.74</v>
      </c>
      <c r="J984" s="5">
        <v>52</v>
      </c>
      <c r="K984" s="6">
        <f t="shared" si="264"/>
        <v>730.59500000000003</v>
      </c>
      <c r="L984" s="6">
        <f t="shared" si="265"/>
        <v>-2.42999999999995</v>
      </c>
      <c r="M984" s="6">
        <f t="shared" si="266"/>
        <v>806.13</v>
      </c>
      <c r="N984" s="5">
        <f t="shared" si="267"/>
        <v>30.982616093545104</v>
      </c>
      <c r="O984" s="6">
        <f t="shared" si="268"/>
        <v>-123.22000000000003</v>
      </c>
      <c r="P984" s="6">
        <f t="shared" si="269"/>
        <v>61.965232187090209</v>
      </c>
      <c r="Q984" s="6">
        <f t="shared" si="270"/>
        <v>-0.4084470360888508</v>
      </c>
      <c r="R984" s="9">
        <f t="shared" si="271"/>
        <v>1.9493189283193775</v>
      </c>
      <c r="S984" s="9">
        <f t="shared" si="272"/>
        <v>120.79000000000008</v>
      </c>
      <c r="T984">
        <f t="shared" si="273"/>
        <v>123.22000000000003</v>
      </c>
      <c r="U984" s="9">
        <f t="shared" si="274"/>
        <v>1.9885344676505803</v>
      </c>
      <c r="V984" s="9">
        <f t="shared" si="275"/>
        <v>2.4379800521666368</v>
      </c>
      <c r="W984" s="9">
        <f t="shared" si="276"/>
        <v>75.534999999999968</v>
      </c>
      <c r="X984">
        <f t="shared" si="277"/>
        <v>806.13</v>
      </c>
      <c r="Y984" s="9">
        <f t="shared" si="278"/>
        <v>26.018784132562278</v>
      </c>
      <c r="Z984" s="10">
        <f t="shared" si="279"/>
        <v>0.46408619888981834</v>
      </c>
      <c r="AA984">
        <f t="shared" si="280"/>
        <v>2.42999999999995</v>
      </c>
    </row>
    <row r="985" spans="1:27">
      <c r="A985" s="1">
        <f t="shared" si="263"/>
        <v>14001001</v>
      </c>
      <c r="B985" s="1">
        <v>1</v>
      </c>
      <c r="C985" s="1">
        <v>1</v>
      </c>
      <c r="D985" s="2">
        <v>14</v>
      </c>
      <c r="E985" s="5">
        <v>73.16</v>
      </c>
      <c r="F985" s="5">
        <v>51.26</v>
      </c>
      <c r="G985" s="5">
        <v>30.61</v>
      </c>
      <c r="H985" s="5">
        <v>69.47</v>
      </c>
      <c r="I985" s="5">
        <v>88.51</v>
      </c>
      <c r="J985" s="5">
        <v>27.82</v>
      </c>
      <c r="K985" s="6">
        <f t="shared" si="264"/>
        <v>71.314999999999998</v>
      </c>
      <c r="L985" s="6">
        <f t="shared" si="265"/>
        <v>3.6899999999999977</v>
      </c>
      <c r="M985" s="6">
        <f t="shared" si="266"/>
        <v>69.885000000000005</v>
      </c>
      <c r="N985" s="5">
        <f t="shared" si="267"/>
        <v>20.681661562843544</v>
      </c>
      <c r="O985" s="6">
        <f t="shared" si="268"/>
        <v>-37.250000000000007</v>
      </c>
      <c r="P985" s="6">
        <f t="shared" si="269"/>
        <v>41.363323125687089</v>
      </c>
      <c r="Q985" s="6">
        <f t="shared" si="270"/>
        <v>9.528164451441308E-2</v>
      </c>
      <c r="R985" s="9">
        <f t="shared" si="271"/>
        <v>0.9897657370419497</v>
      </c>
      <c r="S985" s="9">
        <f t="shared" si="272"/>
        <v>40.940000000000005</v>
      </c>
      <c r="T985">
        <f t="shared" si="273"/>
        <v>37.250000000000007</v>
      </c>
      <c r="U985" s="9">
        <f t="shared" si="274"/>
        <v>0.90055627026899443</v>
      </c>
      <c r="V985" s="9">
        <f t="shared" si="275"/>
        <v>6.9143380750853967E-2</v>
      </c>
      <c r="W985" s="9">
        <f t="shared" si="276"/>
        <v>1.4299999999999926</v>
      </c>
      <c r="X985">
        <f t="shared" si="277"/>
        <v>69.885000000000005</v>
      </c>
      <c r="Y985" s="9">
        <f t="shared" si="278"/>
        <v>3.3790805341073109</v>
      </c>
      <c r="Z985" s="10">
        <f t="shared" si="279"/>
        <v>0.46409589526303718</v>
      </c>
      <c r="AA985">
        <f t="shared" si="280"/>
        <v>3.6899999999999977</v>
      </c>
    </row>
    <row r="986" spans="1:27">
      <c r="A986" s="1">
        <f t="shared" si="263"/>
        <v>6010006</v>
      </c>
      <c r="B986" s="1">
        <v>6</v>
      </c>
      <c r="C986" s="1">
        <v>10</v>
      </c>
      <c r="D986" s="2">
        <v>6</v>
      </c>
      <c r="E986" s="5">
        <v>413.58</v>
      </c>
      <c r="F986" s="5">
        <v>430.62</v>
      </c>
      <c r="G986" s="5">
        <v>21.31</v>
      </c>
      <c r="H986" s="5">
        <v>414.18</v>
      </c>
      <c r="I986" s="5">
        <v>473.98</v>
      </c>
      <c r="J986" s="5">
        <v>42.78</v>
      </c>
      <c r="K986" s="6">
        <f t="shared" si="264"/>
        <v>413.88</v>
      </c>
      <c r="L986" s="6">
        <f t="shared" si="265"/>
        <v>-0.60000000000002274</v>
      </c>
      <c r="M986" s="6">
        <f t="shared" si="266"/>
        <v>452.3</v>
      </c>
      <c r="N986" s="5">
        <f t="shared" si="267"/>
        <v>23.89688525728824</v>
      </c>
      <c r="O986" s="6">
        <f t="shared" si="268"/>
        <v>-43.360000000000014</v>
      </c>
      <c r="P986" s="6">
        <f t="shared" si="269"/>
        <v>47.79377051457648</v>
      </c>
      <c r="Q986" s="6">
        <f t="shared" si="270"/>
        <v>-0.60239273860569664</v>
      </c>
      <c r="R986" s="9">
        <f t="shared" si="271"/>
        <v>0.89467726734300546</v>
      </c>
      <c r="S986" s="9">
        <f t="shared" si="272"/>
        <v>42.759999999999991</v>
      </c>
      <c r="T986">
        <f t="shared" si="273"/>
        <v>43.360000000000014</v>
      </c>
      <c r="U986" s="9">
        <f t="shared" si="274"/>
        <v>0.90723120467709861</v>
      </c>
      <c r="V986" s="9">
        <f t="shared" si="275"/>
        <v>1.6077409079194711</v>
      </c>
      <c r="W986" s="9">
        <f t="shared" si="276"/>
        <v>38.420000000000016</v>
      </c>
      <c r="X986">
        <f t="shared" si="277"/>
        <v>452.3</v>
      </c>
      <c r="Y986" s="9">
        <f t="shared" si="278"/>
        <v>18.927152854033743</v>
      </c>
      <c r="Z986" s="10">
        <f t="shared" si="279"/>
        <v>0.46412498316724993</v>
      </c>
      <c r="AA986">
        <f t="shared" si="280"/>
        <v>0.60000000000002274</v>
      </c>
    </row>
    <row r="987" spans="1:27">
      <c r="A987" s="1">
        <f t="shared" si="263"/>
        <v>6012003</v>
      </c>
      <c r="B987" s="1">
        <v>3</v>
      </c>
      <c r="C987" s="1">
        <v>12</v>
      </c>
      <c r="D987" s="2">
        <v>6</v>
      </c>
      <c r="E987" s="5">
        <v>507.24</v>
      </c>
      <c r="F987" s="5">
        <v>485.17</v>
      </c>
      <c r="G987" s="5">
        <v>36.479999999999997</v>
      </c>
      <c r="H987" s="5">
        <v>511.08</v>
      </c>
      <c r="I987" s="5">
        <v>497.58</v>
      </c>
      <c r="J987" s="5">
        <v>36.78</v>
      </c>
      <c r="K987" s="6">
        <f t="shared" si="264"/>
        <v>509.15999999999997</v>
      </c>
      <c r="L987" s="6">
        <f t="shared" si="265"/>
        <v>-3.839999999999975</v>
      </c>
      <c r="M987" s="6">
        <f t="shared" si="266"/>
        <v>491.375</v>
      </c>
      <c r="N987" s="5">
        <f t="shared" si="267"/>
        <v>25.90153856434015</v>
      </c>
      <c r="O987" s="6">
        <f t="shared" si="268"/>
        <v>-12.409999999999968</v>
      </c>
      <c r="P987" s="6">
        <f t="shared" si="269"/>
        <v>51.8030771286803</v>
      </c>
      <c r="Q987" s="6">
        <f t="shared" si="270"/>
        <v>-8.1898708535845365E-3</v>
      </c>
      <c r="R987" s="9">
        <f t="shared" si="271"/>
        <v>0.1654341879867845</v>
      </c>
      <c r="S987" s="9">
        <f t="shared" si="272"/>
        <v>8.5699999999999932</v>
      </c>
      <c r="T987">
        <f t="shared" si="273"/>
        <v>12.409999999999968</v>
      </c>
      <c r="U987" s="9">
        <f t="shared" si="274"/>
        <v>0.23956105868331296</v>
      </c>
      <c r="V987" s="9">
        <f t="shared" si="275"/>
        <v>0.68663874757175247</v>
      </c>
      <c r="W987" s="9">
        <f t="shared" si="276"/>
        <v>17.784999999999968</v>
      </c>
      <c r="X987">
        <f t="shared" si="277"/>
        <v>491.375</v>
      </c>
      <c r="Y987" s="9">
        <f t="shared" si="278"/>
        <v>18.970880775264014</v>
      </c>
      <c r="Z987" s="10">
        <f t="shared" si="279"/>
        <v>0.46429301093167447</v>
      </c>
      <c r="AA987">
        <f t="shared" si="280"/>
        <v>3.839999999999975</v>
      </c>
    </row>
    <row r="988" spans="1:27">
      <c r="A988" s="1">
        <f t="shared" si="263"/>
        <v>3009008</v>
      </c>
      <c r="B988" s="1">
        <v>8</v>
      </c>
      <c r="C988" s="1">
        <v>9</v>
      </c>
      <c r="D988" s="2">
        <v>3</v>
      </c>
      <c r="E988" s="5">
        <v>124.79</v>
      </c>
      <c r="F988" s="5">
        <v>129.46</v>
      </c>
      <c r="G988" s="5">
        <v>31.13</v>
      </c>
      <c r="H988" s="5">
        <v>134.83000000000001</v>
      </c>
      <c r="I988" s="5">
        <v>127.35</v>
      </c>
      <c r="J988" s="5">
        <v>34.340000000000003</v>
      </c>
      <c r="K988" s="6">
        <f t="shared" si="264"/>
        <v>129.81</v>
      </c>
      <c r="L988" s="6">
        <f t="shared" si="265"/>
        <v>-10.040000000000006</v>
      </c>
      <c r="M988" s="6">
        <f t="shared" si="266"/>
        <v>128.405</v>
      </c>
      <c r="N988" s="5">
        <f t="shared" si="267"/>
        <v>23.174946062504656</v>
      </c>
      <c r="O988" s="6">
        <f t="shared" si="268"/>
        <v>2.1100000000000136</v>
      </c>
      <c r="P988" s="6">
        <f t="shared" si="269"/>
        <v>46.349892125009312</v>
      </c>
      <c r="Q988" s="6">
        <f t="shared" si="270"/>
        <v>-9.7825013818985965E-2</v>
      </c>
      <c r="R988" s="9">
        <f t="shared" si="271"/>
        <v>0.26213653242666696</v>
      </c>
      <c r="S988" s="9">
        <f t="shared" si="272"/>
        <v>12.15000000000002</v>
      </c>
      <c r="T988">
        <f t="shared" si="273"/>
        <v>2.1100000000000136</v>
      </c>
      <c r="U988" s="9">
        <f t="shared" si="274"/>
        <v>4.5523299046935799E-2</v>
      </c>
      <c r="V988" s="9">
        <f t="shared" si="275"/>
        <v>6.0625815318430747E-2</v>
      </c>
      <c r="W988" s="9">
        <f t="shared" si="276"/>
        <v>1.4050000000000011</v>
      </c>
      <c r="X988">
        <f t="shared" si="277"/>
        <v>128.405</v>
      </c>
      <c r="Y988" s="9">
        <f t="shared" si="278"/>
        <v>5.5406817195466864</v>
      </c>
      <c r="Z988" s="10">
        <f t="shared" si="279"/>
        <v>0.4643500834499763</v>
      </c>
      <c r="AA988">
        <f t="shared" si="280"/>
        <v>10.040000000000006</v>
      </c>
    </row>
    <row r="989" spans="1:27">
      <c r="A989" s="1">
        <f t="shared" si="263"/>
        <v>4004010</v>
      </c>
      <c r="B989" s="1">
        <v>10</v>
      </c>
      <c r="C989" s="1">
        <v>4</v>
      </c>
      <c r="D989" s="2">
        <v>4</v>
      </c>
      <c r="E989" s="5">
        <v>311.13</v>
      </c>
      <c r="F989" s="5">
        <v>288.49</v>
      </c>
      <c r="G989" s="5">
        <v>21.29</v>
      </c>
      <c r="H989" s="5">
        <v>312</v>
      </c>
      <c r="I989" s="5">
        <v>294.31</v>
      </c>
      <c r="J989" s="5">
        <v>21.14</v>
      </c>
      <c r="K989" s="6">
        <f t="shared" si="264"/>
        <v>311.565</v>
      </c>
      <c r="L989" s="6">
        <f t="shared" si="265"/>
        <v>-0.87000000000000455</v>
      </c>
      <c r="M989" s="6">
        <f t="shared" si="266"/>
        <v>291.39999999999998</v>
      </c>
      <c r="N989" s="5">
        <f t="shared" si="267"/>
        <v>15.001364104640619</v>
      </c>
      <c r="O989" s="6">
        <f t="shared" si="268"/>
        <v>-5.8199999999999932</v>
      </c>
      <c r="P989" s="6">
        <f t="shared" si="269"/>
        <v>30.002728209281237</v>
      </c>
      <c r="Q989" s="6">
        <f t="shared" si="270"/>
        <v>7.0703806429874517E-3</v>
      </c>
      <c r="R989" s="9">
        <f t="shared" si="271"/>
        <v>0.16498499621340182</v>
      </c>
      <c r="S989" s="9">
        <f t="shared" si="272"/>
        <v>4.9499999999999886</v>
      </c>
      <c r="T989">
        <f t="shared" si="273"/>
        <v>5.8199999999999932</v>
      </c>
      <c r="U989" s="9">
        <f t="shared" si="274"/>
        <v>0.19398235918424234</v>
      </c>
      <c r="V989" s="9">
        <f t="shared" si="275"/>
        <v>1.3442110903609126</v>
      </c>
      <c r="W989" s="9">
        <f t="shared" si="276"/>
        <v>20.16500000000002</v>
      </c>
      <c r="X989">
        <f t="shared" si="277"/>
        <v>291.39999999999998</v>
      </c>
      <c r="Y989" s="9">
        <f t="shared" si="278"/>
        <v>19.424900160236522</v>
      </c>
      <c r="Z989" s="10">
        <f t="shared" si="279"/>
        <v>0.4647063588977452</v>
      </c>
      <c r="AA989">
        <f t="shared" si="280"/>
        <v>0.87000000000000455</v>
      </c>
    </row>
    <row r="990" spans="1:27">
      <c r="A990" s="1">
        <f t="shared" si="263"/>
        <v>5012004</v>
      </c>
      <c r="B990" s="1">
        <v>4</v>
      </c>
      <c r="C990" s="1">
        <v>12</v>
      </c>
      <c r="D990" s="2">
        <v>5</v>
      </c>
      <c r="E990" s="5">
        <v>10.39</v>
      </c>
      <c r="F990" s="5">
        <v>25.3</v>
      </c>
      <c r="G990" s="5">
        <v>19.36</v>
      </c>
      <c r="H990" s="5">
        <v>11.08</v>
      </c>
      <c r="I990" s="5">
        <v>-24.89</v>
      </c>
      <c r="J990" s="5">
        <v>27.62</v>
      </c>
      <c r="K990" s="6">
        <f t="shared" si="264"/>
        <v>10.734999999999999</v>
      </c>
      <c r="L990" s="6">
        <f t="shared" si="265"/>
        <v>-0.6899999999999995</v>
      </c>
      <c r="M990" s="6">
        <f t="shared" si="266"/>
        <v>0.20500000000000007</v>
      </c>
      <c r="N990" s="5">
        <f t="shared" si="267"/>
        <v>16.864711678531595</v>
      </c>
      <c r="O990" s="6">
        <f t="shared" si="268"/>
        <v>50.19</v>
      </c>
      <c r="P990" s="6">
        <f t="shared" si="269"/>
        <v>33.72942335706319</v>
      </c>
      <c r="Q990" s="6">
        <f t="shared" si="270"/>
        <v>-0.34109490064816467</v>
      </c>
      <c r="R990" s="9">
        <f t="shared" si="271"/>
        <v>1.5084752401895227</v>
      </c>
      <c r="S990" s="9">
        <f t="shared" si="272"/>
        <v>50.879999999999995</v>
      </c>
      <c r="T990">
        <f t="shared" si="273"/>
        <v>50.19</v>
      </c>
      <c r="U990" s="9">
        <f t="shared" si="274"/>
        <v>1.4880183236067639</v>
      </c>
      <c r="V990" s="9">
        <f t="shared" si="275"/>
        <v>0.62438067135203124</v>
      </c>
      <c r="W990" s="9">
        <f t="shared" si="276"/>
        <v>10.53</v>
      </c>
      <c r="X990">
        <f t="shared" si="277"/>
        <v>0.20500000000000007</v>
      </c>
      <c r="Y990" s="9">
        <f t="shared" si="278"/>
        <v>1.2155559128885704E-2</v>
      </c>
      <c r="Z990" s="10">
        <f t="shared" si="279"/>
        <v>0.46508063816933942</v>
      </c>
      <c r="AA990">
        <f t="shared" si="280"/>
        <v>0.6899999999999995</v>
      </c>
    </row>
    <row r="991" spans="1:27">
      <c r="A991" s="1">
        <f t="shared" si="263"/>
        <v>11006005</v>
      </c>
      <c r="B991" s="1">
        <v>5</v>
      </c>
      <c r="C991" s="1">
        <v>6</v>
      </c>
      <c r="D991" s="2">
        <v>11</v>
      </c>
      <c r="E991" s="5">
        <v>1822.83</v>
      </c>
      <c r="F991" s="5">
        <v>1870.95</v>
      </c>
      <c r="G991" s="5">
        <v>83.3</v>
      </c>
      <c r="H991" s="5">
        <v>1813.33</v>
      </c>
      <c r="I991" s="5">
        <v>1866.95</v>
      </c>
      <c r="J991" s="5">
        <v>80.55</v>
      </c>
      <c r="K991" s="6">
        <f t="shared" si="264"/>
        <v>1818.08</v>
      </c>
      <c r="L991" s="6">
        <f t="shared" si="265"/>
        <v>9.5</v>
      </c>
      <c r="M991" s="6">
        <f t="shared" si="266"/>
        <v>1868.95</v>
      </c>
      <c r="N991" s="5">
        <f t="shared" si="267"/>
        <v>57.937881606078761</v>
      </c>
      <c r="O991" s="6">
        <f t="shared" si="268"/>
        <v>4</v>
      </c>
      <c r="P991" s="6">
        <f t="shared" si="269"/>
        <v>115.87576321215752</v>
      </c>
      <c r="Q991" s="6">
        <f t="shared" si="270"/>
        <v>3.3557834223349348E-2</v>
      </c>
      <c r="R991" s="9">
        <f t="shared" si="271"/>
        <v>4.7464628042449414E-2</v>
      </c>
      <c r="S991" s="9">
        <f t="shared" si="272"/>
        <v>5.5</v>
      </c>
      <c r="T991">
        <f t="shared" si="273"/>
        <v>4</v>
      </c>
      <c r="U991" s="9">
        <f t="shared" si="274"/>
        <v>3.4519729485417754E-2</v>
      </c>
      <c r="V991" s="9">
        <f t="shared" si="275"/>
        <v>0.87800931946160266</v>
      </c>
      <c r="W991" s="9">
        <f t="shared" si="276"/>
        <v>50.870000000000118</v>
      </c>
      <c r="X991">
        <f t="shared" si="277"/>
        <v>1868.95</v>
      </c>
      <c r="Y991" s="9">
        <f t="shared" si="278"/>
        <v>32.257824210885758</v>
      </c>
      <c r="Z991" s="10">
        <f t="shared" si="279"/>
        <v>0.46522252739952302</v>
      </c>
      <c r="AA991">
        <f t="shared" si="280"/>
        <v>9.5</v>
      </c>
    </row>
    <row r="992" spans="1:27">
      <c r="A992" s="1">
        <f t="shared" si="263"/>
        <v>9006007</v>
      </c>
      <c r="B992" s="1">
        <v>7</v>
      </c>
      <c r="C992" s="1">
        <v>6</v>
      </c>
      <c r="D992" s="2">
        <v>9</v>
      </c>
      <c r="E992" s="5">
        <v>566.04</v>
      </c>
      <c r="F992" s="5">
        <v>574.37</v>
      </c>
      <c r="G992" s="5">
        <v>29.04</v>
      </c>
      <c r="H992" s="5">
        <v>568.66</v>
      </c>
      <c r="I992" s="5">
        <v>489.95</v>
      </c>
      <c r="J992" s="5">
        <v>162.88999999999999</v>
      </c>
      <c r="K992" s="6">
        <f t="shared" si="264"/>
        <v>567.34999999999991</v>
      </c>
      <c r="L992" s="6">
        <f t="shared" si="265"/>
        <v>-2.6200000000000045</v>
      </c>
      <c r="M992" s="6">
        <f t="shared" si="266"/>
        <v>532.16</v>
      </c>
      <c r="N992" s="5">
        <f t="shared" si="267"/>
        <v>82.729187261812257</v>
      </c>
      <c r="O992" s="6">
        <f t="shared" si="268"/>
        <v>84.420000000000016</v>
      </c>
      <c r="P992" s="6">
        <f t="shared" si="269"/>
        <v>165.45837452362451</v>
      </c>
      <c r="Q992" s="6">
        <f t="shared" si="270"/>
        <v>-0.93839077967152507</v>
      </c>
      <c r="R992" s="9">
        <f t="shared" si="271"/>
        <v>0.52605375974833024</v>
      </c>
      <c r="S992" s="9">
        <f t="shared" si="272"/>
        <v>87.04000000000002</v>
      </c>
      <c r="T992">
        <f t="shared" si="273"/>
        <v>84.420000000000016</v>
      </c>
      <c r="U992" s="9">
        <f t="shared" si="274"/>
        <v>0.51021896137355283</v>
      </c>
      <c r="V992" s="9">
        <f t="shared" si="275"/>
        <v>0.42536378229650063</v>
      </c>
      <c r="W992" s="9">
        <f t="shared" si="276"/>
        <v>35.189999999999941</v>
      </c>
      <c r="X992">
        <f t="shared" si="277"/>
        <v>532.16</v>
      </c>
      <c r="Y992" s="9">
        <f t="shared" si="278"/>
        <v>6.4325544298637718</v>
      </c>
      <c r="Z992" s="10">
        <f t="shared" si="279"/>
        <v>0.46525691827204463</v>
      </c>
      <c r="AA992">
        <f t="shared" si="280"/>
        <v>2.6200000000000045</v>
      </c>
    </row>
    <row r="993" spans="1:27">
      <c r="A993" s="1">
        <f t="shared" si="263"/>
        <v>13002004</v>
      </c>
      <c r="B993" s="1">
        <v>4</v>
      </c>
      <c r="C993" s="1">
        <v>2</v>
      </c>
      <c r="D993" s="2">
        <v>13</v>
      </c>
      <c r="E993" s="5">
        <v>431.64</v>
      </c>
      <c r="F993" s="5">
        <v>342</v>
      </c>
      <c r="G993" s="5">
        <v>41.56</v>
      </c>
      <c r="H993" s="5">
        <v>450.9</v>
      </c>
      <c r="I993" s="5">
        <v>385.48</v>
      </c>
      <c r="J993" s="5">
        <v>36.65</v>
      </c>
      <c r="K993" s="6">
        <f t="shared" si="264"/>
        <v>441.27</v>
      </c>
      <c r="L993" s="6">
        <f t="shared" si="265"/>
        <v>-19.259999999999991</v>
      </c>
      <c r="M993" s="6">
        <f t="shared" si="266"/>
        <v>363.74</v>
      </c>
      <c r="N993" s="5">
        <f t="shared" si="267"/>
        <v>27.705848209358255</v>
      </c>
      <c r="O993" s="6">
        <f t="shared" si="268"/>
        <v>-43.480000000000018</v>
      </c>
      <c r="P993" s="6">
        <f t="shared" si="269"/>
        <v>55.41169641871651</v>
      </c>
      <c r="Q993" s="6">
        <f t="shared" si="270"/>
        <v>0.12506646813807251</v>
      </c>
      <c r="R993" s="9">
        <f t="shared" si="271"/>
        <v>0.43709183377066207</v>
      </c>
      <c r="S993" s="9">
        <f t="shared" si="272"/>
        <v>24.220000000000027</v>
      </c>
      <c r="T993">
        <f t="shared" si="273"/>
        <v>43.480000000000018</v>
      </c>
      <c r="U993" s="9">
        <f t="shared" si="274"/>
        <v>0.78467187994832255</v>
      </c>
      <c r="V993" s="9">
        <f t="shared" si="275"/>
        <v>2.79832616616345</v>
      </c>
      <c r="W993" s="9">
        <f t="shared" si="276"/>
        <v>77.529999999999973</v>
      </c>
      <c r="X993">
        <f t="shared" si="277"/>
        <v>363.74</v>
      </c>
      <c r="Y993" s="9">
        <f t="shared" si="278"/>
        <v>13.128636136725058</v>
      </c>
      <c r="Z993" s="10">
        <f t="shared" si="279"/>
        <v>0.46537726631196752</v>
      </c>
      <c r="AA993">
        <f t="shared" si="280"/>
        <v>19.259999999999991</v>
      </c>
    </row>
    <row r="994" spans="1:27">
      <c r="A994" s="1">
        <f t="shared" si="263"/>
        <v>7011004</v>
      </c>
      <c r="B994" s="1">
        <v>4</v>
      </c>
      <c r="C994" s="1">
        <v>11</v>
      </c>
      <c r="D994" s="2">
        <v>7</v>
      </c>
      <c r="E994" s="5">
        <v>850.63</v>
      </c>
      <c r="F994" s="5">
        <v>800.74</v>
      </c>
      <c r="G994" s="5">
        <v>37.6</v>
      </c>
      <c r="H994" s="5">
        <v>854.02</v>
      </c>
      <c r="I994" s="5">
        <v>892.59</v>
      </c>
      <c r="J994" s="5">
        <v>45.12</v>
      </c>
      <c r="K994" s="6">
        <f t="shared" si="264"/>
        <v>852.32500000000005</v>
      </c>
      <c r="L994" s="6">
        <f t="shared" si="265"/>
        <v>-3.3899999999999864</v>
      </c>
      <c r="M994" s="6">
        <f t="shared" si="266"/>
        <v>846.66499999999996</v>
      </c>
      <c r="N994" s="5">
        <f t="shared" si="267"/>
        <v>29.36653878140902</v>
      </c>
      <c r="O994" s="6">
        <f t="shared" si="268"/>
        <v>-91.850000000000023</v>
      </c>
      <c r="P994" s="6">
        <f t="shared" si="269"/>
        <v>58.733077562818039</v>
      </c>
      <c r="Q994" s="6">
        <f t="shared" si="270"/>
        <v>-0.18032786885245888</v>
      </c>
      <c r="R994" s="9">
        <f t="shared" si="271"/>
        <v>1.5061359572957425</v>
      </c>
      <c r="S994" s="9">
        <f t="shared" si="272"/>
        <v>88.460000000000036</v>
      </c>
      <c r="T994">
        <f t="shared" si="273"/>
        <v>91.850000000000023</v>
      </c>
      <c r="U994" s="9">
        <f t="shared" si="274"/>
        <v>1.5638547103505982</v>
      </c>
      <c r="V994" s="9">
        <f t="shared" si="275"/>
        <v>0.19273636713303238</v>
      </c>
      <c r="W994" s="9">
        <f t="shared" si="276"/>
        <v>5.6600000000000819</v>
      </c>
      <c r="X994">
        <f t="shared" si="277"/>
        <v>846.66499999999996</v>
      </c>
      <c r="Y994" s="9">
        <f t="shared" si="278"/>
        <v>28.830942805421639</v>
      </c>
      <c r="Z994" s="10">
        <f t="shared" si="279"/>
        <v>0.46552873165896003</v>
      </c>
      <c r="AA994">
        <f t="shared" si="280"/>
        <v>3.3899999999999864</v>
      </c>
    </row>
    <row r="995" spans="1:27">
      <c r="A995" s="1">
        <f t="shared" si="263"/>
        <v>8001009</v>
      </c>
      <c r="B995" s="1">
        <v>9</v>
      </c>
      <c r="C995" s="1">
        <v>1</v>
      </c>
      <c r="D995" s="2">
        <v>8</v>
      </c>
      <c r="E995" s="5">
        <v>342.64</v>
      </c>
      <c r="F995" s="5">
        <v>391.49</v>
      </c>
      <c r="G995" s="5">
        <v>25.4</v>
      </c>
      <c r="H995" s="5">
        <v>344.21</v>
      </c>
      <c r="I995" s="5">
        <v>377.86</v>
      </c>
      <c r="J995" s="5">
        <v>32.64</v>
      </c>
      <c r="K995" s="6">
        <f t="shared" si="264"/>
        <v>343.42499999999995</v>
      </c>
      <c r="L995" s="6">
        <f t="shared" si="265"/>
        <v>-1.5699999999999932</v>
      </c>
      <c r="M995" s="6">
        <f t="shared" si="266"/>
        <v>384.67500000000001</v>
      </c>
      <c r="N995" s="5">
        <f t="shared" si="267"/>
        <v>20.679274648787853</v>
      </c>
      <c r="O995" s="6">
        <f t="shared" si="268"/>
        <v>13.629999999999995</v>
      </c>
      <c r="P995" s="6">
        <f t="shared" si="269"/>
        <v>41.358549297575706</v>
      </c>
      <c r="Q995" s="6">
        <f t="shared" si="270"/>
        <v>-0.24566052525486848</v>
      </c>
      <c r="R995" s="9">
        <f t="shared" si="271"/>
        <v>0.36751772627796109</v>
      </c>
      <c r="S995" s="9">
        <f t="shared" si="272"/>
        <v>15.199999999999989</v>
      </c>
      <c r="T995">
        <f t="shared" si="273"/>
        <v>13.629999999999995</v>
      </c>
      <c r="U995" s="9">
        <f t="shared" si="274"/>
        <v>0.32955701376109287</v>
      </c>
      <c r="V995" s="9">
        <f t="shared" si="275"/>
        <v>1.994750816969201</v>
      </c>
      <c r="W995" s="9">
        <f t="shared" si="276"/>
        <v>41.250000000000057</v>
      </c>
      <c r="X995">
        <f t="shared" si="277"/>
        <v>384.67500000000001</v>
      </c>
      <c r="Y995" s="9">
        <f t="shared" si="278"/>
        <v>18.601958073154577</v>
      </c>
      <c r="Z995" s="10">
        <f t="shared" si="279"/>
        <v>0.46576496218586472</v>
      </c>
      <c r="AA995">
        <f t="shared" si="280"/>
        <v>1.5699999999999932</v>
      </c>
    </row>
    <row r="996" spans="1:27">
      <c r="A996" s="1">
        <f t="shared" si="263"/>
        <v>5013001</v>
      </c>
      <c r="B996" s="1">
        <v>1</v>
      </c>
      <c r="C996" s="1">
        <v>13</v>
      </c>
      <c r="D996" s="2">
        <v>5</v>
      </c>
      <c r="E996" s="5">
        <v>522.88</v>
      </c>
      <c r="F996" s="5">
        <v>528.32000000000005</v>
      </c>
      <c r="G996" s="5">
        <v>37.46</v>
      </c>
      <c r="H996" s="5">
        <v>507.21</v>
      </c>
      <c r="I996" s="5">
        <v>515.85</v>
      </c>
      <c r="J996" s="5">
        <v>29.24</v>
      </c>
      <c r="K996" s="6">
        <f t="shared" si="264"/>
        <v>515.04499999999996</v>
      </c>
      <c r="L996" s="6">
        <f t="shared" si="265"/>
        <v>15.670000000000016</v>
      </c>
      <c r="M996" s="6">
        <f t="shared" si="266"/>
        <v>522.08500000000004</v>
      </c>
      <c r="N996" s="5">
        <f t="shared" si="267"/>
        <v>23.760414558673002</v>
      </c>
      <c r="O996" s="6">
        <f t="shared" si="268"/>
        <v>12.470000000000027</v>
      </c>
      <c r="P996" s="6">
        <f t="shared" si="269"/>
        <v>47.520829117346004</v>
      </c>
      <c r="Q996" s="6">
        <f t="shared" si="270"/>
        <v>0.24278935016870748</v>
      </c>
      <c r="R996" s="9">
        <f t="shared" si="271"/>
        <v>6.7338892427529801E-2</v>
      </c>
      <c r="S996" s="9">
        <f t="shared" si="272"/>
        <v>3.1999999999999886</v>
      </c>
      <c r="T996">
        <f t="shared" si="273"/>
        <v>12.470000000000027</v>
      </c>
      <c r="U996" s="9">
        <f t="shared" si="274"/>
        <v>0.2624112464285317</v>
      </c>
      <c r="V996" s="9">
        <f t="shared" si="275"/>
        <v>0.29629112668113544</v>
      </c>
      <c r="W996" s="9">
        <f t="shared" si="276"/>
        <v>7.0400000000000773</v>
      </c>
      <c r="X996">
        <f t="shared" si="277"/>
        <v>522.08500000000004</v>
      </c>
      <c r="Y996" s="9">
        <f t="shared" si="278"/>
        <v>21.972891033141892</v>
      </c>
      <c r="Z996" s="10">
        <f t="shared" si="279"/>
        <v>0.46583795465805489</v>
      </c>
      <c r="AA996">
        <f t="shared" si="280"/>
        <v>15.670000000000016</v>
      </c>
    </row>
    <row r="997" spans="1:27">
      <c r="A997" s="1">
        <f t="shared" si="263"/>
        <v>4011006</v>
      </c>
      <c r="B997" s="1">
        <v>6</v>
      </c>
      <c r="C997" s="1">
        <v>11</v>
      </c>
      <c r="D997" s="2">
        <v>4</v>
      </c>
      <c r="E997" s="5">
        <v>481.96</v>
      </c>
      <c r="F997" s="5">
        <v>469.41</v>
      </c>
      <c r="G997" s="5">
        <v>22.49</v>
      </c>
      <c r="H997" s="5">
        <v>486.52</v>
      </c>
      <c r="I997" s="5">
        <v>512.45000000000005</v>
      </c>
      <c r="J997" s="5">
        <v>37.28</v>
      </c>
      <c r="K997" s="6">
        <f t="shared" si="264"/>
        <v>484.24</v>
      </c>
      <c r="L997" s="6">
        <f t="shared" si="265"/>
        <v>-4.5600000000000023</v>
      </c>
      <c r="M997" s="6">
        <f t="shared" si="266"/>
        <v>490.93000000000006</v>
      </c>
      <c r="N997" s="5">
        <f t="shared" si="267"/>
        <v>21.769235746805627</v>
      </c>
      <c r="O997" s="6">
        <f t="shared" si="268"/>
        <v>-43.04000000000002</v>
      </c>
      <c r="P997" s="6">
        <f t="shared" si="269"/>
        <v>43.538471493611254</v>
      </c>
      <c r="Q997" s="6">
        <f t="shared" si="270"/>
        <v>-0.46634258256693079</v>
      </c>
      <c r="R997" s="9">
        <f t="shared" si="271"/>
        <v>0.88381605233078731</v>
      </c>
      <c r="S997" s="9">
        <f t="shared" si="272"/>
        <v>38.480000000000018</v>
      </c>
      <c r="T997">
        <f t="shared" si="273"/>
        <v>43.04000000000002</v>
      </c>
      <c r="U997" s="9">
        <f t="shared" si="274"/>
        <v>0.98855101071510099</v>
      </c>
      <c r="V997" s="9">
        <f t="shared" si="275"/>
        <v>0.30731441736450171</v>
      </c>
      <c r="W997" s="9">
        <f t="shared" si="276"/>
        <v>6.6900000000000546</v>
      </c>
      <c r="X997">
        <f t="shared" si="277"/>
        <v>490.93000000000006</v>
      </c>
      <c r="Y997" s="9">
        <f t="shared" si="278"/>
        <v>22.551549613864516</v>
      </c>
      <c r="Z997" s="10">
        <f t="shared" si="279"/>
        <v>0.46594527575671374</v>
      </c>
      <c r="AA997">
        <f t="shared" si="280"/>
        <v>4.5600000000000023</v>
      </c>
    </row>
    <row r="998" spans="1:27">
      <c r="A998" s="1">
        <f t="shared" si="263"/>
        <v>4010007</v>
      </c>
      <c r="B998" s="1">
        <v>7</v>
      </c>
      <c r="C998" s="1">
        <v>10</v>
      </c>
      <c r="D998" s="2">
        <v>4</v>
      </c>
      <c r="E998" s="5">
        <v>507.53</v>
      </c>
      <c r="F998" s="5">
        <v>479.72</v>
      </c>
      <c r="G998" s="5">
        <v>23.45</v>
      </c>
      <c r="H998" s="5">
        <v>515.46</v>
      </c>
      <c r="I998" s="5">
        <v>483.8</v>
      </c>
      <c r="J998" s="5">
        <v>30.39</v>
      </c>
      <c r="K998" s="6">
        <f t="shared" si="264"/>
        <v>511.495</v>
      </c>
      <c r="L998" s="6">
        <f t="shared" si="265"/>
        <v>-7.9300000000000637</v>
      </c>
      <c r="M998" s="6">
        <f t="shared" si="266"/>
        <v>481.76</v>
      </c>
      <c r="N998" s="5">
        <f t="shared" si="267"/>
        <v>19.192802036180126</v>
      </c>
      <c r="O998" s="6">
        <f t="shared" si="268"/>
        <v>-4.0799999999999841</v>
      </c>
      <c r="P998" s="6">
        <f t="shared" si="269"/>
        <v>38.385604072360252</v>
      </c>
      <c r="Q998" s="6">
        <f t="shared" si="270"/>
        <v>-0.25358745359375179</v>
      </c>
      <c r="R998" s="9">
        <f t="shared" si="271"/>
        <v>0.10029801778662881</v>
      </c>
      <c r="S998" s="9">
        <f t="shared" si="272"/>
        <v>3.8500000000000796</v>
      </c>
      <c r="T998">
        <f t="shared" si="273"/>
        <v>4.0799999999999841</v>
      </c>
      <c r="U998" s="9">
        <f t="shared" si="274"/>
        <v>0.10628984742063259</v>
      </c>
      <c r="V998" s="9">
        <f t="shared" si="275"/>
        <v>1.549278731888492</v>
      </c>
      <c r="W998" s="9">
        <f t="shared" si="276"/>
        <v>29.735000000000014</v>
      </c>
      <c r="X998">
        <f t="shared" si="277"/>
        <v>481.76</v>
      </c>
      <c r="Y998" s="9">
        <f t="shared" si="278"/>
        <v>25.101076908511839</v>
      </c>
      <c r="Z998" s="10">
        <f t="shared" si="279"/>
        <v>0.46608582900577444</v>
      </c>
      <c r="AA998">
        <f t="shared" si="280"/>
        <v>7.9300000000000637</v>
      </c>
    </row>
    <row r="999" spans="1:27">
      <c r="A999" s="1">
        <f t="shared" si="263"/>
        <v>13004003</v>
      </c>
      <c r="B999" s="1">
        <v>3</v>
      </c>
      <c r="C999" s="1">
        <v>4</v>
      </c>
      <c r="D999" s="2">
        <v>13</v>
      </c>
      <c r="E999" s="5">
        <v>45.57</v>
      </c>
      <c r="F999" s="5">
        <v>5.75</v>
      </c>
      <c r="G999" s="5">
        <v>32.340000000000003</v>
      </c>
      <c r="H999" s="5">
        <v>50.44</v>
      </c>
      <c r="I999" s="5">
        <v>98.01</v>
      </c>
      <c r="J999" s="5">
        <v>34.049999999999997</v>
      </c>
      <c r="K999" s="6">
        <f t="shared" si="264"/>
        <v>48.004999999999995</v>
      </c>
      <c r="L999" s="6">
        <f t="shared" si="265"/>
        <v>-4.8699999999999974</v>
      </c>
      <c r="M999" s="6">
        <f t="shared" si="266"/>
        <v>51.88</v>
      </c>
      <c r="N999" s="5">
        <f t="shared" si="267"/>
        <v>23.480194313506011</v>
      </c>
      <c r="O999" s="6">
        <f t="shared" si="268"/>
        <v>-92.26</v>
      </c>
      <c r="P999" s="6">
        <f t="shared" si="269"/>
        <v>46.960388627012023</v>
      </c>
      <c r="Q999" s="6">
        <f t="shared" si="270"/>
        <v>-5.1479629712007563E-2</v>
      </c>
      <c r="R999" s="9">
        <f t="shared" si="271"/>
        <v>1.8609300850149382</v>
      </c>
      <c r="S999" s="9">
        <f t="shared" si="272"/>
        <v>87.390000000000015</v>
      </c>
      <c r="T999">
        <f t="shared" si="273"/>
        <v>92.26</v>
      </c>
      <c r="U999" s="9">
        <f t="shared" si="274"/>
        <v>1.9646345078782259</v>
      </c>
      <c r="V999" s="9">
        <f t="shared" si="275"/>
        <v>0.16503270578860046</v>
      </c>
      <c r="W999" s="9">
        <f t="shared" si="276"/>
        <v>3.8750000000000071</v>
      </c>
      <c r="X999">
        <f t="shared" si="277"/>
        <v>51.88</v>
      </c>
      <c r="Y999" s="9">
        <f t="shared" si="278"/>
        <v>2.2095217487258263</v>
      </c>
      <c r="Z999" s="10">
        <f t="shared" si="279"/>
        <v>0.46612873758222628</v>
      </c>
      <c r="AA999">
        <f t="shared" si="280"/>
        <v>4.8699999999999974</v>
      </c>
    </row>
    <row r="1000" spans="1:27">
      <c r="A1000" s="1">
        <f t="shared" si="263"/>
        <v>7004009</v>
      </c>
      <c r="B1000" s="1">
        <v>9</v>
      </c>
      <c r="C1000" s="1">
        <v>4</v>
      </c>
      <c r="D1000" s="2">
        <v>7</v>
      </c>
      <c r="E1000" s="5">
        <v>8.23</v>
      </c>
      <c r="F1000" s="5">
        <v>27.94</v>
      </c>
      <c r="G1000" s="5">
        <v>16.489999999999998</v>
      </c>
      <c r="H1000" s="5">
        <v>7.04</v>
      </c>
      <c r="I1000" s="5">
        <v>24.46</v>
      </c>
      <c r="J1000" s="5">
        <v>13.72</v>
      </c>
      <c r="K1000" s="6">
        <f t="shared" si="264"/>
        <v>7.6349999999999998</v>
      </c>
      <c r="L1000" s="6">
        <f t="shared" si="265"/>
        <v>1.1900000000000004</v>
      </c>
      <c r="M1000" s="6">
        <f t="shared" si="266"/>
        <v>26.200000000000003</v>
      </c>
      <c r="N1000" s="5">
        <f t="shared" si="267"/>
        <v>10.72565266079412</v>
      </c>
      <c r="O1000" s="6">
        <f t="shared" si="268"/>
        <v>3.4800000000000004</v>
      </c>
      <c r="P1000" s="6">
        <f t="shared" si="269"/>
        <v>21.45130532158824</v>
      </c>
      <c r="Q1000" s="6">
        <f t="shared" si="270"/>
        <v>0.1818540785403289</v>
      </c>
      <c r="R1000" s="9">
        <f t="shared" si="271"/>
        <v>0.10675341037150694</v>
      </c>
      <c r="S1000" s="9">
        <f t="shared" si="272"/>
        <v>2.29</v>
      </c>
      <c r="T1000">
        <f t="shared" si="273"/>
        <v>3.4800000000000004</v>
      </c>
      <c r="U1000" s="9">
        <f t="shared" si="274"/>
        <v>0.16222788999687518</v>
      </c>
      <c r="V1000" s="9">
        <f t="shared" si="275"/>
        <v>1.7308969987310279</v>
      </c>
      <c r="W1000" s="9">
        <f t="shared" si="276"/>
        <v>18.565000000000005</v>
      </c>
      <c r="X1000">
        <f t="shared" si="277"/>
        <v>26.200000000000003</v>
      </c>
      <c r="Y1000" s="9">
        <f t="shared" si="278"/>
        <v>2.4427417919069714</v>
      </c>
      <c r="Z1000" s="10">
        <f t="shared" si="279"/>
        <v>0.46623170205381786</v>
      </c>
      <c r="AA1000">
        <f t="shared" si="280"/>
        <v>1.1900000000000004</v>
      </c>
    </row>
    <row r="1001" spans="1:27">
      <c r="A1001" s="1">
        <f t="shared" si="263"/>
        <v>6009007</v>
      </c>
      <c r="B1001" s="1">
        <v>7</v>
      </c>
      <c r="C1001" s="1">
        <v>9</v>
      </c>
      <c r="D1001" s="2">
        <v>6</v>
      </c>
      <c r="E1001" s="5">
        <v>731.54</v>
      </c>
      <c r="F1001" s="5">
        <v>781.46</v>
      </c>
      <c r="G1001" s="5">
        <v>27.53</v>
      </c>
      <c r="H1001" s="5">
        <v>740.11</v>
      </c>
      <c r="I1001" s="5">
        <v>721.31</v>
      </c>
      <c r="J1001" s="5">
        <v>42.1</v>
      </c>
      <c r="K1001" s="6">
        <f t="shared" si="264"/>
        <v>735.82500000000005</v>
      </c>
      <c r="L1001" s="6">
        <f t="shared" si="265"/>
        <v>-8.57000000000005</v>
      </c>
      <c r="M1001" s="6">
        <f t="shared" si="266"/>
        <v>751.38499999999999</v>
      </c>
      <c r="N1001" s="5">
        <f t="shared" si="267"/>
        <v>25.151097888561448</v>
      </c>
      <c r="O1001" s="6">
        <f t="shared" si="268"/>
        <v>60.150000000000091</v>
      </c>
      <c r="P1001" s="6">
        <f t="shared" si="269"/>
        <v>50.302195777122897</v>
      </c>
      <c r="Q1001" s="6">
        <f t="shared" si="270"/>
        <v>-0.40094246916455989</v>
      </c>
      <c r="R1001" s="9">
        <f t="shared" si="271"/>
        <v>1.3661431462054294</v>
      </c>
      <c r="S1001" s="9">
        <f t="shared" si="272"/>
        <v>68.720000000000141</v>
      </c>
      <c r="T1001">
        <f t="shared" si="273"/>
        <v>60.150000000000091</v>
      </c>
      <c r="U1001" s="9">
        <f t="shared" si="274"/>
        <v>1.1957728498873186</v>
      </c>
      <c r="V1001" s="9">
        <f t="shared" si="275"/>
        <v>0.6186608659766113</v>
      </c>
      <c r="W1001" s="9">
        <f t="shared" si="276"/>
        <v>15.559999999999945</v>
      </c>
      <c r="X1001">
        <f t="shared" si="277"/>
        <v>751.38499999999999</v>
      </c>
      <c r="Y1001" s="9">
        <f t="shared" si="278"/>
        <v>29.874838996262064</v>
      </c>
      <c r="Z1001" s="10">
        <f t="shared" si="279"/>
        <v>0.46665726180999262</v>
      </c>
      <c r="AA1001">
        <f t="shared" si="280"/>
        <v>8.57000000000005</v>
      </c>
    </row>
    <row r="1002" spans="1:27">
      <c r="A1002" s="1">
        <f t="shared" si="263"/>
        <v>12007002</v>
      </c>
      <c r="B1002" s="1">
        <v>2</v>
      </c>
      <c r="C1002" s="1">
        <v>7</v>
      </c>
      <c r="D1002" s="2">
        <v>12</v>
      </c>
      <c r="E1002" s="5">
        <v>278.92</v>
      </c>
      <c r="F1002" s="5">
        <v>221.83</v>
      </c>
      <c r="G1002" s="5">
        <v>42.99</v>
      </c>
      <c r="H1002" s="5">
        <v>272.18</v>
      </c>
      <c r="I1002" s="5">
        <v>254.22</v>
      </c>
      <c r="J1002" s="5">
        <v>46.07</v>
      </c>
      <c r="K1002" s="6">
        <f t="shared" si="264"/>
        <v>275.55</v>
      </c>
      <c r="L1002" s="6">
        <f t="shared" si="265"/>
        <v>6.7400000000000091</v>
      </c>
      <c r="M1002" s="6">
        <f t="shared" si="266"/>
        <v>238.02500000000001</v>
      </c>
      <c r="N1002" s="5">
        <f t="shared" si="267"/>
        <v>31.506289054726835</v>
      </c>
      <c r="O1002" s="6">
        <f t="shared" si="268"/>
        <v>-32.389999999999986</v>
      </c>
      <c r="P1002" s="6">
        <f t="shared" si="269"/>
        <v>63.012578109453671</v>
      </c>
      <c r="Q1002" s="6">
        <f t="shared" si="270"/>
        <v>-6.9084228142704387E-2</v>
      </c>
      <c r="R1002" s="9">
        <f t="shared" si="271"/>
        <v>0.62098712945898948</v>
      </c>
      <c r="S1002" s="9">
        <f t="shared" si="272"/>
        <v>39.129999999999995</v>
      </c>
      <c r="T1002">
        <f t="shared" si="273"/>
        <v>32.389999999999986</v>
      </c>
      <c r="U1002" s="9">
        <f t="shared" si="274"/>
        <v>0.51402435786293543</v>
      </c>
      <c r="V1002" s="9">
        <f t="shared" si="275"/>
        <v>1.1910320487068022</v>
      </c>
      <c r="W1002" s="9">
        <f t="shared" si="276"/>
        <v>37.525000000000006</v>
      </c>
      <c r="X1002">
        <f t="shared" si="277"/>
        <v>238.02500000000001</v>
      </c>
      <c r="Y1002" s="9">
        <f t="shared" si="278"/>
        <v>7.5548408632494759</v>
      </c>
      <c r="Z1002" s="10">
        <f t="shared" si="279"/>
        <v>0.46676010969233434</v>
      </c>
      <c r="AA1002">
        <f t="shared" si="280"/>
        <v>6.7400000000000091</v>
      </c>
    </row>
    <row r="1003" spans="1:27">
      <c r="A1003" s="1">
        <f t="shared" si="263"/>
        <v>5003010</v>
      </c>
      <c r="B1003" s="1">
        <v>10</v>
      </c>
      <c r="C1003" s="1">
        <v>3</v>
      </c>
      <c r="D1003" s="2">
        <v>5</v>
      </c>
      <c r="E1003" s="5">
        <v>47.4</v>
      </c>
      <c r="F1003" s="5">
        <v>33.19</v>
      </c>
      <c r="G1003" s="5">
        <v>15.62</v>
      </c>
      <c r="H1003" s="5">
        <v>48.84</v>
      </c>
      <c r="I1003" s="5">
        <v>24.51</v>
      </c>
      <c r="J1003" s="5">
        <v>15.76</v>
      </c>
      <c r="K1003" s="6">
        <f t="shared" si="264"/>
        <v>48.120000000000005</v>
      </c>
      <c r="L1003" s="6">
        <f t="shared" si="265"/>
        <v>-1.4400000000000048</v>
      </c>
      <c r="M1003" s="6">
        <f t="shared" si="266"/>
        <v>28.85</v>
      </c>
      <c r="N1003" s="5">
        <f t="shared" si="267"/>
        <v>11.094615811284319</v>
      </c>
      <c r="O1003" s="6">
        <f t="shared" si="268"/>
        <v>8.6799999999999962</v>
      </c>
      <c r="P1003" s="6">
        <f t="shared" si="269"/>
        <v>22.189231622568638</v>
      </c>
      <c r="Q1003" s="6">
        <f t="shared" si="270"/>
        <v>-8.9227032143017453E-3</v>
      </c>
      <c r="R1003" s="9">
        <f t="shared" si="271"/>
        <v>0.4560770815383694</v>
      </c>
      <c r="S1003" s="9">
        <f t="shared" si="272"/>
        <v>10.120000000000001</v>
      </c>
      <c r="T1003">
        <f t="shared" si="273"/>
        <v>8.6799999999999962</v>
      </c>
      <c r="U1003" s="9">
        <f t="shared" si="274"/>
        <v>0.39118073792026126</v>
      </c>
      <c r="V1003" s="9">
        <f t="shared" si="275"/>
        <v>1.7368785298901934</v>
      </c>
      <c r="W1003" s="9">
        <f t="shared" si="276"/>
        <v>19.270000000000003</v>
      </c>
      <c r="X1003">
        <f t="shared" si="277"/>
        <v>28.85</v>
      </c>
      <c r="Y1003" s="9">
        <f t="shared" si="278"/>
        <v>2.6003604352533509</v>
      </c>
      <c r="Z1003" s="10">
        <f t="shared" si="279"/>
        <v>0.46681580950092078</v>
      </c>
      <c r="AA1003">
        <f t="shared" si="280"/>
        <v>1.4400000000000048</v>
      </c>
    </row>
    <row r="1004" spans="1:27">
      <c r="A1004" s="1">
        <f t="shared" si="263"/>
        <v>1013004</v>
      </c>
      <c r="B1004" s="1">
        <v>4</v>
      </c>
      <c r="C1004" s="1">
        <v>13</v>
      </c>
      <c r="D1004" s="2">
        <v>1</v>
      </c>
      <c r="E1004" s="5">
        <v>1582.22</v>
      </c>
      <c r="F1004" s="5">
        <v>1613.13</v>
      </c>
      <c r="G1004" s="5">
        <v>63.28</v>
      </c>
      <c r="H1004" s="5">
        <v>1568.5</v>
      </c>
      <c r="I1004" s="5">
        <v>1558.78</v>
      </c>
      <c r="J1004" s="5">
        <v>58.9</v>
      </c>
      <c r="K1004" s="6">
        <f t="shared" si="264"/>
        <v>1575.3600000000001</v>
      </c>
      <c r="L1004" s="6">
        <f t="shared" si="265"/>
        <v>13.720000000000027</v>
      </c>
      <c r="M1004" s="6">
        <f t="shared" si="266"/>
        <v>1585.9549999999999</v>
      </c>
      <c r="N1004" s="5">
        <f t="shared" si="267"/>
        <v>43.224901387973112</v>
      </c>
      <c r="O1004" s="6">
        <f t="shared" si="268"/>
        <v>54.350000000000136</v>
      </c>
      <c r="P1004" s="6">
        <f t="shared" si="269"/>
        <v>86.449802775946225</v>
      </c>
      <c r="Q1004" s="6">
        <f t="shared" si="270"/>
        <v>7.1605472962554276E-2</v>
      </c>
      <c r="R1004" s="9">
        <f t="shared" si="271"/>
        <v>0.46998372113469983</v>
      </c>
      <c r="S1004" s="9">
        <f t="shared" si="272"/>
        <v>40.630000000000109</v>
      </c>
      <c r="T1004">
        <f t="shared" si="273"/>
        <v>54.350000000000136</v>
      </c>
      <c r="U1004" s="9">
        <f t="shared" si="274"/>
        <v>0.62868853663969804</v>
      </c>
      <c r="V1004" s="9">
        <f t="shared" si="275"/>
        <v>0.24511334114802052</v>
      </c>
      <c r="W1004" s="9">
        <f t="shared" si="276"/>
        <v>10.5949999999998</v>
      </c>
      <c r="X1004">
        <f t="shared" si="277"/>
        <v>1585.9549999999999</v>
      </c>
      <c r="Y1004" s="9">
        <f t="shared" si="278"/>
        <v>36.690771964173308</v>
      </c>
      <c r="Z1004" s="10">
        <f t="shared" si="279"/>
        <v>0.46702141278532405</v>
      </c>
      <c r="AA1004">
        <f t="shared" si="280"/>
        <v>13.720000000000027</v>
      </c>
    </row>
    <row r="1005" spans="1:27">
      <c r="A1005" s="1">
        <f t="shared" si="263"/>
        <v>13005002</v>
      </c>
      <c r="B1005" s="1">
        <v>2</v>
      </c>
      <c r="C1005" s="1">
        <v>5</v>
      </c>
      <c r="D1005" s="2">
        <v>13</v>
      </c>
      <c r="E1005" s="5">
        <v>190.64</v>
      </c>
      <c r="F1005" s="5">
        <v>147.94999999999999</v>
      </c>
      <c r="G1005" s="5">
        <v>32.57</v>
      </c>
      <c r="H1005" s="5">
        <v>197.78</v>
      </c>
      <c r="I1005" s="5">
        <v>256.98</v>
      </c>
      <c r="J1005" s="5">
        <v>38.729999999999997</v>
      </c>
      <c r="K1005" s="6">
        <f t="shared" si="264"/>
        <v>194.20999999999998</v>
      </c>
      <c r="L1005" s="6">
        <f t="shared" si="265"/>
        <v>-7.1400000000000148</v>
      </c>
      <c r="M1005" s="6">
        <f t="shared" si="266"/>
        <v>202.465</v>
      </c>
      <c r="N1005" s="5">
        <f t="shared" si="267"/>
        <v>25.302261756609823</v>
      </c>
      <c r="O1005" s="6">
        <f t="shared" si="268"/>
        <v>-109.03000000000003</v>
      </c>
      <c r="P1005" s="6">
        <f t="shared" si="269"/>
        <v>50.604523513219647</v>
      </c>
      <c r="Q1005" s="6">
        <f t="shared" si="270"/>
        <v>-0.17151083532768308</v>
      </c>
      <c r="R1005" s="9">
        <f t="shared" si="271"/>
        <v>2.0134563656820688</v>
      </c>
      <c r="S1005" s="9">
        <f t="shared" si="272"/>
        <v>101.89000000000001</v>
      </c>
      <c r="T1005">
        <f t="shared" si="273"/>
        <v>109.03000000000003</v>
      </c>
      <c r="U1005" s="9">
        <f t="shared" si="274"/>
        <v>2.1545504715901065</v>
      </c>
      <c r="V1005" s="9">
        <f t="shared" si="275"/>
        <v>0.32625541856326473</v>
      </c>
      <c r="W1005" s="9">
        <f t="shared" si="276"/>
        <v>8.2550000000000239</v>
      </c>
      <c r="X1005">
        <f t="shared" si="277"/>
        <v>202.465</v>
      </c>
      <c r="Y1005" s="9">
        <f t="shared" si="278"/>
        <v>8.0018538242775534</v>
      </c>
      <c r="Z1005" s="10">
        <f t="shared" si="279"/>
        <v>0.4671755558673848</v>
      </c>
      <c r="AA1005">
        <f t="shared" si="280"/>
        <v>7.1400000000000148</v>
      </c>
    </row>
    <row r="1006" spans="1:27">
      <c r="A1006" s="1">
        <f t="shared" si="263"/>
        <v>4007009</v>
      </c>
      <c r="B1006" s="1">
        <v>9</v>
      </c>
      <c r="C1006" s="1">
        <v>7</v>
      </c>
      <c r="D1006" s="2">
        <v>4</v>
      </c>
      <c r="E1006" s="5">
        <v>273.89</v>
      </c>
      <c r="F1006" s="5">
        <v>254.68</v>
      </c>
      <c r="G1006" s="5">
        <v>26.99</v>
      </c>
      <c r="H1006" s="5">
        <v>262.95</v>
      </c>
      <c r="I1006" s="5">
        <v>46.26</v>
      </c>
      <c r="J1006" s="5">
        <v>93.08</v>
      </c>
      <c r="K1006" s="6">
        <f t="shared" si="264"/>
        <v>268.41999999999996</v>
      </c>
      <c r="L1006" s="6">
        <f t="shared" si="265"/>
        <v>10.939999999999998</v>
      </c>
      <c r="M1006" s="6">
        <f t="shared" si="266"/>
        <v>150.47</v>
      </c>
      <c r="N1006" s="5">
        <f t="shared" si="267"/>
        <v>48.457059599195659</v>
      </c>
      <c r="O1006" s="6">
        <f t="shared" si="268"/>
        <v>208.42000000000002</v>
      </c>
      <c r="P1006" s="6">
        <f t="shared" si="269"/>
        <v>96.914119198391319</v>
      </c>
      <c r="Q1006" s="6">
        <f t="shared" si="270"/>
        <v>-0.84488219211248217</v>
      </c>
      <c r="R1006" s="9">
        <f t="shared" si="271"/>
        <v>2.0376803878879808</v>
      </c>
      <c r="S1006" s="9">
        <f t="shared" si="272"/>
        <v>197.48000000000002</v>
      </c>
      <c r="T1006">
        <f t="shared" si="273"/>
        <v>208.42000000000002</v>
      </c>
      <c r="U1006" s="9">
        <f t="shared" si="274"/>
        <v>2.1505638365587045</v>
      </c>
      <c r="V1006" s="9">
        <f t="shared" si="275"/>
        <v>2.4341138520496983</v>
      </c>
      <c r="W1006" s="9">
        <f t="shared" si="276"/>
        <v>117.94999999999996</v>
      </c>
      <c r="X1006">
        <f t="shared" si="277"/>
        <v>150.47</v>
      </c>
      <c r="Y1006" s="9">
        <f t="shared" si="278"/>
        <v>3.1052234957008751</v>
      </c>
      <c r="Z1006" s="10">
        <f t="shared" si="279"/>
        <v>0.46725688865976067</v>
      </c>
      <c r="AA1006">
        <f t="shared" si="280"/>
        <v>10.939999999999998</v>
      </c>
    </row>
    <row r="1007" spans="1:27">
      <c r="A1007" s="1">
        <f t="shared" si="263"/>
        <v>3005010</v>
      </c>
      <c r="B1007" s="1">
        <v>10</v>
      </c>
      <c r="C1007" s="1">
        <v>5</v>
      </c>
      <c r="D1007" s="2">
        <v>3</v>
      </c>
      <c r="E1007" s="5">
        <v>473.3</v>
      </c>
      <c r="F1007" s="5">
        <v>473.89</v>
      </c>
      <c r="G1007" s="5">
        <v>76.55</v>
      </c>
      <c r="H1007" s="5">
        <v>479.24</v>
      </c>
      <c r="I1007" s="5">
        <v>463.55</v>
      </c>
      <c r="J1007" s="5">
        <v>47.83</v>
      </c>
      <c r="K1007" s="6">
        <f t="shared" si="264"/>
        <v>476.27</v>
      </c>
      <c r="L1007" s="6">
        <f t="shared" si="265"/>
        <v>-5.9399999999999977</v>
      </c>
      <c r="M1007" s="6">
        <f t="shared" si="266"/>
        <v>468.72</v>
      </c>
      <c r="N1007" s="5">
        <f t="shared" si="267"/>
        <v>45.13206011251868</v>
      </c>
      <c r="O1007" s="6">
        <f t="shared" si="268"/>
        <v>10.339999999999975</v>
      </c>
      <c r="P1007" s="6">
        <f t="shared" si="269"/>
        <v>90.26412022503736</v>
      </c>
      <c r="Q1007" s="6">
        <f t="shared" si="270"/>
        <v>0.43843445945396953</v>
      </c>
      <c r="R1007" s="9">
        <f t="shared" si="271"/>
        <v>0.18035959315187836</v>
      </c>
      <c r="S1007" s="9">
        <f t="shared" si="272"/>
        <v>16.279999999999973</v>
      </c>
      <c r="T1007">
        <f t="shared" si="273"/>
        <v>10.339999999999975</v>
      </c>
      <c r="U1007" s="9">
        <f t="shared" si="274"/>
        <v>0.11455271456943616</v>
      </c>
      <c r="V1007" s="9">
        <f t="shared" si="275"/>
        <v>0.16728684622809284</v>
      </c>
      <c r="W1007" s="9">
        <f t="shared" si="276"/>
        <v>7.5499999999999545</v>
      </c>
      <c r="X1007">
        <f t="shared" si="277"/>
        <v>468.72</v>
      </c>
      <c r="Y1007" s="9">
        <f t="shared" si="278"/>
        <v>10.385521929010881</v>
      </c>
      <c r="Z1007" s="10">
        <f t="shared" si="279"/>
        <v>0.46731252925638533</v>
      </c>
      <c r="AA1007">
        <f t="shared" si="280"/>
        <v>5.9399999999999977</v>
      </c>
    </row>
    <row r="1008" spans="1:27">
      <c r="A1008" s="1">
        <f t="shared" si="263"/>
        <v>11008003</v>
      </c>
      <c r="B1008" s="1">
        <v>3</v>
      </c>
      <c r="C1008" s="1">
        <v>8</v>
      </c>
      <c r="D1008" s="2">
        <v>11</v>
      </c>
      <c r="E1008" s="5">
        <v>83.44</v>
      </c>
      <c r="F1008" s="5">
        <v>72.17</v>
      </c>
      <c r="G1008" s="5">
        <v>24.88</v>
      </c>
      <c r="H1008" s="5">
        <v>74.77</v>
      </c>
      <c r="I1008" s="5">
        <v>29.84</v>
      </c>
      <c r="J1008" s="5">
        <v>33.43</v>
      </c>
      <c r="K1008" s="6">
        <f t="shared" si="264"/>
        <v>79.10499999999999</v>
      </c>
      <c r="L1008" s="6">
        <f t="shared" si="265"/>
        <v>8.6700000000000017</v>
      </c>
      <c r="M1008" s="6">
        <f t="shared" si="266"/>
        <v>51.005000000000003</v>
      </c>
      <c r="N1008" s="5">
        <f t="shared" si="267"/>
        <v>20.836142277302677</v>
      </c>
      <c r="O1008" s="6">
        <f t="shared" si="268"/>
        <v>42.33</v>
      </c>
      <c r="P1008" s="6">
        <f t="shared" si="269"/>
        <v>41.672284554605355</v>
      </c>
      <c r="Q1008" s="6">
        <f t="shared" si="270"/>
        <v>-0.28708766711661265</v>
      </c>
      <c r="R1008" s="9">
        <f t="shared" si="271"/>
        <v>0.8077310941734801</v>
      </c>
      <c r="S1008" s="9">
        <f t="shared" si="272"/>
        <v>33.659999999999997</v>
      </c>
      <c r="T1008">
        <f t="shared" si="273"/>
        <v>42.33</v>
      </c>
      <c r="U1008" s="9">
        <f t="shared" si="274"/>
        <v>1.0157830426727099</v>
      </c>
      <c r="V1008" s="9">
        <f t="shared" si="275"/>
        <v>1.3486181667424113</v>
      </c>
      <c r="W1008" s="9">
        <f t="shared" si="276"/>
        <v>28.099999999999987</v>
      </c>
      <c r="X1008">
        <f t="shared" si="277"/>
        <v>51.005000000000003</v>
      </c>
      <c r="Y1008" s="9">
        <f t="shared" si="278"/>
        <v>2.447909949989207</v>
      </c>
      <c r="Z1008" s="10">
        <f t="shared" si="279"/>
        <v>0.46761950344270287</v>
      </c>
      <c r="AA1008">
        <f t="shared" si="280"/>
        <v>8.6700000000000017</v>
      </c>
    </row>
    <row r="1009" spans="1:27">
      <c r="A1009" s="1">
        <f t="shared" si="263"/>
        <v>14002001</v>
      </c>
      <c r="B1009" s="1">
        <v>1</v>
      </c>
      <c r="C1009" s="1">
        <v>2</v>
      </c>
      <c r="D1009" s="2">
        <v>14</v>
      </c>
      <c r="E1009" s="5">
        <v>1258.42</v>
      </c>
      <c r="F1009" s="5">
        <v>1274.31</v>
      </c>
      <c r="G1009" s="5">
        <v>82.68</v>
      </c>
      <c r="H1009" s="5">
        <v>1285.8599999999999</v>
      </c>
      <c r="I1009" s="5">
        <v>1214.3</v>
      </c>
      <c r="J1009" s="5">
        <v>59.8</v>
      </c>
      <c r="K1009" s="6">
        <f t="shared" si="264"/>
        <v>1272.1399999999999</v>
      </c>
      <c r="L1009" s="6">
        <f t="shared" si="265"/>
        <v>-27.439999999999827</v>
      </c>
      <c r="M1009" s="6">
        <f t="shared" si="266"/>
        <v>1244.3049999999998</v>
      </c>
      <c r="N1009" s="5">
        <f t="shared" si="267"/>
        <v>51.019658956131799</v>
      </c>
      <c r="O1009" s="6">
        <f t="shared" si="268"/>
        <v>60.009999999999991</v>
      </c>
      <c r="P1009" s="6">
        <f t="shared" si="269"/>
        <v>102.0393179122636</v>
      </c>
      <c r="Q1009" s="6">
        <f t="shared" si="270"/>
        <v>0.31309406326286826</v>
      </c>
      <c r="R1009" s="9">
        <f t="shared" si="271"/>
        <v>0.85702258491370842</v>
      </c>
      <c r="S1009" s="9">
        <f t="shared" si="272"/>
        <v>87.449999999999818</v>
      </c>
      <c r="T1009">
        <f t="shared" si="273"/>
        <v>60.009999999999991</v>
      </c>
      <c r="U1009" s="9">
        <f t="shared" si="274"/>
        <v>0.58810663602826463</v>
      </c>
      <c r="V1009" s="9">
        <f t="shared" si="275"/>
        <v>0.54557401145964901</v>
      </c>
      <c r="W1009" s="9">
        <f t="shared" si="276"/>
        <v>27.835000000000036</v>
      </c>
      <c r="X1009">
        <f t="shared" si="277"/>
        <v>1244.3049999999998</v>
      </c>
      <c r="Y1009" s="9">
        <f t="shared" si="278"/>
        <v>24.388736135415758</v>
      </c>
      <c r="Z1009" s="10">
        <f t="shared" si="279"/>
        <v>0.46767937735162107</v>
      </c>
      <c r="AA1009">
        <f t="shared" si="280"/>
        <v>27.439999999999827</v>
      </c>
    </row>
    <row r="1010" spans="1:27">
      <c r="A1010" s="1">
        <f t="shared" si="263"/>
        <v>1008009</v>
      </c>
      <c r="B1010" s="1">
        <v>9</v>
      </c>
      <c r="C1010" s="1">
        <v>8</v>
      </c>
      <c r="D1010" s="2">
        <v>1</v>
      </c>
      <c r="E1010" s="5">
        <v>193.46</v>
      </c>
      <c r="F1010" s="5">
        <v>173.1</v>
      </c>
      <c r="G1010" s="5">
        <v>43.44</v>
      </c>
      <c r="H1010" s="5">
        <v>196.76</v>
      </c>
      <c r="I1010" s="5">
        <v>66.53</v>
      </c>
      <c r="J1010" s="5">
        <v>74.459999999999994</v>
      </c>
      <c r="K1010" s="6">
        <f t="shared" si="264"/>
        <v>195.11</v>
      </c>
      <c r="L1010" s="6">
        <f t="shared" si="265"/>
        <v>-3.2999999999999829</v>
      </c>
      <c r="M1010" s="6">
        <f t="shared" si="266"/>
        <v>119.815</v>
      </c>
      <c r="N1010" s="5">
        <f t="shared" si="267"/>
        <v>43.102567208926196</v>
      </c>
      <c r="O1010" s="6">
        <f t="shared" si="268"/>
        <v>106.57</v>
      </c>
      <c r="P1010" s="6">
        <f t="shared" si="269"/>
        <v>86.205134417852392</v>
      </c>
      <c r="Q1010" s="6">
        <f t="shared" si="270"/>
        <v>-0.4921407557295433</v>
      </c>
      <c r="R1010" s="9">
        <f t="shared" si="271"/>
        <v>1.274518052108585</v>
      </c>
      <c r="S1010" s="9">
        <f t="shared" si="272"/>
        <v>109.86999999999998</v>
      </c>
      <c r="T1010">
        <f t="shared" si="273"/>
        <v>106.57</v>
      </c>
      <c r="U1010" s="9">
        <f t="shared" si="274"/>
        <v>1.2362372696205692</v>
      </c>
      <c r="V1010" s="9">
        <f t="shared" si="275"/>
        <v>1.7468797075364695</v>
      </c>
      <c r="W1010" s="9">
        <f t="shared" si="276"/>
        <v>75.295000000000016</v>
      </c>
      <c r="X1010">
        <f t="shared" si="277"/>
        <v>119.815</v>
      </c>
      <c r="Y1010" s="9">
        <f t="shared" si="278"/>
        <v>2.7797648204858496</v>
      </c>
      <c r="Z1010" s="10">
        <f t="shared" si="279"/>
        <v>0.46772213973683135</v>
      </c>
      <c r="AA1010">
        <f t="shared" si="280"/>
        <v>3.2999999999999829</v>
      </c>
    </row>
    <row r="1011" spans="1:27">
      <c r="A1011" s="1">
        <f t="shared" si="263"/>
        <v>6011005</v>
      </c>
      <c r="B1011" s="1">
        <v>5</v>
      </c>
      <c r="C1011" s="1">
        <v>11</v>
      </c>
      <c r="D1011" s="2">
        <v>6</v>
      </c>
      <c r="E1011" s="5">
        <v>702.39</v>
      </c>
      <c r="F1011" s="5">
        <v>659.61</v>
      </c>
      <c r="G1011" s="5">
        <v>27.24</v>
      </c>
      <c r="H1011" s="5">
        <v>699.36</v>
      </c>
      <c r="I1011" s="5">
        <v>707.9</v>
      </c>
      <c r="J1011" s="5">
        <v>39.46</v>
      </c>
      <c r="K1011" s="6">
        <f t="shared" si="264"/>
        <v>700.875</v>
      </c>
      <c r="L1011" s="6">
        <f t="shared" si="265"/>
        <v>3.0299999999999727</v>
      </c>
      <c r="M1011" s="6">
        <f t="shared" si="266"/>
        <v>683.755</v>
      </c>
      <c r="N1011" s="5">
        <f t="shared" si="267"/>
        <v>23.974513550852286</v>
      </c>
      <c r="O1011" s="6">
        <f t="shared" si="268"/>
        <v>-48.289999999999964</v>
      </c>
      <c r="P1011" s="6">
        <f t="shared" si="269"/>
        <v>47.949027101704573</v>
      </c>
      <c r="Q1011" s="6">
        <f t="shared" si="270"/>
        <v>-0.35451730609402987</v>
      </c>
      <c r="R1011" s="9">
        <f t="shared" si="271"/>
        <v>1.0703032595665642</v>
      </c>
      <c r="S1011" s="9">
        <f t="shared" si="272"/>
        <v>51.319999999999936</v>
      </c>
      <c r="T1011">
        <f t="shared" si="273"/>
        <v>48.289999999999964</v>
      </c>
      <c r="U1011" s="9">
        <f t="shared" si="274"/>
        <v>1.0071111536334649</v>
      </c>
      <c r="V1011" s="9">
        <f t="shared" si="275"/>
        <v>0.71409165252453655</v>
      </c>
      <c r="W1011" s="9">
        <f t="shared" si="276"/>
        <v>17.120000000000005</v>
      </c>
      <c r="X1011">
        <f t="shared" si="277"/>
        <v>683.755</v>
      </c>
      <c r="Y1011" s="9">
        <f t="shared" si="278"/>
        <v>28.520078146723971</v>
      </c>
      <c r="Z1011" s="10">
        <f t="shared" si="279"/>
        <v>0.46786429656471973</v>
      </c>
      <c r="AA1011">
        <f t="shared" si="280"/>
        <v>3.0299999999999727</v>
      </c>
    </row>
    <row r="1012" spans="1:27">
      <c r="A1012" s="1">
        <f t="shared" si="263"/>
        <v>12004005</v>
      </c>
      <c r="B1012" s="1">
        <v>5</v>
      </c>
      <c r="C1012" s="1">
        <v>4</v>
      </c>
      <c r="D1012" s="2">
        <v>12</v>
      </c>
      <c r="E1012" s="5">
        <v>583.72</v>
      </c>
      <c r="F1012" s="5">
        <v>586.47</v>
      </c>
      <c r="G1012" s="5">
        <v>45.23</v>
      </c>
      <c r="H1012" s="5">
        <v>578.42999999999995</v>
      </c>
      <c r="I1012" s="5">
        <v>638.87</v>
      </c>
      <c r="J1012" s="5">
        <v>58.61</v>
      </c>
      <c r="K1012" s="6">
        <f t="shared" si="264"/>
        <v>581.07500000000005</v>
      </c>
      <c r="L1012" s="6">
        <f t="shared" si="265"/>
        <v>5.2900000000000773</v>
      </c>
      <c r="M1012" s="6">
        <f t="shared" si="266"/>
        <v>612.67000000000007</v>
      </c>
      <c r="N1012" s="5">
        <f t="shared" si="267"/>
        <v>37.016499699458343</v>
      </c>
      <c r="O1012" s="6">
        <f t="shared" si="268"/>
        <v>-52.399999999999977</v>
      </c>
      <c r="P1012" s="6">
        <f t="shared" si="269"/>
        <v>74.032999398916687</v>
      </c>
      <c r="Q1012" s="6">
        <f t="shared" si="270"/>
        <v>-0.25349541178112661</v>
      </c>
      <c r="R1012" s="9">
        <f t="shared" si="271"/>
        <v>0.77924709883960508</v>
      </c>
      <c r="S1012" s="9">
        <f t="shared" si="272"/>
        <v>57.690000000000055</v>
      </c>
      <c r="T1012">
        <f t="shared" si="273"/>
        <v>52.399999999999977</v>
      </c>
      <c r="U1012" s="9">
        <f t="shared" si="274"/>
        <v>0.70779247667178458</v>
      </c>
      <c r="V1012" s="9">
        <f t="shared" si="275"/>
        <v>0.85353829391011682</v>
      </c>
      <c r="W1012" s="9">
        <f t="shared" si="276"/>
        <v>31.595000000000027</v>
      </c>
      <c r="X1012">
        <f t="shared" si="277"/>
        <v>612.67000000000007</v>
      </c>
      <c r="Y1012" s="9">
        <f t="shared" si="278"/>
        <v>16.551267812309256</v>
      </c>
      <c r="Z1012" s="10">
        <f t="shared" si="279"/>
        <v>0.46808546228226311</v>
      </c>
      <c r="AA1012">
        <f t="shared" si="280"/>
        <v>5.2900000000000773</v>
      </c>
    </row>
    <row r="1013" spans="1:27">
      <c r="A1013" s="1">
        <f t="shared" si="263"/>
        <v>8002009</v>
      </c>
      <c r="B1013" s="1">
        <v>9</v>
      </c>
      <c r="C1013" s="1">
        <v>2</v>
      </c>
      <c r="D1013" s="2">
        <v>8</v>
      </c>
      <c r="E1013" s="5">
        <v>9.4600000000000009</v>
      </c>
      <c r="F1013" s="5">
        <v>-10.210000000000001</v>
      </c>
      <c r="G1013" s="5">
        <v>16.37</v>
      </c>
      <c r="H1013" s="5">
        <v>8.31</v>
      </c>
      <c r="I1013" s="5">
        <v>29.46</v>
      </c>
      <c r="J1013" s="5">
        <v>25.63</v>
      </c>
      <c r="K1013" s="6">
        <f t="shared" si="264"/>
        <v>8.8850000000000016</v>
      </c>
      <c r="L1013" s="6">
        <f t="shared" si="265"/>
        <v>1.1500000000000004</v>
      </c>
      <c r="M1013" s="6">
        <f t="shared" si="266"/>
        <v>9.625</v>
      </c>
      <c r="N1013" s="5">
        <f t="shared" si="267"/>
        <v>15.205868932750933</v>
      </c>
      <c r="O1013" s="6">
        <f t="shared" si="268"/>
        <v>-39.67</v>
      </c>
      <c r="P1013" s="6">
        <f t="shared" si="269"/>
        <v>30.411737865501866</v>
      </c>
      <c r="Q1013" s="6">
        <f t="shared" si="270"/>
        <v>-0.42051142545069381</v>
      </c>
      <c r="R1013" s="9">
        <f t="shared" si="271"/>
        <v>1.3422448983523874</v>
      </c>
      <c r="S1013" s="9">
        <f t="shared" si="272"/>
        <v>40.82</v>
      </c>
      <c r="T1013">
        <f t="shared" si="273"/>
        <v>39.67</v>
      </c>
      <c r="U1013" s="9">
        <f t="shared" si="274"/>
        <v>1.3044305516325136</v>
      </c>
      <c r="V1013" s="9">
        <f t="shared" si="275"/>
        <v>4.8665420126446077E-2</v>
      </c>
      <c r="W1013" s="9">
        <f t="shared" si="276"/>
        <v>0.73999999999999844</v>
      </c>
      <c r="X1013">
        <f t="shared" si="277"/>
        <v>9.625</v>
      </c>
      <c r="Y1013" s="9">
        <f t="shared" si="278"/>
        <v>0.63297928205006015</v>
      </c>
      <c r="Z1013" s="10">
        <f t="shared" si="279"/>
        <v>0.46933570075160486</v>
      </c>
      <c r="AA1013">
        <f t="shared" si="280"/>
        <v>1.1500000000000004</v>
      </c>
    </row>
    <row r="1014" spans="1:27">
      <c r="A1014" s="1">
        <f t="shared" ref="A1014:A1077" si="281">1000000*D1014+1000*C1014+ABS(B1014)</f>
        <v>8011003</v>
      </c>
      <c r="B1014" s="1">
        <v>3</v>
      </c>
      <c r="C1014" s="1">
        <v>11</v>
      </c>
      <c r="D1014" s="2">
        <v>8</v>
      </c>
      <c r="E1014" s="5">
        <v>64.56</v>
      </c>
      <c r="F1014" s="5">
        <v>38.31</v>
      </c>
      <c r="G1014" s="5">
        <v>19.84</v>
      </c>
      <c r="H1014" s="5">
        <v>66.94</v>
      </c>
      <c r="I1014" s="5">
        <v>84.37</v>
      </c>
      <c r="J1014" s="5">
        <v>45.42</v>
      </c>
      <c r="K1014" s="6">
        <f t="shared" ref="K1014:K1077" si="282" xml:space="preserve"> 0.5*(E1014+H1014)</f>
        <v>65.75</v>
      </c>
      <c r="L1014" s="6">
        <f t="shared" ref="L1014:L1077" si="283">E1014-H1014</f>
        <v>-2.3799999999999955</v>
      </c>
      <c r="M1014" s="6">
        <f t="shared" ref="M1014:M1077" si="284">0.5*(F1014+I1014)</f>
        <v>61.34</v>
      </c>
      <c r="N1014" s="5">
        <f t="shared" ref="N1014:N1077" si="285">0.5*P1014</f>
        <v>24.782060043507279</v>
      </c>
      <c r="O1014" s="6">
        <f t="shared" ref="O1014:O1077" si="286">F1014-I1014</f>
        <v>-46.06</v>
      </c>
      <c r="P1014" s="6">
        <f t="shared" ref="P1014:P1077" si="287">SQRT(G1014*G1014+J1014*J1014)</f>
        <v>49.564120087014558</v>
      </c>
      <c r="Q1014" s="6">
        <f t="shared" ref="Q1014:Q1077" si="288">(G1014*G1014-J1014*J1014)/(G1014*G1014+J1014*J1014)</f>
        <v>-0.67953653054096674</v>
      </c>
      <c r="R1014" s="9">
        <f t="shared" ref="R1014:R1077" si="289">ABS(O1014-L1014)/P1014</f>
        <v>0.88128266825509227</v>
      </c>
      <c r="S1014" s="9">
        <f t="shared" ref="S1014:S1077" si="290">ABS(O1014-L1014)</f>
        <v>43.680000000000007</v>
      </c>
      <c r="T1014">
        <f t="shared" ref="T1014:T1077" si="291">ABS(O1014)</f>
        <v>46.06</v>
      </c>
      <c r="U1014" s="9">
        <f t="shared" ref="U1014:U1077" si="292">ABS(O1014)/P1014</f>
        <v>0.92930127517924788</v>
      </c>
      <c r="V1014" s="9">
        <f t="shared" ref="V1014:V1077" si="293">ABS(M1014-K1014)/N1014</f>
        <v>0.17795130801304732</v>
      </c>
      <c r="W1014" s="9">
        <f t="shared" ref="W1014:W1077" si="294">ABS(M1014-K1014)</f>
        <v>4.4099999999999966</v>
      </c>
      <c r="X1014">
        <f t="shared" ref="X1014:X1077" si="295">ABS(M1014)</f>
        <v>61.34</v>
      </c>
      <c r="Y1014" s="9">
        <f t="shared" ref="Y1014:Y1077" si="296">ABS(M1014)/N1014</f>
        <v>2.4751776039728641</v>
      </c>
      <c r="Z1014" s="10">
        <f t="shared" ref="Z1014:Z1077" si="297">SQRT(0.001808*B1014*B1014+0.001113*C1014*C1014+0.001084*D1014*D1014)</f>
        <v>0.46938363840253317</v>
      </c>
      <c r="AA1014">
        <f t="shared" si="280"/>
        <v>2.3799999999999955</v>
      </c>
    </row>
    <row r="1015" spans="1:27">
      <c r="A1015" s="1">
        <f t="shared" si="281"/>
        <v>7012002</v>
      </c>
      <c r="B1015" s="1">
        <v>2</v>
      </c>
      <c r="C1015" s="1">
        <v>12</v>
      </c>
      <c r="D1015" s="2">
        <v>7</v>
      </c>
      <c r="E1015" s="5">
        <v>1027.6400000000001</v>
      </c>
      <c r="F1015" s="5">
        <v>989.22</v>
      </c>
      <c r="G1015" s="5">
        <v>43.64</v>
      </c>
      <c r="H1015" s="5">
        <v>1025.92</v>
      </c>
      <c r="I1015" s="5">
        <v>957.4</v>
      </c>
      <c r="J1015" s="5">
        <v>52.4</v>
      </c>
      <c r="K1015" s="6">
        <f t="shared" si="282"/>
        <v>1026.7800000000002</v>
      </c>
      <c r="L1015" s="6">
        <f t="shared" si="283"/>
        <v>1.7200000000000273</v>
      </c>
      <c r="M1015" s="6">
        <f t="shared" si="284"/>
        <v>973.31</v>
      </c>
      <c r="N1015" s="5">
        <f t="shared" si="285"/>
        <v>34.096222664688241</v>
      </c>
      <c r="O1015" s="6">
        <f t="shared" si="286"/>
        <v>31.82000000000005</v>
      </c>
      <c r="P1015" s="6">
        <f t="shared" si="287"/>
        <v>68.192445329376483</v>
      </c>
      <c r="Q1015" s="6">
        <f t="shared" si="288"/>
        <v>-0.18091881277781535</v>
      </c>
      <c r="R1015" s="9">
        <f t="shared" si="289"/>
        <v>0.44139786826259048</v>
      </c>
      <c r="S1015" s="9">
        <f t="shared" si="290"/>
        <v>30.100000000000023</v>
      </c>
      <c r="T1015">
        <f t="shared" si="291"/>
        <v>31.82000000000005</v>
      </c>
      <c r="U1015" s="9">
        <f t="shared" si="292"/>
        <v>0.46662060359188173</v>
      </c>
      <c r="V1015" s="9">
        <f t="shared" si="293"/>
        <v>1.5682089047176615</v>
      </c>
      <c r="W1015" s="9">
        <f t="shared" si="294"/>
        <v>53.470000000000255</v>
      </c>
      <c r="X1015">
        <f t="shared" si="295"/>
        <v>973.31</v>
      </c>
      <c r="Y1015" s="9">
        <f t="shared" si="296"/>
        <v>28.545977352734987</v>
      </c>
      <c r="Z1015" s="10">
        <f t="shared" si="297"/>
        <v>0.46970203320828829</v>
      </c>
      <c r="AA1015">
        <f t="shared" ref="AA1015:AA1078" si="298">ABS(L1015)</f>
        <v>1.7200000000000273</v>
      </c>
    </row>
    <row r="1016" spans="1:27">
      <c r="A1016" s="1">
        <f t="shared" si="281"/>
        <v>14001002</v>
      </c>
      <c r="B1016" s="1">
        <v>2</v>
      </c>
      <c r="C1016" s="1">
        <v>1</v>
      </c>
      <c r="D1016" s="2">
        <v>14</v>
      </c>
      <c r="E1016" s="5">
        <v>1776.38</v>
      </c>
      <c r="F1016" s="5">
        <v>1680.86</v>
      </c>
      <c r="G1016" s="5">
        <v>122.68</v>
      </c>
      <c r="H1016" s="5">
        <v>1786.21</v>
      </c>
      <c r="I1016" s="5">
        <v>1837.11</v>
      </c>
      <c r="J1016" s="5">
        <v>74.3</v>
      </c>
      <c r="K1016" s="6">
        <f t="shared" si="282"/>
        <v>1781.2950000000001</v>
      </c>
      <c r="L1016" s="6">
        <f t="shared" si="283"/>
        <v>-9.8299999999999272</v>
      </c>
      <c r="M1016" s="6">
        <f t="shared" si="284"/>
        <v>1758.9849999999999</v>
      </c>
      <c r="N1016" s="5">
        <f t="shared" si="285"/>
        <v>71.712747123506574</v>
      </c>
      <c r="O1016" s="6">
        <f t="shared" si="286"/>
        <v>-156.25</v>
      </c>
      <c r="P1016" s="6">
        <f t="shared" si="287"/>
        <v>143.42549424701315</v>
      </c>
      <c r="Q1016" s="6">
        <f t="shared" si="288"/>
        <v>0.463271183384522</v>
      </c>
      <c r="R1016" s="9">
        <f t="shared" si="289"/>
        <v>1.0208784760945615</v>
      </c>
      <c r="S1016" s="9">
        <f t="shared" si="290"/>
        <v>146.42000000000007</v>
      </c>
      <c r="T1016">
        <f t="shared" si="291"/>
        <v>156.25</v>
      </c>
      <c r="U1016" s="9">
        <f t="shared" si="292"/>
        <v>1.0894158030991337</v>
      </c>
      <c r="V1016" s="9">
        <f t="shared" si="293"/>
        <v>0.31110229205941581</v>
      </c>
      <c r="W1016" s="9">
        <f t="shared" si="294"/>
        <v>22.310000000000173</v>
      </c>
      <c r="X1016">
        <f t="shared" si="295"/>
        <v>1758.9849999999999</v>
      </c>
      <c r="Y1016" s="9">
        <f t="shared" si="296"/>
        <v>24.528205522103416</v>
      </c>
      <c r="Z1016" s="10">
        <f t="shared" si="297"/>
        <v>0.46990318151721422</v>
      </c>
      <c r="AA1016">
        <f t="shared" si="298"/>
        <v>9.8299999999999272</v>
      </c>
    </row>
    <row r="1017" spans="1:27">
      <c r="A1017" s="1">
        <f t="shared" si="281"/>
        <v>11001007</v>
      </c>
      <c r="B1017" s="1">
        <v>7</v>
      </c>
      <c r="C1017" s="1">
        <v>1</v>
      </c>
      <c r="D1017" s="2">
        <v>11</v>
      </c>
      <c r="E1017" s="5">
        <v>1540.71</v>
      </c>
      <c r="F1017" s="5">
        <v>1557.38</v>
      </c>
      <c r="G1017" s="5">
        <v>69.650000000000006</v>
      </c>
      <c r="H1017" s="5">
        <v>1579.07</v>
      </c>
      <c r="I1017" s="5">
        <v>1593.16</v>
      </c>
      <c r="J1017" s="5">
        <v>71.44</v>
      </c>
      <c r="K1017" s="6">
        <f t="shared" si="282"/>
        <v>1559.8899999999999</v>
      </c>
      <c r="L1017" s="6">
        <f t="shared" si="283"/>
        <v>-38.3599999999999</v>
      </c>
      <c r="M1017" s="6">
        <f t="shared" si="284"/>
        <v>1575.27</v>
      </c>
      <c r="N1017" s="5">
        <f t="shared" si="285"/>
        <v>49.886862248491838</v>
      </c>
      <c r="O1017" s="6">
        <f t="shared" si="286"/>
        <v>-35.779999999999973</v>
      </c>
      <c r="P1017" s="6">
        <f t="shared" si="287"/>
        <v>99.773724496983675</v>
      </c>
      <c r="Q1017" s="6">
        <f t="shared" si="288"/>
        <v>-2.5369791351125683E-2</v>
      </c>
      <c r="R1017" s="9">
        <f t="shared" si="289"/>
        <v>2.5858511476916198E-2</v>
      </c>
      <c r="S1017" s="9">
        <f t="shared" si="290"/>
        <v>2.5799999999999272</v>
      </c>
      <c r="T1017">
        <f t="shared" si="291"/>
        <v>35.779999999999973</v>
      </c>
      <c r="U1017" s="9">
        <f t="shared" si="292"/>
        <v>0.35861144986204924</v>
      </c>
      <c r="V1017" s="9">
        <f t="shared" si="293"/>
        <v>0.30829760194960093</v>
      </c>
      <c r="W1017" s="9">
        <f t="shared" si="294"/>
        <v>15.380000000000109</v>
      </c>
      <c r="X1017">
        <f t="shared" si="295"/>
        <v>1575.27</v>
      </c>
      <c r="Y1017" s="9">
        <f t="shared" si="296"/>
        <v>31.576850677707696</v>
      </c>
      <c r="Z1017" s="10">
        <f t="shared" si="297"/>
        <v>0.46996702011949731</v>
      </c>
      <c r="AA1017">
        <f t="shared" si="298"/>
        <v>38.3599999999999</v>
      </c>
    </row>
    <row r="1018" spans="1:27">
      <c r="A1018" s="1">
        <f t="shared" si="281"/>
        <v>6001010</v>
      </c>
      <c r="B1018" s="1">
        <v>10</v>
      </c>
      <c r="C1018" s="1">
        <v>1</v>
      </c>
      <c r="D1018" s="2">
        <v>6</v>
      </c>
      <c r="E1018" s="5">
        <v>703.59</v>
      </c>
      <c r="F1018" s="5">
        <v>654.78</v>
      </c>
      <c r="G1018" s="5">
        <v>27.36</v>
      </c>
      <c r="H1018" s="5">
        <v>706.59</v>
      </c>
      <c r="I1018" s="5">
        <v>681.92</v>
      </c>
      <c r="J1018" s="5">
        <v>27.05</v>
      </c>
      <c r="K1018" s="6">
        <f t="shared" si="282"/>
        <v>705.09</v>
      </c>
      <c r="L1018" s="6">
        <f t="shared" si="283"/>
        <v>-3</v>
      </c>
      <c r="M1018" s="6">
        <f t="shared" si="284"/>
        <v>668.34999999999991</v>
      </c>
      <c r="N1018" s="5">
        <f t="shared" si="285"/>
        <v>19.237152206082893</v>
      </c>
      <c r="O1018" s="6">
        <f t="shared" si="286"/>
        <v>-27.139999999999986</v>
      </c>
      <c r="P1018" s="6">
        <f t="shared" si="287"/>
        <v>38.474304412165786</v>
      </c>
      <c r="Q1018" s="6">
        <f t="shared" si="288"/>
        <v>1.1394594277633103E-2</v>
      </c>
      <c r="R1018" s="9">
        <f t="shared" si="289"/>
        <v>0.62743174616996544</v>
      </c>
      <c r="S1018" s="9">
        <f t="shared" si="290"/>
        <v>24.139999999999986</v>
      </c>
      <c r="T1018">
        <f t="shared" si="291"/>
        <v>27.139999999999986</v>
      </c>
      <c r="U1018" s="9">
        <f t="shared" si="292"/>
        <v>0.70540586541229755</v>
      </c>
      <c r="V1018" s="9">
        <f t="shared" si="293"/>
        <v>1.909846093975528</v>
      </c>
      <c r="W1018" s="9">
        <f t="shared" si="294"/>
        <v>36.740000000000123</v>
      </c>
      <c r="X1018">
        <f t="shared" si="295"/>
        <v>668.34999999999991</v>
      </c>
      <c r="Y1018" s="9">
        <f t="shared" si="296"/>
        <v>34.742668397075114</v>
      </c>
      <c r="Z1018" s="10">
        <f t="shared" si="297"/>
        <v>0.4700393600540278</v>
      </c>
      <c r="AA1018">
        <f t="shared" si="298"/>
        <v>3</v>
      </c>
    </row>
    <row r="1019" spans="1:27">
      <c r="A1019" s="1">
        <f t="shared" si="281"/>
        <v>1001011</v>
      </c>
      <c r="B1019" s="1">
        <v>11</v>
      </c>
      <c r="C1019" s="1">
        <v>1</v>
      </c>
      <c r="D1019" s="2">
        <v>1</v>
      </c>
      <c r="E1019" s="5">
        <v>29.76</v>
      </c>
      <c r="F1019" s="5">
        <v>5.07</v>
      </c>
      <c r="G1019" s="5">
        <v>25.02</v>
      </c>
      <c r="H1019" s="5">
        <v>33.479999999999997</v>
      </c>
      <c r="I1019" s="5">
        <v>18.04</v>
      </c>
      <c r="J1019" s="5">
        <v>14.16</v>
      </c>
      <c r="K1019" s="6">
        <f t="shared" si="282"/>
        <v>31.619999999999997</v>
      </c>
      <c r="L1019" s="6">
        <f t="shared" si="283"/>
        <v>-3.7199999999999953</v>
      </c>
      <c r="M1019" s="6">
        <f t="shared" si="284"/>
        <v>11.555</v>
      </c>
      <c r="N1019" s="5">
        <f t="shared" si="285"/>
        <v>14.374508687256062</v>
      </c>
      <c r="O1019" s="6">
        <f t="shared" si="286"/>
        <v>-12.969999999999999</v>
      </c>
      <c r="P1019" s="6">
        <f t="shared" si="287"/>
        <v>28.749017374512125</v>
      </c>
      <c r="Q1019" s="6">
        <f t="shared" si="288"/>
        <v>0.51481150772045203</v>
      </c>
      <c r="R1019" s="9">
        <f t="shared" si="289"/>
        <v>0.32175012730002839</v>
      </c>
      <c r="S1019" s="9">
        <f t="shared" si="290"/>
        <v>9.2500000000000036</v>
      </c>
      <c r="T1019">
        <f t="shared" si="291"/>
        <v>12.969999999999999</v>
      </c>
      <c r="U1019" s="9">
        <f t="shared" si="292"/>
        <v>0.45114585417095848</v>
      </c>
      <c r="V1019" s="9">
        <f t="shared" si="293"/>
        <v>1.3958737955189333</v>
      </c>
      <c r="W1019" s="9">
        <f t="shared" si="294"/>
        <v>20.064999999999998</v>
      </c>
      <c r="X1019">
        <f t="shared" si="295"/>
        <v>11.555</v>
      </c>
      <c r="Y1019" s="9">
        <f t="shared" si="296"/>
        <v>0.80385356128688135</v>
      </c>
      <c r="Z1019" s="10">
        <f t="shared" si="297"/>
        <v>0.47006914385013615</v>
      </c>
      <c r="AA1019">
        <f t="shared" si="298"/>
        <v>3.7199999999999953</v>
      </c>
    </row>
    <row r="1020" spans="1:27">
      <c r="A1020" s="1">
        <f t="shared" si="281"/>
        <v>1014001</v>
      </c>
      <c r="B1020" s="1">
        <v>1</v>
      </c>
      <c r="C1020" s="1">
        <v>14</v>
      </c>
      <c r="D1020" s="2">
        <v>1</v>
      </c>
      <c r="E1020" s="5">
        <v>543.55999999999995</v>
      </c>
      <c r="F1020" s="5">
        <v>548.95000000000005</v>
      </c>
      <c r="G1020" s="5">
        <v>33.51</v>
      </c>
      <c r="H1020" s="5">
        <v>558.66999999999996</v>
      </c>
      <c r="I1020" s="5">
        <v>555</v>
      </c>
      <c r="J1020" s="5">
        <v>29.86</v>
      </c>
      <c r="K1020" s="6">
        <f t="shared" si="282"/>
        <v>551.11500000000001</v>
      </c>
      <c r="L1020" s="6">
        <f t="shared" si="283"/>
        <v>-15.110000000000014</v>
      </c>
      <c r="M1020" s="6">
        <f t="shared" si="284"/>
        <v>551.97500000000002</v>
      </c>
      <c r="N1020" s="5">
        <f t="shared" si="285"/>
        <v>22.441811981210428</v>
      </c>
      <c r="O1020" s="6">
        <f t="shared" si="286"/>
        <v>-6.0499999999999545</v>
      </c>
      <c r="P1020" s="6">
        <f t="shared" si="287"/>
        <v>44.883623962420856</v>
      </c>
      <c r="Q1020" s="6">
        <f t="shared" si="288"/>
        <v>0.11481555811483876</v>
      </c>
      <c r="R1020" s="9">
        <f t="shared" si="289"/>
        <v>0.20185535837270205</v>
      </c>
      <c r="S1020" s="9">
        <f t="shared" si="290"/>
        <v>9.0600000000000591</v>
      </c>
      <c r="T1020">
        <f t="shared" si="291"/>
        <v>6.0499999999999545</v>
      </c>
      <c r="U1020" s="9">
        <f t="shared" si="292"/>
        <v>0.13479303732393269</v>
      </c>
      <c r="V1020" s="9">
        <f t="shared" si="293"/>
        <v>3.8321326313581761E-2</v>
      </c>
      <c r="W1020" s="9">
        <f t="shared" si="294"/>
        <v>0.86000000000001364</v>
      </c>
      <c r="X1020">
        <f t="shared" si="295"/>
        <v>551.97500000000002</v>
      </c>
      <c r="Y1020" s="9">
        <f t="shared" si="296"/>
        <v>24.595830339463905</v>
      </c>
      <c r="Z1020" s="10">
        <f t="shared" si="297"/>
        <v>0.4701489125798336</v>
      </c>
      <c r="AA1020">
        <f t="shared" si="298"/>
        <v>15.110000000000014</v>
      </c>
    </row>
    <row r="1021" spans="1:27">
      <c r="A1021" s="1">
        <f t="shared" si="281"/>
        <v>9004008</v>
      </c>
      <c r="B1021" s="1">
        <v>8</v>
      </c>
      <c r="C1021" s="1">
        <v>4</v>
      </c>
      <c r="D1021" s="2">
        <v>9</v>
      </c>
      <c r="E1021" s="5">
        <v>68.39</v>
      </c>
      <c r="F1021" s="5">
        <v>85.66</v>
      </c>
      <c r="G1021" s="5">
        <v>24.94</v>
      </c>
      <c r="H1021" s="5">
        <v>70.48</v>
      </c>
      <c r="I1021" s="5">
        <v>25.43</v>
      </c>
      <c r="J1021" s="5">
        <v>45.23</v>
      </c>
      <c r="K1021" s="6">
        <f t="shared" si="282"/>
        <v>69.435000000000002</v>
      </c>
      <c r="L1021" s="6">
        <f t="shared" si="283"/>
        <v>-2.0900000000000034</v>
      </c>
      <c r="M1021" s="6">
        <f t="shared" si="284"/>
        <v>55.545000000000002</v>
      </c>
      <c r="N1021" s="5">
        <f t="shared" si="285"/>
        <v>25.825164568691523</v>
      </c>
      <c r="O1021" s="6">
        <f t="shared" si="286"/>
        <v>60.23</v>
      </c>
      <c r="P1021" s="6">
        <f t="shared" si="287"/>
        <v>51.650329137383046</v>
      </c>
      <c r="Q1021" s="6">
        <f t="shared" si="288"/>
        <v>-0.53368787593620315</v>
      </c>
      <c r="R1021" s="9">
        <f t="shared" si="289"/>
        <v>1.206575079787721</v>
      </c>
      <c r="S1021" s="9">
        <f t="shared" si="290"/>
        <v>62.32</v>
      </c>
      <c r="T1021">
        <f t="shared" si="291"/>
        <v>60.23</v>
      </c>
      <c r="U1021" s="9">
        <f t="shared" si="292"/>
        <v>1.1661106716241083</v>
      </c>
      <c r="V1021" s="9">
        <f t="shared" si="293"/>
        <v>0.53784749224170236</v>
      </c>
      <c r="W1021" s="9">
        <f t="shared" si="294"/>
        <v>13.89</v>
      </c>
      <c r="X1021">
        <f t="shared" si="295"/>
        <v>55.545000000000002</v>
      </c>
      <c r="Y1021" s="9">
        <f t="shared" si="296"/>
        <v>2.1508091401414946</v>
      </c>
      <c r="Z1021" s="10">
        <f t="shared" si="297"/>
        <v>0.47045084759196681</v>
      </c>
      <c r="AA1021">
        <f t="shared" si="298"/>
        <v>2.0900000000000034</v>
      </c>
    </row>
    <row r="1022" spans="1:27">
      <c r="A1022" s="1">
        <f t="shared" si="281"/>
        <v>2013004</v>
      </c>
      <c r="B1022" s="1">
        <v>4</v>
      </c>
      <c r="C1022" s="1">
        <v>13</v>
      </c>
      <c r="D1022" s="2">
        <v>2</v>
      </c>
      <c r="E1022" s="5">
        <v>468.8</v>
      </c>
      <c r="F1022" s="5">
        <v>466.66</v>
      </c>
      <c r="G1022" s="5">
        <v>18.27</v>
      </c>
      <c r="H1022" s="5">
        <v>464.45</v>
      </c>
      <c r="I1022" s="5">
        <v>472.83</v>
      </c>
      <c r="J1022" s="5">
        <v>45.14</v>
      </c>
      <c r="K1022" s="6">
        <f t="shared" si="282"/>
        <v>466.625</v>
      </c>
      <c r="L1022" s="6">
        <f t="shared" si="283"/>
        <v>4.3500000000000227</v>
      </c>
      <c r="M1022" s="6">
        <f t="shared" si="284"/>
        <v>469.745</v>
      </c>
      <c r="N1022" s="5">
        <f t="shared" si="285"/>
        <v>24.348575420340303</v>
      </c>
      <c r="O1022" s="6">
        <f t="shared" si="286"/>
        <v>-6.1699999999999591</v>
      </c>
      <c r="P1022" s="6">
        <f t="shared" si="287"/>
        <v>48.697150840680607</v>
      </c>
      <c r="Q1022" s="6">
        <f t="shared" si="288"/>
        <v>-0.71848600781179994</v>
      </c>
      <c r="R1022" s="9">
        <f t="shared" si="289"/>
        <v>0.2160290657335909</v>
      </c>
      <c r="S1022" s="9">
        <f t="shared" si="290"/>
        <v>10.519999999999982</v>
      </c>
      <c r="T1022">
        <f t="shared" si="291"/>
        <v>6.1699999999999591</v>
      </c>
      <c r="U1022" s="9">
        <f t="shared" si="292"/>
        <v>0.12670145775439631</v>
      </c>
      <c r="V1022" s="9">
        <f t="shared" si="293"/>
        <v>0.12813891351498208</v>
      </c>
      <c r="W1022" s="9">
        <f t="shared" si="294"/>
        <v>3.1200000000000045</v>
      </c>
      <c r="X1022">
        <f t="shared" si="295"/>
        <v>469.745</v>
      </c>
      <c r="Y1022" s="9">
        <f t="shared" si="296"/>
        <v>19.292504464453579</v>
      </c>
      <c r="Z1022" s="10">
        <f t="shared" si="297"/>
        <v>0.47049016992919207</v>
      </c>
      <c r="AA1022">
        <f t="shared" si="298"/>
        <v>4.3500000000000227</v>
      </c>
    </row>
    <row r="1023" spans="1:27">
      <c r="A1023" s="1">
        <f t="shared" si="281"/>
        <v>10010001</v>
      </c>
      <c r="B1023" s="1">
        <v>1</v>
      </c>
      <c r="C1023" s="1">
        <v>10</v>
      </c>
      <c r="D1023" s="2">
        <v>10</v>
      </c>
      <c r="E1023" s="5">
        <v>788.44</v>
      </c>
      <c r="F1023" s="5">
        <v>857.04</v>
      </c>
      <c r="G1023" s="5">
        <v>70.760000000000005</v>
      </c>
      <c r="H1023" s="5">
        <v>807.54</v>
      </c>
      <c r="I1023" s="5">
        <v>859.83</v>
      </c>
      <c r="J1023" s="5">
        <v>56.81</v>
      </c>
      <c r="K1023" s="6">
        <f t="shared" si="282"/>
        <v>797.99</v>
      </c>
      <c r="L1023" s="6">
        <f t="shared" si="283"/>
        <v>-19.099999999999909</v>
      </c>
      <c r="M1023" s="6">
        <f t="shared" si="284"/>
        <v>858.43499999999995</v>
      </c>
      <c r="N1023" s="5">
        <f t="shared" si="285"/>
        <v>45.37166985024907</v>
      </c>
      <c r="O1023" s="6">
        <f t="shared" si="286"/>
        <v>-2.7900000000000773</v>
      </c>
      <c r="P1023" s="6">
        <f t="shared" si="287"/>
        <v>90.74333970049814</v>
      </c>
      <c r="Q1023" s="6">
        <f t="shared" si="288"/>
        <v>0.21611914727442427</v>
      </c>
      <c r="R1023" s="9">
        <f t="shared" si="289"/>
        <v>0.17973770916776494</v>
      </c>
      <c r="S1023" s="9">
        <f t="shared" si="290"/>
        <v>16.309999999999832</v>
      </c>
      <c r="T1023">
        <f t="shared" si="291"/>
        <v>2.7900000000000773</v>
      </c>
      <c r="U1023" s="9">
        <f t="shared" si="292"/>
        <v>3.0746058159293883E-2</v>
      </c>
      <c r="V1023" s="9">
        <f t="shared" si="293"/>
        <v>1.3322189859773945</v>
      </c>
      <c r="W1023" s="9">
        <f t="shared" si="294"/>
        <v>60.444999999999936</v>
      </c>
      <c r="X1023">
        <f t="shared" si="295"/>
        <v>858.43499999999995</v>
      </c>
      <c r="Y1023" s="9">
        <f t="shared" si="296"/>
        <v>18.92006626234603</v>
      </c>
      <c r="Z1023" s="10">
        <f t="shared" si="297"/>
        <v>0.47064636405692123</v>
      </c>
      <c r="AA1023">
        <f t="shared" si="298"/>
        <v>19.099999999999909</v>
      </c>
    </row>
    <row r="1024" spans="1:27">
      <c r="A1024" s="1">
        <f t="shared" si="281"/>
        <v>4013003</v>
      </c>
      <c r="B1024" s="1">
        <v>3</v>
      </c>
      <c r="C1024" s="1">
        <v>13</v>
      </c>
      <c r="D1024" s="2">
        <v>4</v>
      </c>
      <c r="E1024" s="5">
        <v>178.87</v>
      </c>
      <c r="F1024" s="5">
        <v>155.56</v>
      </c>
      <c r="G1024" s="5">
        <v>25.19</v>
      </c>
      <c r="H1024" s="5">
        <v>178.76</v>
      </c>
      <c r="I1024" s="5">
        <v>151.4</v>
      </c>
      <c r="J1024" s="5">
        <v>27.64</v>
      </c>
      <c r="K1024" s="6">
        <f t="shared" si="282"/>
        <v>178.815</v>
      </c>
      <c r="L1024" s="6">
        <f t="shared" si="283"/>
        <v>0.11000000000001364</v>
      </c>
      <c r="M1024" s="6">
        <f t="shared" si="284"/>
        <v>153.48000000000002</v>
      </c>
      <c r="N1024" s="5">
        <f t="shared" si="285"/>
        <v>18.698300056422244</v>
      </c>
      <c r="O1024" s="6">
        <f t="shared" si="286"/>
        <v>4.1599999999999966</v>
      </c>
      <c r="P1024" s="6">
        <f t="shared" si="287"/>
        <v>37.396600112844489</v>
      </c>
      <c r="Q1024" s="6">
        <f t="shared" si="288"/>
        <v>-9.2551285275419309E-2</v>
      </c>
      <c r="R1024" s="9">
        <f t="shared" si="289"/>
        <v>0.10829861505535479</v>
      </c>
      <c r="S1024" s="9">
        <f t="shared" si="290"/>
        <v>4.0499999999999829</v>
      </c>
      <c r="T1024">
        <f t="shared" si="291"/>
        <v>4.1599999999999966</v>
      </c>
      <c r="U1024" s="9">
        <f t="shared" si="292"/>
        <v>0.11124005892105616</v>
      </c>
      <c r="V1024" s="9">
        <f t="shared" si="293"/>
        <v>1.354936006136999</v>
      </c>
      <c r="W1024" s="9">
        <f t="shared" si="294"/>
        <v>25.33499999999998</v>
      </c>
      <c r="X1024">
        <f t="shared" si="295"/>
        <v>153.48000000000002</v>
      </c>
      <c r="Y1024" s="9">
        <f t="shared" si="296"/>
        <v>8.2082328092325554</v>
      </c>
      <c r="Z1024" s="10">
        <f t="shared" si="297"/>
        <v>0.47086409928980572</v>
      </c>
      <c r="AA1024">
        <f t="shared" si="298"/>
        <v>0.11000000000001364</v>
      </c>
    </row>
    <row r="1025" spans="1:27">
      <c r="A1025" s="1">
        <f t="shared" si="281"/>
        <v>1006010</v>
      </c>
      <c r="B1025" s="1">
        <v>10</v>
      </c>
      <c r="C1025" s="1">
        <v>6</v>
      </c>
      <c r="D1025" s="2">
        <v>1</v>
      </c>
      <c r="E1025" s="5">
        <v>167.48</v>
      </c>
      <c r="F1025" s="5">
        <v>153.71</v>
      </c>
      <c r="G1025" s="5">
        <v>24.79</v>
      </c>
      <c r="H1025" s="5">
        <v>165.43</v>
      </c>
      <c r="I1025" s="5">
        <v>104.26</v>
      </c>
      <c r="J1025" s="5">
        <v>26.71</v>
      </c>
      <c r="K1025" s="6">
        <f t="shared" si="282"/>
        <v>166.45499999999998</v>
      </c>
      <c r="L1025" s="6">
        <f t="shared" si="283"/>
        <v>2.0499999999999829</v>
      </c>
      <c r="M1025" s="6">
        <f t="shared" si="284"/>
        <v>128.98500000000001</v>
      </c>
      <c r="N1025" s="5">
        <f t="shared" si="285"/>
        <v>18.22064900051587</v>
      </c>
      <c r="O1025" s="6">
        <f t="shared" si="286"/>
        <v>49.45</v>
      </c>
      <c r="P1025" s="6">
        <f t="shared" si="287"/>
        <v>36.44129800103174</v>
      </c>
      <c r="Q1025" s="6">
        <f t="shared" si="288"/>
        <v>-7.4459614319077896E-2</v>
      </c>
      <c r="R1025" s="9">
        <f t="shared" si="289"/>
        <v>1.3007220543751765</v>
      </c>
      <c r="S1025" s="9">
        <f t="shared" si="290"/>
        <v>47.40000000000002</v>
      </c>
      <c r="T1025">
        <f t="shared" si="291"/>
        <v>49.45</v>
      </c>
      <c r="U1025" s="9">
        <f t="shared" si="292"/>
        <v>1.356976911157225</v>
      </c>
      <c r="V1025" s="9">
        <f t="shared" si="293"/>
        <v>2.0564580328032829</v>
      </c>
      <c r="W1025" s="9">
        <f t="shared" si="294"/>
        <v>37.46999999999997</v>
      </c>
      <c r="X1025">
        <f t="shared" si="295"/>
        <v>128.98500000000001</v>
      </c>
      <c r="Y1025" s="9">
        <f t="shared" si="296"/>
        <v>7.0790562946659117</v>
      </c>
      <c r="Z1025" s="10">
        <f t="shared" si="297"/>
        <v>0.47111781965873462</v>
      </c>
      <c r="AA1025">
        <f t="shared" si="298"/>
        <v>2.0499999999999829</v>
      </c>
    </row>
    <row r="1026" spans="1:27">
      <c r="A1026" s="1">
        <f t="shared" si="281"/>
        <v>2008009</v>
      </c>
      <c r="B1026" s="1">
        <v>9</v>
      </c>
      <c r="C1026" s="1">
        <v>8</v>
      </c>
      <c r="D1026" s="2">
        <v>2</v>
      </c>
      <c r="E1026" s="5">
        <v>548.16</v>
      </c>
      <c r="F1026" s="5">
        <v>546.66</v>
      </c>
      <c r="G1026" s="5">
        <v>45.67</v>
      </c>
      <c r="H1026" s="5">
        <v>550.04</v>
      </c>
      <c r="I1026" s="5">
        <v>511.94</v>
      </c>
      <c r="J1026" s="5">
        <v>77.569999999999993</v>
      </c>
      <c r="K1026" s="6">
        <f t="shared" si="282"/>
        <v>549.09999999999991</v>
      </c>
      <c r="L1026" s="6">
        <f t="shared" si="283"/>
        <v>-1.8799999999999955</v>
      </c>
      <c r="M1026" s="6">
        <f t="shared" si="284"/>
        <v>529.29999999999995</v>
      </c>
      <c r="N1026" s="5">
        <f t="shared" si="285"/>
        <v>45.0079265241135</v>
      </c>
      <c r="O1026" s="6">
        <f t="shared" si="286"/>
        <v>34.71999999999997</v>
      </c>
      <c r="P1026" s="6">
        <f t="shared" si="287"/>
        <v>90.015853048227001</v>
      </c>
      <c r="Q1026" s="6">
        <f t="shared" si="288"/>
        <v>-0.48518165291344634</v>
      </c>
      <c r="R1026" s="9">
        <f t="shared" si="289"/>
        <v>0.40659504699012411</v>
      </c>
      <c r="S1026" s="9">
        <f t="shared" si="290"/>
        <v>36.599999999999966</v>
      </c>
      <c r="T1026">
        <f t="shared" si="291"/>
        <v>34.71999999999997</v>
      </c>
      <c r="U1026" s="9">
        <f t="shared" si="292"/>
        <v>0.38570983692615057</v>
      </c>
      <c r="V1026" s="9">
        <f t="shared" si="293"/>
        <v>0.4399225098581665</v>
      </c>
      <c r="W1026" s="9">
        <f t="shared" si="294"/>
        <v>19.799999999999955</v>
      </c>
      <c r="X1026">
        <f t="shared" si="295"/>
        <v>529.29999999999995</v>
      </c>
      <c r="Y1026" s="9">
        <f t="shared" si="296"/>
        <v>11.760150730703437</v>
      </c>
      <c r="Z1026" s="10">
        <f t="shared" si="297"/>
        <v>0.47118573832407107</v>
      </c>
      <c r="AA1026">
        <f t="shared" si="298"/>
        <v>1.8799999999999955</v>
      </c>
    </row>
    <row r="1027" spans="1:27">
      <c r="A1027" s="1">
        <f t="shared" si="281"/>
        <v>13003004</v>
      </c>
      <c r="B1027" s="1">
        <v>4</v>
      </c>
      <c r="C1027" s="1">
        <v>3</v>
      </c>
      <c r="D1027" s="2">
        <v>13</v>
      </c>
      <c r="E1027" s="5">
        <v>433.42</v>
      </c>
      <c r="F1027" s="5">
        <v>487.49</v>
      </c>
      <c r="G1027" s="5">
        <v>50</v>
      </c>
      <c r="H1027" s="5">
        <v>418.88</v>
      </c>
      <c r="I1027" s="5">
        <v>398.86</v>
      </c>
      <c r="J1027" s="5">
        <v>53.23</v>
      </c>
      <c r="K1027" s="6">
        <f t="shared" si="282"/>
        <v>426.15</v>
      </c>
      <c r="L1027" s="6">
        <f t="shared" si="283"/>
        <v>14.54000000000002</v>
      </c>
      <c r="M1027" s="6">
        <f t="shared" si="284"/>
        <v>443.17500000000001</v>
      </c>
      <c r="N1027" s="5">
        <f t="shared" si="285"/>
        <v>36.515178008603492</v>
      </c>
      <c r="O1027" s="6">
        <f t="shared" si="286"/>
        <v>88.63</v>
      </c>
      <c r="P1027" s="6">
        <f t="shared" si="287"/>
        <v>73.030356017206984</v>
      </c>
      <c r="Q1027" s="6">
        <f t="shared" si="288"/>
        <v>-6.251750162639147E-2</v>
      </c>
      <c r="R1027" s="9">
        <f t="shared" si="289"/>
        <v>1.0145096373697442</v>
      </c>
      <c r="S1027" s="9">
        <f t="shared" si="290"/>
        <v>74.089999999999975</v>
      </c>
      <c r="T1027">
        <f t="shared" si="291"/>
        <v>88.63</v>
      </c>
      <c r="U1027" s="9">
        <f t="shared" si="292"/>
        <v>1.2136049286014368</v>
      </c>
      <c r="V1027" s="9">
        <f t="shared" si="293"/>
        <v>0.46624447499581417</v>
      </c>
      <c r="W1027" s="9">
        <f t="shared" si="294"/>
        <v>17.025000000000034</v>
      </c>
      <c r="X1027">
        <f t="shared" si="295"/>
        <v>443.17500000000001</v>
      </c>
      <c r="Y1027" s="9">
        <f t="shared" si="296"/>
        <v>12.136733932820531</v>
      </c>
      <c r="Z1027" s="10">
        <f t="shared" si="297"/>
        <v>0.47131836374153718</v>
      </c>
      <c r="AA1027">
        <f t="shared" si="298"/>
        <v>14.54000000000002</v>
      </c>
    </row>
    <row r="1028" spans="1:27">
      <c r="A1028" s="1">
        <f t="shared" si="281"/>
        <v>12001006</v>
      </c>
      <c r="B1028" s="1">
        <v>6</v>
      </c>
      <c r="C1028" s="1">
        <v>1</v>
      </c>
      <c r="D1028" s="2">
        <v>12</v>
      </c>
      <c r="E1028" s="5">
        <v>169.39</v>
      </c>
      <c r="F1028" s="5">
        <v>178.51</v>
      </c>
      <c r="G1028" s="5">
        <v>33.49</v>
      </c>
      <c r="H1028" s="5">
        <v>157.12</v>
      </c>
      <c r="I1028" s="5">
        <v>143.03</v>
      </c>
      <c r="J1028" s="5">
        <v>38.299999999999997</v>
      </c>
      <c r="K1028" s="6">
        <f t="shared" si="282"/>
        <v>163.255</v>
      </c>
      <c r="L1028" s="6">
        <f t="shared" si="283"/>
        <v>12.269999999999982</v>
      </c>
      <c r="M1028" s="6">
        <f t="shared" si="284"/>
        <v>160.76999999999998</v>
      </c>
      <c r="N1028" s="5">
        <f t="shared" si="285"/>
        <v>25.438504771310754</v>
      </c>
      <c r="O1028" s="6">
        <f t="shared" si="286"/>
        <v>35.47999999999999</v>
      </c>
      <c r="P1028" s="6">
        <f t="shared" si="287"/>
        <v>50.877009542621508</v>
      </c>
      <c r="Q1028" s="6">
        <f t="shared" si="288"/>
        <v>-0.13340308624774139</v>
      </c>
      <c r="R1028" s="9">
        <f t="shared" si="289"/>
        <v>0.45619819656570326</v>
      </c>
      <c r="S1028" s="9">
        <f t="shared" si="290"/>
        <v>23.210000000000008</v>
      </c>
      <c r="T1028">
        <f t="shared" si="291"/>
        <v>35.47999999999999</v>
      </c>
      <c r="U1028" s="9">
        <f t="shared" si="292"/>
        <v>0.69736803163081185</v>
      </c>
      <c r="V1028" s="9">
        <f t="shared" si="293"/>
        <v>9.7686559109502663E-2</v>
      </c>
      <c r="W1028" s="9">
        <f t="shared" si="294"/>
        <v>2.4850000000000136</v>
      </c>
      <c r="X1028">
        <f t="shared" si="295"/>
        <v>160.76999999999998</v>
      </c>
      <c r="Y1028" s="9">
        <f t="shared" si="296"/>
        <v>6.3199469247624371</v>
      </c>
      <c r="Z1028" s="10">
        <f t="shared" si="297"/>
        <v>0.47148382793050281</v>
      </c>
      <c r="AA1028">
        <f t="shared" si="298"/>
        <v>12.269999999999982</v>
      </c>
    </row>
    <row r="1029" spans="1:27">
      <c r="A1029" s="1">
        <f t="shared" si="281"/>
        <v>5013002</v>
      </c>
      <c r="B1029" s="1">
        <v>2</v>
      </c>
      <c r="C1029" s="1">
        <v>13</v>
      </c>
      <c r="D1029" s="2">
        <v>5</v>
      </c>
      <c r="E1029" s="5">
        <v>79.680000000000007</v>
      </c>
      <c r="F1029" s="5">
        <v>55.4</v>
      </c>
      <c r="G1029" s="5">
        <v>22.38</v>
      </c>
      <c r="H1029" s="5">
        <v>74.2</v>
      </c>
      <c r="I1029" s="5">
        <v>41.44</v>
      </c>
      <c r="J1029" s="5">
        <v>23.34</v>
      </c>
      <c r="K1029" s="6">
        <f t="shared" si="282"/>
        <v>76.94</v>
      </c>
      <c r="L1029" s="6">
        <f t="shared" si="283"/>
        <v>5.480000000000004</v>
      </c>
      <c r="M1029" s="6">
        <f t="shared" si="284"/>
        <v>48.42</v>
      </c>
      <c r="N1029" s="5">
        <f t="shared" si="285"/>
        <v>16.168023998002973</v>
      </c>
      <c r="O1029" s="6">
        <f t="shared" si="286"/>
        <v>13.96</v>
      </c>
      <c r="P1029" s="6">
        <f t="shared" si="287"/>
        <v>32.336047996005945</v>
      </c>
      <c r="Q1029" s="6">
        <f t="shared" si="288"/>
        <v>-4.1976243759683278E-2</v>
      </c>
      <c r="R1029" s="9">
        <f t="shared" si="289"/>
        <v>0.26224602341780978</v>
      </c>
      <c r="S1029" s="9">
        <f t="shared" si="290"/>
        <v>8.4799999999999969</v>
      </c>
      <c r="T1029">
        <f t="shared" si="291"/>
        <v>13.96</v>
      </c>
      <c r="U1029" s="9">
        <f t="shared" si="292"/>
        <v>0.43171633100384743</v>
      </c>
      <c r="V1029" s="9">
        <f t="shared" si="293"/>
        <v>1.7639756103480984</v>
      </c>
      <c r="W1029" s="9">
        <f t="shared" si="294"/>
        <v>28.519999999999996</v>
      </c>
      <c r="X1029">
        <f t="shared" si="295"/>
        <v>48.42</v>
      </c>
      <c r="Y1029" s="9">
        <f t="shared" si="296"/>
        <v>2.9948001070496124</v>
      </c>
      <c r="Z1029" s="10">
        <f t="shared" si="297"/>
        <v>0.47162379074851596</v>
      </c>
      <c r="AA1029">
        <f t="shared" si="298"/>
        <v>5.480000000000004</v>
      </c>
    </row>
    <row r="1030" spans="1:27">
      <c r="A1030" s="1">
        <f t="shared" si="281"/>
        <v>4012005</v>
      </c>
      <c r="B1030" s="1">
        <v>5</v>
      </c>
      <c r="C1030" s="1">
        <v>12</v>
      </c>
      <c r="D1030" s="2">
        <v>4</v>
      </c>
      <c r="E1030" s="5">
        <v>19.84</v>
      </c>
      <c r="F1030" s="5">
        <v>27.93</v>
      </c>
      <c r="G1030" s="5">
        <v>13.75</v>
      </c>
      <c r="H1030" s="5">
        <v>18.52</v>
      </c>
      <c r="I1030" s="5">
        <v>39.659999999999997</v>
      </c>
      <c r="J1030" s="5">
        <v>20.41</v>
      </c>
      <c r="K1030" s="6">
        <f t="shared" si="282"/>
        <v>19.18</v>
      </c>
      <c r="L1030" s="6">
        <f t="shared" si="283"/>
        <v>1.3200000000000003</v>
      </c>
      <c r="M1030" s="6">
        <f t="shared" si="284"/>
        <v>33.795000000000002</v>
      </c>
      <c r="N1030" s="5">
        <f t="shared" si="285"/>
        <v>12.304781590910096</v>
      </c>
      <c r="O1030" s="6">
        <f t="shared" si="286"/>
        <v>-11.729999999999997</v>
      </c>
      <c r="P1030" s="6">
        <f t="shared" si="287"/>
        <v>24.609563181820192</v>
      </c>
      <c r="Q1030" s="6">
        <f t="shared" si="288"/>
        <v>-0.37565076797638697</v>
      </c>
      <c r="R1030" s="9">
        <f t="shared" si="289"/>
        <v>0.53028165935267046</v>
      </c>
      <c r="S1030" s="9">
        <f t="shared" si="290"/>
        <v>13.049999999999997</v>
      </c>
      <c r="T1030">
        <f t="shared" si="291"/>
        <v>11.729999999999997</v>
      </c>
      <c r="U1030" s="9">
        <f t="shared" si="292"/>
        <v>0.47664397426872218</v>
      </c>
      <c r="V1030" s="9">
        <f t="shared" si="293"/>
        <v>1.1877496477301581</v>
      </c>
      <c r="W1030" s="9">
        <f t="shared" si="294"/>
        <v>14.615000000000002</v>
      </c>
      <c r="X1030">
        <f t="shared" si="295"/>
        <v>33.795000000000002</v>
      </c>
      <c r="Y1030" s="9">
        <f t="shared" si="296"/>
        <v>2.746493283957625</v>
      </c>
      <c r="Z1030" s="10">
        <f t="shared" si="297"/>
        <v>0.47203389708791038</v>
      </c>
      <c r="AA1030">
        <f t="shared" si="298"/>
        <v>1.3200000000000003</v>
      </c>
    </row>
    <row r="1031" spans="1:27">
      <c r="A1031" s="1">
        <f t="shared" si="281"/>
        <v>11009001</v>
      </c>
      <c r="B1031" s="1">
        <v>1</v>
      </c>
      <c r="C1031" s="1">
        <v>9</v>
      </c>
      <c r="D1031" s="2">
        <v>11</v>
      </c>
      <c r="E1031" s="5">
        <v>86.01</v>
      </c>
      <c r="F1031" s="5">
        <v>92.21</v>
      </c>
      <c r="G1031" s="5">
        <v>41.89</v>
      </c>
      <c r="H1031" s="5">
        <v>82.97</v>
      </c>
      <c r="I1031" s="5">
        <v>51.81</v>
      </c>
      <c r="J1031" s="5">
        <v>34.28</v>
      </c>
      <c r="K1031" s="6">
        <f t="shared" si="282"/>
        <v>84.490000000000009</v>
      </c>
      <c r="L1031" s="6">
        <f t="shared" si="283"/>
        <v>3.0400000000000063</v>
      </c>
      <c r="M1031" s="6">
        <f t="shared" si="284"/>
        <v>72.009999999999991</v>
      </c>
      <c r="N1031" s="5">
        <f t="shared" si="285"/>
        <v>27.064231468859411</v>
      </c>
      <c r="O1031" s="6">
        <f t="shared" si="286"/>
        <v>40.399999999999991</v>
      </c>
      <c r="P1031" s="6">
        <f t="shared" si="287"/>
        <v>54.128462937718822</v>
      </c>
      <c r="Q1031" s="6">
        <f t="shared" si="288"/>
        <v>0.19784142103604213</v>
      </c>
      <c r="R1031" s="9">
        <f t="shared" si="289"/>
        <v>0.69020988168437503</v>
      </c>
      <c r="S1031" s="9">
        <f t="shared" si="290"/>
        <v>37.359999999999985</v>
      </c>
      <c r="T1031">
        <f t="shared" si="291"/>
        <v>40.399999999999991</v>
      </c>
      <c r="U1031" s="9">
        <f t="shared" si="292"/>
        <v>0.74637257012978464</v>
      </c>
      <c r="V1031" s="9">
        <f t="shared" si="293"/>
        <v>0.46112523144652118</v>
      </c>
      <c r="W1031" s="9">
        <f t="shared" si="294"/>
        <v>12.480000000000018</v>
      </c>
      <c r="X1031">
        <f t="shared" si="295"/>
        <v>72.009999999999991</v>
      </c>
      <c r="Y1031" s="9">
        <f t="shared" si="296"/>
        <v>2.6607073651012771</v>
      </c>
      <c r="Z1031" s="10">
        <f t="shared" si="297"/>
        <v>0.47236109069227955</v>
      </c>
      <c r="AA1031">
        <f t="shared" si="298"/>
        <v>3.0400000000000063</v>
      </c>
    </row>
    <row r="1032" spans="1:27">
      <c r="A1032" s="1">
        <f t="shared" si="281"/>
        <v>9009005</v>
      </c>
      <c r="B1032" s="1">
        <v>5</v>
      </c>
      <c r="C1032" s="1">
        <v>9</v>
      </c>
      <c r="D1032" s="2">
        <v>9</v>
      </c>
      <c r="E1032" s="5">
        <v>152.41</v>
      </c>
      <c r="F1032" s="5">
        <v>167.33</v>
      </c>
      <c r="G1032" s="5">
        <v>18.86</v>
      </c>
      <c r="H1032" s="5">
        <v>145.38</v>
      </c>
      <c r="I1032" s="5">
        <v>136.75</v>
      </c>
      <c r="J1032" s="5">
        <v>28.51</v>
      </c>
      <c r="K1032" s="6">
        <f t="shared" si="282"/>
        <v>148.89499999999998</v>
      </c>
      <c r="L1032" s="6">
        <f t="shared" si="283"/>
        <v>7.0300000000000011</v>
      </c>
      <c r="M1032" s="6">
        <f t="shared" si="284"/>
        <v>152.04000000000002</v>
      </c>
      <c r="N1032" s="5">
        <f t="shared" si="285"/>
        <v>17.091808710607548</v>
      </c>
      <c r="O1032" s="6">
        <f t="shared" si="286"/>
        <v>30.580000000000013</v>
      </c>
      <c r="P1032" s="6">
        <f t="shared" si="287"/>
        <v>34.183617421215096</v>
      </c>
      <c r="Q1032" s="6">
        <f t="shared" si="288"/>
        <v>-0.3911962288697402</v>
      </c>
      <c r="R1032" s="9">
        <f t="shared" si="289"/>
        <v>0.68892650271075084</v>
      </c>
      <c r="S1032" s="9">
        <f t="shared" si="290"/>
        <v>23.550000000000011</v>
      </c>
      <c r="T1032">
        <f t="shared" si="291"/>
        <v>30.580000000000013</v>
      </c>
      <c r="U1032" s="9">
        <f t="shared" si="292"/>
        <v>0.89458057124818513</v>
      </c>
      <c r="V1032" s="9">
        <f t="shared" si="293"/>
        <v>0.1840062718492855</v>
      </c>
      <c r="W1032" s="9">
        <f t="shared" si="294"/>
        <v>3.1450000000000387</v>
      </c>
      <c r="X1032">
        <f t="shared" si="295"/>
        <v>152.04000000000002</v>
      </c>
      <c r="Y1032" s="9">
        <f t="shared" si="296"/>
        <v>8.895489212071551</v>
      </c>
      <c r="Z1032" s="10">
        <f t="shared" si="297"/>
        <v>0.47239496186983199</v>
      </c>
      <c r="AA1032">
        <f t="shared" si="298"/>
        <v>7.0300000000000011</v>
      </c>
    </row>
    <row r="1033" spans="1:27">
      <c r="A1033" s="1">
        <f t="shared" si="281"/>
        <v>4009008</v>
      </c>
      <c r="B1033" s="1">
        <v>8</v>
      </c>
      <c r="C1033" s="1">
        <v>9</v>
      </c>
      <c r="D1033" s="2">
        <v>4</v>
      </c>
      <c r="E1033" s="5">
        <v>157.29</v>
      </c>
      <c r="F1033" s="5">
        <v>136.1</v>
      </c>
      <c r="G1033" s="5">
        <v>14.51</v>
      </c>
      <c r="H1033" s="5">
        <v>152.94999999999999</v>
      </c>
      <c r="I1033" s="5">
        <v>216.94</v>
      </c>
      <c r="J1033" s="5">
        <v>85.32</v>
      </c>
      <c r="K1033" s="6">
        <f t="shared" si="282"/>
        <v>155.12</v>
      </c>
      <c r="L1033" s="6">
        <f t="shared" si="283"/>
        <v>4.3400000000000034</v>
      </c>
      <c r="M1033" s="6">
        <f t="shared" si="284"/>
        <v>176.51999999999998</v>
      </c>
      <c r="N1033" s="5">
        <f t="shared" si="285"/>
        <v>43.272515815468829</v>
      </c>
      <c r="O1033" s="6">
        <f t="shared" si="286"/>
        <v>-80.84</v>
      </c>
      <c r="P1033" s="6">
        <f t="shared" si="287"/>
        <v>86.545031630937657</v>
      </c>
      <c r="Q1033" s="6">
        <f t="shared" si="288"/>
        <v>-0.94378133368402106</v>
      </c>
      <c r="R1033" s="9">
        <f t="shared" si="289"/>
        <v>0.9842274986187689</v>
      </c>
      <c r="S1033" s="9">
        <f t="shared" si="290"/>
        <v>85.18</v>
      </c>
      <c r="T1033">
        <f t="shared" si="291"/>
        <v>80.84</v>
      </c>
      <c r="U1033" s="9">
        <f t="shared" si="292"/>
        <v>0.93408019474455595</v>
      </c>
      <c r="V1033" s="9">
        <f t="shared" si="293"/>
        <v>0.49454023175491035</v>
      </c>
      <c r="W1033" s="9">
        <f t="shared" si="294"/>
        <v>21.399999999999977</v>
      </c>
      <c r="X1033">
        <f t="shared" si="295"/>
        <v>176.51999999999998</v>
      </c>
      <c r="Y1033" s="9">
        <f t="shared" si="296"/>
        <v>4.079263631279292</v>
      </c>
      <c r="Z1033" s="10">
        <f t="shared" si="297"/>
        <v>0.47244999735421733</v>
      </c>
      <c r="AA1033">
        <f t="shared" si="298"/>
        <v>4.3400000000000034</v>
      </c>
    </row>
    <row r="1034" spans="1:27">
      <c r="A1034" s="1">
        <f t="shared" si="281"/>
        <v>7007008</v>
      </c>
      <c r="B1034" s="1">
        <v>8</v>
      </c>
      <c r="C1034" s="1">
        <v>7</v>
      </c>
      <c r="D1034" s="2">
        <v>7</v>
      </c>
      <c r="E1034" s="5">
        <v>601.64</v>
      </c>
      <c r="F1034" s="5">
        <v>567.41999999999996</v>
      </c>
      <c r="G1034" s="5">
        <v>32.340000000000003</v>
      </c>
      <c r="H1034" s="5">
        <v>613.63</v>
      </c>
      <c r="I1034" s="5">
        <v>600.23</v>
      </c>
      <c r="J1034" s="5">
        <v>54.3</v>
      </c>
      <c r="K1034" s="6">
        <f t="shared" si="282"/>
        <v>607.63499999999999</v>
      </c>
      <c r="L1034" s="6">
        <f t="shared" si="283"/>
        <v>-11.990000000000009</v>
      </c>
      <c r="M1034" s="6">
        <f t="shared" si="284"/>
        <v>583.82500000000005</v>
      </c>
      <c r="N1034" s="5">
        <f t="shared" si="285"/>
        <v>31.600496831537317</v>
      </c>
      <c r="O1034" s="6">
        <f t="shared" si="286"/>
        <v>-32.810000000000059</v>
      </c>
      <c r="P1034" s="6">
        <f t="shared" si="287"/>
        <v>63.200993663074634</v>
      </c>
      <c r="Q1034" s="6">
        <f t="shared" si="288"/>
        <v>-0.47632455076220348</v>
      </c>
      <c r="R1034" s="9">
        <f t="shared" si="289"/>
        <v>0.32942520035352224</v>
      </c>
      <c r="S1034" s="9">
        <f t="shared" si="290"/>
        <v>20.82000000000005</v>
      </c>
      <c r="T1034">
        <f t="shared" si="291"/>
        <v>32.810000000000059</v>
      </c>
      <c r="U1034" s="9">
        <f t="shared" si="292"/>
        <v>0.51913740747353787</v>
      </c>
      <c r="V1034" s="9">
        <f t="shared" si="293"/>
        <v>0.75346916622644833</v>
      </c>
      <c r="W1034" s="9">
        <f t="shared" si="294"/>
        <v>23.809999999999945</v>
      </c>
      <c r="X1034">
        <f t="shared" si="295"/>
        <v>583.82500000000005</v>
      </c>
      <c r="Y1034" s="9">
        <f t="shared" si="296"/>
        <v>18.475184207146462</v>
      </c>
      <c r="Z1034" s="10">
        <f t="shared" si="297"/>
        <v>0.47261506535445946</v>
      </c>
      <c r="AA1034">
        <f t="shared" si="298"/>
        <v>11.990000000000009</v>
      </c>
    </row>
    <row r="1035" spans="1:27">
      <c r="A1035" s="1">
        <f t="shared" si="281"/>
        <v>11005006</v>
      </c>
      <c r="B1035" s="1">
        <v>6</v>
      </c>
      <c r="C1035" s="1">
        <v>5</v>
      </c>
      <c r="D1035" s="2">
        <v>11</v>
      </c>
      <c r="E1035" s="5">
        <v>878.16</v>
      </c>
      <c r="F1035" s="5">
        <v>859.92</v>
      </c>
      <c r="G1035" s="5">
        <v>50.73</v>
      </c>
      <c r="H1035" s="5">
        <v>837.53</v>
      </c>
      <c r="I1035" s="5">
        <v>742.75</v>
      </c>
      <c r="J1035" s="5">
        <v>71.95</v>
      </c>
      <c r="K1035" s="6">
        <f t="shared" si="282"/>
        <v>857.84500000000003</v>
      </c>
      <c r="L1035" s="6">
        <f t="shared" si="283"/>
        <v>40.629999999999995</v>
      </c>
      <c r="M1035" s="6">
        <f t="shared" si="284"/>
        <v>801.33500000000004</v>
      </c>
      <c r="N1035" s="5">
        <f t="shared" si="285"/>
        <v>44.017994615838646</v>
      </c>
      <c r="O1035" s="6">
        <f t="shared" si="286"/>
        <v>117.16999999999996</v>
      </c>
      <c r="P1035" s="6">
        <f t="shared" si="287"/>
        <v>88.035989231677291</v>
      </c>
      <c r="Q1035" s="6">
        <f t="shared" si="288"/>
        <v>-0.33589121833359636</v>
      </c>
      <c r="R1035" s="9">
        <f t="shared" si="289"/>
        <v>0.86941716300336847</v>
      </c>
      <c r="S1035" s="9">
        <f t="shared" si="290"/>
        <v>76.539999999999964</v>
      </c>
      <c r="T1035">
        <f t="shared" si="291"/>
        <v>117.16999999999996</v>
      </c>
      <c r="U1035" s="9">
        <f t="shared" si="292"/>
        <v>1.3309329630141715</v>
      </c>
      <c r="V1035" s="9">
        <f t="shared" si="293"/>
        <v>1.2837931508053402</v>
      </c>
      <c r="W1035" s="9">
        <f t="shared" si="294"/>
        <v>56.509999999999991</v>
      </c>
      <c r="X1035">
        <f t="shared" si="295"/>
        <v>801.33500000000004</v>
      </c>
      <c r="Y1035" s="9">
        <f t="shared" si="296"/>
        <v>18.204713935597194</v>
      </c>
      <c r="Z1035" s="10">
        <f t="shared" si="297"/>
        <v>0.4733677217555079</v>
      </c>
      <c r="AA1035">
        <f t="shared" si="298"/>
        <v>40.629999999999995</v>
      </c>
    </row>
    <row r="1036" spans="1:27">
      <c r="A1036" s="1">
        <f t="shared" si="281"/>
        <v>9008006</v>
      </c>
      <c r="B1036" s="1">
        <v>6</v>
      </c>
      <c r="C1036" s="1">
        <v>8</v>
      </c>
      <c r="D1036" s="2">
        <v>9</v>
      </c>
      <c r="E1036" s="5">
        <v>292.83999999999997</v>
      </c>
      <c r="F1036" s="5">
        <v>273.41000000000003</v>
      </c>
      <c r="G1036" s="5">
        <v>21.29</v>
      </c>
      <c r="H1036" s="5">
        <v>283.47000000000003</v>
      </c>
      <c r="I1036" s="5">
        <v>276.14</v>
      </c>
      <c r="J1036" s="5">
        <v>52.75</v>
      </c>
      <c r="K1036" s="6">
        <f t="shared" si="282"/>
        <v>288.15499999999997</v>
      </c>
      <c r="L1036" s="6">
        <f t="shared" si="283"/>
        <v>9.3699999999999477</v>
      </c>
      <c r="M1036" s="6">
        <f t="shared" si="284"/>
        <v>274.77499999999998</v>
      </c>
      <c r="N1036" s="5">
        <f t="shared" si="285"/>
        <v>28.4421632440291</v>
      </c>
      <c r="O1036" s="6">
        <f t="shared" si="286"/>
        <v>-2.7299999999999613</v>
      </c>
      <c r="P1036" s="6">
        <f t="shared" si="287"/>
        <v>56.8843264880582</v>
      </c>
      <c r="Q1036" s="6">
        <f t="shared" si="288"/>
        <v>-0.71984648373927085</v>
      </c>
      <c r="R1036" s="9">
        <f t="shared" si="289"/>
        <v>0.2127123717029519</v>
      </c>
      <c r="S1036" s="9">
        <f t="shared" si="290"/>
        <v>12.099999999999909</v>
      </c>
      <c r="T1036">
        <f t="shared" si="291"/>
        <v>2.7299999999999613</v>
      </c>
      <c r="U1036" s="9">
        <f t="shared" si="292"/>
        <v>4.7992130144549991E-2</v>
      </c>
      <c r="V1036" s="9">
        <f t="shared" si="293"/>
        <v>0.47042835262570531</v>
      </c>
      <c r="W1036" s="9">
        <f t="shared" si="294"/>
        <v>13.379999999999995</v>
      </c>
      <c r="X1036">
        <f t="shared" si="295"/>
        <v>274.77499999999998</v>
      </c>
      <c r="Y1036" s="9">
        <f t="shared" si="296"/>
        <v>9.6608333776328994</v>
      </c>
      <c r="Z1036" s="10">
        <f t="shared" si="297"/>
        <v>0.47341736343315505</v>
      </c>
      <c r="AA1036">
        <f t="shared" si="298"/>
        <v>9.3699999999999477</v>
      </c>
    </row>
    <row r="1037" spans="1:27">
      <c r="A1037" s="1">
        <f t="shared" si="281"/>
        <v>14002002</v>
      </c>
      <c r="B1037" s="1">
        <v>2</v>
      </c>
      <c r="C1037" s="1">
        <v>2</v>
      </c>
      <c r="D1037" s="2">
        <v>14</v>
      </c>
      <c r="E1037" s="5">
        <v>355.57</v>
      </c>
      <c r="F1037" s="5">
        <v>372.78</v>
      </c>
      <c r="G1037" s="5">
        <v>51.54</v>
      </c>
      <c r="H1037" s="5">
        <v>348.17</v>
      </c>
      <c r="I1037" s="5">
        <v>356.68</v>
      </c>
      <c r="J1037" s="5">
        <v>39.39</v>
      </c>
      <c r="K1037" s="6">
        <f t="shared" si="282"/>
        <v>351.87</v>
      </c>
      <c r="L1037" s="6">
        <f t="shared" si="283"/>
        <v>7.3999999999999773</v>
      </c>
      <c r="M1037" s="6">
        <f t="shared" si="284"/>
        <v>364.73</v>
      </c>
      <c r="N1037" s="5">
        <f t="shared" si="285"/>
        <v>32.434332504307839</v>
      </c>
      <c r="O1037" s="6">
        <f t="shared" si="286"/>
        <v>16.099999999999966</v>
      </c>
      <c r="P1037" s="6">
        <f t="shared" si="287"/>
        <v>64.868665008615679</v>
      </c>
      <c r="Q1037" s="6">
        <f t="shared" si="288"/>
        <v>0.26255092243748412</v>
      </c>
      <c r="R1037" s="9">
        <f t="shared" si="289"/>
        <v>0.13411714267350003</v>
      </c>
      <c r="S1037" s="9">
        <f t="shared" si="290"/>
        <v>8.6999999999999886</v>
      </c>
      <c r="T1037">
        <f t="shared" si="291"/>
        <v>16.099999999999966</v>
      </c>
      <c r="U1037" s="9">
        <f t="shared" si="292"/>
        <v>0.24819379276360332</v>
      </c>
      <c r="V1037" s="9">
        <f t="shared" si="293"/>
        <v>0.39649343788073899</v>
      </c>
      <c r="W1037" s="9">
        <f t="shared" si="294"/>
        <v>12.860000000000014</v>
      </c>
      <c r="X1037">
        <f t="shared" si="295"/>
        <v>364.73</v>
      </c>
      <c r="Y1037" s="9">
        <f t="shared" si="296"/>
        <v>11.245182861449594</v>
      </c>
      <c r="Z1037" s="10">
        <f t="shared" si="297"/>
        <v>0.47344271036736851</v>
      </c>
      <c r="AA1037">
        <f t="shared" si="298"/>
        <v>7.3999999999999773</v>
      </c>
    </row>
    <row r="1038" spans="1:27">
      <c r="A1038" s="1">
        <f t="shared" si="281"/>
        <v>11002007</v>
      </c>
      <c r="B1038" s="1">
        <v>7</v>
      </c>
      <c r="C1038" s="1">
        <v>2</v>
      </c>
      <c r="D1038" s="2">
        <v>11</v>
      </c>
      <c r="E1038" s="5">
        <v>916.95</v>
      </c>
      <c r="F1038" s="5">
        <v>831.29</v>
      </c>
      <c r="G1038" s="5">
        <v>52.84</v>
      </c>
      <c r="H1038" s="5">
        <v>925.41</v>
      </c>
      <c r="I1038" s="5">
        <v>897.94</v>
      </c>
      <c r="J1038" s="5">
        <v>59.99</v>
      </c>
      <c r="K1038" s="6">
        <f t="shared" si="282"/>
        <v>921.18000000000006</v>
      </c>
      <c r="L1038" s="6">
        <f t="shared" si="283"/>
        <v>-8.4599999999999227</v>
      </c>
      <c r="M1038" s="6">
        <f t="shared" si="284"/>
        <v>864.61500000000001</v>
      </c>
      <c r="N1038" s="5">
        <f t="shared" si="285"/>
        <v>39.971445120235522</v>
      </c>
      <c r="O1038" s="6">
        <f t="shared" si="286"/>
        <v>-66.650000000000091</v>
      </c>
      <c r="P1038" s="6">
        <f t="shared" si="287"/>
        <v>79.942890240471044</v>
      </c>
      <c r="Q1038" s="6">
        <f t="shared" si="288"/>
        <v>-0.12623242888674691</v>
      </c>
      <c r="R1038" s="9">
        <f t="shared" si="289"/>
        <v>0.72789462358644508</v>
      </c>
      <c r="S1038" s="9">
        <f t="shared" si="290"/>
        <v>58.190000000000168</v>
      </c>
      <c r="T1038">
        <f t="shared" si="291"/>
        <v>66.650000000000091</v>
      </c>
      <c r="U1038" s="9">
        <f t="shared" si="292"/>
        <v>0.83372016947991912</v>
      </c>
      <c r="V1038" s="9">
        <f t="shared" si="293"/>
        <v>1.4151352254052996</v>
      </c>
      <c r="W1038" s="9">
        <f t="shared" si="294"/>
        <v>56.565000000000055</v>
      </c>
      <c r="X1038">
        <f t="shared" si="295"/>
        <v>864.61500000000001</v>
      </c>
      <c r="Y1038" s="9">
        <f t="shared" si="296"/>
        <v>21.63081663420493</v>
      </c>
      <c r="Z1038" s="10">
        <f t="shared" si="297"/>
        <v>0.47350607176677256</v>
      </c>
      <c r="AA1038">
        <f t="shared" si="298"/>
        <v>8.4599999999999227</v>
      </c>
    </row>
    <row r="1039" spans="1:27">
      <c r="A1039" s="1">
        <f t="shared" si="281"/>
        <v>2001011</v>
      </c>
      <c r="B1039" s="1">
        <v>11</v>
      </c>
      <c r="C1039" s="1">
        <v>1</v>
      </c>
      <c r="D1039" s="2">
        <v>2</v>
      </c>
      <c r="E1039" s="5">
        <v>186.41</v>
      </c>
      <c r="F1039" s="5">
        <v>156.16999999999999</v>
      </c>
      <c r="G1039" s="5">
        <v>18.21</v>
      </c>
      <c r="H1039" s="5">
        <v>178</v>
      </c>
      <c r="I1039" s="5">
        <v>173.38</v>
      </c>
      <c r="J1039" s="5">
        <v>18.47</v>
      </c>
      <c r="K1039" s="6">
        <f t="shared" si="282"/>
        <v>182.20499999999998</v>
      </c>
      <c r="L1039" s="6">
        <f t="shared" si="283"/>
        <v>8.4099999999999966</v>
      </c>
      <c r="M1039" s="6">
        <f t="shared" si="284"/>
        <v>164.77499999999998</v>
      </c>
      <c r="N1039" s="5">
        <f t="shared" si="285"/>
        <v>12.968664156342394</v>
      </c>
      <c r="O1039" s="6">
        <f t="shared" si="286"/>
        <v>-17.210000000000008</v>
      </c>
      <c r="P1039" s="6">
        <f t="shared" si="287"/>
        <v>25.937328312684787</v>
      </c>
      <c r="Q1039" s="6">
        <f t="shared" si="288"/>
        <v>-1.4175950768864749E-2</v>
      </c>
      <c r="R1039" s="9">
        <f t="shared" si="289"/>
        <v>0.98776557443159663</v>
      </c>
      <c r="S1039" s="9">
        <f t="shared" si="290"/>
        <v>25.620000000000005</v>
      </c>
      <c r="T1039">
        <f t="shared" si="291"/>
        <v>17.210000000000008</v>
      </c>
      <c r="U1039" s="9">
        <f t="shared" si="292"/>
        <v>0.66352246432348883</v>
      </c>
      <c r="V1039" s="9">
        <f t="shared" si="293"/>
        <v>1.3440088963577466</v>
      </c>
      <c r="W1039" s="9">
        <f t="shared" si="294"/>
        <v>17.430000000000007</v>
      </c>
      <c r="X1039">
        <f t="shared" si="295"/>
        <v>164.77499999999998</v>
      </c>
      <c r="Y1039" s="9">
        <f t="shared" si="296"/>
        <v>12.705626270645299</v>
      </c>
      <c r="Z1039" s="10">
        <f t="shared" si="297"/>
        <v>0.47351557524541893</v>
      </c>
      <c r="AA1039">
        <f t="shared" si="298"/>
        <v>8.4099999999999966</v>
      </c>
    </row>
    <row r="1040" spans="1:27">
      <c r="A1040" s="1">
        <f t="shared" si="281"/>
        <v>6002010</v>
      </c>
      <c r="B1040" s="1">
        <v>10</v>
      </c>
      <c r="C1040" s="1">
        <v>2</v>
      </c>
      <c r="D1040" s="2">
        <v>6</v>
      </c>
      <c r="E1040" s="5">
        <v>146.12</v>
      </c>
      <c r="F1040" s="5">
        <v>161.27000000000001</v>
      </c>
      <c r="G1040" s="5">
        <v>27.14</v>
      </c>
      <c r="H1040" s="5">
        <v>151.21</v>
      </c>
      <c r="I1040" s="5">
        <v>138.35</v>
      </c>
      <c r="J1040" s="5">
        <v>16.7</v>
      </c>
      <c r="K1040" s="6">
        <f t="shared" si="282"/>
        <v>148.66500000000002</v>
      </c>
      <c r="L1040" s="6">
        <f t="shared" si="283"/>
        <v>-5.0900000000000034</v>
      </c>
      <c r="M1040" s="6">
        <f t="shared" si="284"/>
        <v>149.81</v>
      </c>
      <c r="N1040" s="5">
        <f t="shared" si="285"/>
        <v>15.933216875446089</v>
      </c>
      <c r="O1040" s="6">
        <f t="shared" si="286"/>
        <v>22.920000000000016</v>
      </c>
      <c r="P1040" s="6">
        <f t="shared" si="287"/>
        <v>31.866433750892178</v>
      </c>
      <c r="Q1040" s="6">
        <f t="shared" si="288"/>
        <v>0.45071718542829842</v>
      </c>
      <c r="R1040" s="9">
        <f t="shared" si="289"/>
        <v>0.87898131993561446</v>
      </c>
      <c r="S1040" s="9">
        <f t="shared" si="290"/>
        <v>28.010000000000019</v>
      </c>
      <c r="T1040">
        <f t="shared" si="291"/>
        <v>22.920000000000016</v>
      </c>
      <c r="U1040" s="9">
        <f t="shared" si="292"/>
        <v>0.71925211899051344</v>
      </c>
      <c r="V1040" s="9">
        <f t="shared" si="293"/>
        <v>7.1862449934042255E-2</v>
      </c>
      <c r="W1040" s="9">
        <f t="shared" si="294"/>
        <v>1.1449999999999818</v>
      </c>
      <c r="X1040">
        <f t="shared" si="295"/>
        <v>149.81</v>
      </c>
      <c r="Y1040" s="9">
        <f t="shared" si="296"/>
        <v>9.4023699778332244</v>
      </c>
      <c r="Z1040" s="10">
        <f t="shared" si="297"/>
        <v>0.47357787110463684</v>
      </c>
      <c r="AA1040">
        <f t="shared" si="298"/>
        <v>5.0900000000000034</v>
      </c>
    </row>
    <row r="1041" spans="1:27">
      <c r="A1041" s="1">
        <f t="shared" si="281"/>
        <v>9011001</v>
      </c>
      <c r="B1041" s="1">
        <v>1</v>
      </c>
      <c r="C1041" s="1">
        <v>11</v>
      </c>
      <c r="D1041" s="2">
        <v>9</v>
      </c>
      <c r="E1041" s="5">
        <v>230.54</v>
      </c>
      <c r="F1041" s="5">
        <v>269.83</v>
      </c>
      <c r="G1041" s="5">
        <v>37.61</v>
      </c>
      <c r="H1041" s="5">
        <v>234.16</v>
      </c>
      <c r="I1041" s="5">
        <v>319.93</v>
      </c>
      <c r="J1041" s="5">
        <v>38.61</v>
      </c>
      <c r="K1041" s="6">
        <f t="shared" si="282"/>
        <v>232.35</v>
      </c>
      <c r="L1041" s="6">
        <f t="shared" si="283"/>
        <v>-3.6200000000000045</v>
      </c>
      <c r="M1041" s="6">
        <f t="shared" si="284"/>
        <v>294.88</v>
      </c>
      <c r="N1041" s="5">
        <f t="shared" si="285"/>
        <v>26.950158626620365</v>
      </c>
      <c r="O1041" s="6">
        <f t="shared" si="286"/>
        <v>-50.100000000000023</v>
      </c>
      <c r="P1041" s="6">
        <f t="shared" si="287"/>
        <v>53.900317253240729</v>
      </c>
      <c r="Q1041" s="6">
        <f t="shared" si="288"/>
        <v>-2.623531612247949E-2</v>
      </c>
      <c r="R1041" s="9">
        <f t="shared" si="289"/>
        <v>0.86233258668260304</v>
      </c>
      <c r="S1041" s="9">
        <f t="shared" si="290"/>
        <v>46.480000000000018</v>
      </c>
      <c r="T1041">
        <f t="shared" si="291"/>
        <v>50.100000000000023</v>
      </c>
      <c r="U1041" s="9">
        <f t="shared" si="292"/>
        <v>0.92949360139411397</v>
      </c>
      <c r="V1041" s="9">
        <f t="shared" si="293"/>
        <v>2.3202089778512542</v>
      </c>
      <c r="W1041" s="9">
        <f t="shared" si="294"/>
        <v>62.53</v>
      </c>
      <c r="X1041">
        <f t="shared" si="295"/>
        <v>294.88</v>
      </c>
      <c r="Y1041" s="9">
        <f t="shared" si="296"/>
        <v>10.941679568027793</v>
      </c>
      <c r="Z1041" s="10">
        <f t="shared" si="297"/>
        <v>0.47358737314248572</v>
      </c>
      <c r="AA1041">
        <f t="shared" si="298"/>
        <v>3.6200000000000045</v>
      </c>
    </row>
    <row r="1042" spans="1:27">
      <c r="A1042" s="1">
        <f t="shared" si="281"/>
        <v>14003001</v>
      </c>
      <c r="B1042" s="1">
        <v>1</v>
      </c>
      <c r="C1042" s="1">
        <v>3</v>
      </c>
      <c r="D1042" s="2">
        <v>14</v>
      </c>
      <c r="E1042" s="5">
        <v>120.92</v>
      </c>
      <c r="F1042" s="5">
        <v>145.91999999999999</v>
      </c>
      <c r="G1042" s="5">
        <v>40.950000000000003</v>
      </c>
      <c r="H1042" s="5">
        <v>117.04</v>
      </c>
      <c r="I1042" s="5">
        <v>103.53</v>
      </c>
      <c r="J1042" s="5">
        <v>48.04</v>
      </c>
      <c r="K1042" s="6">
        <f t="shared" si="282"/>
        <v>118.98</v>
      </c>
      <c r="L1042" s="6">
        <f t="shared" si="283"/>
        <v>3.8799999999999955</v>
      </c>
      <c r="M1042" s="6">
        <f t="shared" si="284"/>
        <v>124.72499999999999</v>
      </c>
      <c r="N1042" s="5">
        <f t="shared" si="285"/>
        <v>31.562414752360123</v>
      </c>
      <c r="O1042" s="6">
        <f t="shared" si="286"/>
        <v>42.389999999999986</v>
      </c>
      <c r="P1042" s="6">
        <f t="shared" si="287"/>
        <v>63.124829504720246</v>
      </c>
      <c r="Q1042" s="6">
        <f t="shared" si="288"/>
        <v>-0.15833867474701815</v>
      </c>
      <c r="R1042" s="9">
        <f t="shared" si="289"/>
        <v>0.61006105366384167</v>
      </c>
      <c r="S1042" s="9">
        <f t="shared" si="290"/>
        <v>38.509999999999991</v>
      </c>
      <c r="T1042">
        <f t="shared" si="291"/>
        <v>42.389999999999986</v>
      </c>
      <c r="U1042" s="9">
        <f t="shared" si="292"/>
        <v>0.67152656621163964</v>
      </c>
      <c r="V1042" s="9">
        <f t="shared" si="293"/>
        <v>0.18202029360159777</v>
      </c>
      <c r="W1042" s="9">
        <f t="shared" si="294"/>
        <v>5.7449999999999903</v>
      </c>
      <c r="X1042">
        <f t="shared" si="295"/>
        <v>124.72499999999999</v>
      </c>
      <c r="Y1042" s="9">
        <f t="shared" si="296"/>
        <v>3.9516938415072791</v>
      </c>
      <c r="Z1042" s="10">
        <f t="shared" si="297"/>
        <v>0.47359159620922325</v>
      </c>
      <c r="AA1042">
        <f t="shared" si="298"/>
        <v>3.8799999999999955</v>
      </c>
    </row>
    <row r="1043" spans="1:27">
      <c r="A1043" s="1">
        <f t="shared" si="281"/>
        <v>2014001</v>
      </c>
      <c r="B1043" s="1">
        <v>1</v>
      </c>
      <c r="C1043" s="1">
        <v>14</v>
      </c>
      <c r="D1043" s="2">
        <v>2</v>
      </c>
      <c r="E1043" s="5">
        <v>321.45</v>
      </c>
      <c r="F1043" s="5">
        <v>279.31</v>
      </c>
      <c r="G1043" s="5">
        <v>28.19</v>
      </c>
      <c r="H1043" s="5">
        <v>320.14999999999998</v>
      </c>
      <c r="I1043" s="5">
        <v>378.53</v>
      </c>
      <c r="J1043" s="5">
        <v>28.22</v>
      </c>
      <c r="K1043" s="6">
        <f t="shared" si="282"/>
        <v>320.79999999999995</v>
      </c>
      <c r="L1043" s="6">
        <f t="shared" si="283"/>
        <v>1.3000000000000114</v>
      </c>
      <c r="M1043" s="6">
        <f t="shared" si="284"/>
        <v>328.91999999999996</v>
      </c>
      <c r="N1043" s="5">
        <f t="shared" si="285"/>
        <v>19.943949583771015</v>
      </c>
      <c r="O1043" s="6">
        <f t="shared" si="286"/>
        <v>-99.21999999999997</v>
      </c>
      <c r="P1043" s="6">
        <f t="shared" si="287"/>
        <v>39.887899167542031</v>
      </c>
      <c r="Q1043" s="6">
        <f t="shared" si="288"/>
        <v>-1.0636408975361355E-3</v>
      </c>
      <c r="R1043" s="9">
        <f t="shared" si="289"/>
        <v>2.520062527679976</v>
      </c>
      <c r="S1043" s="9">
        <f t="shared" si="290"/>
        <v>100.51999999999998</v>
      </c>
      <c r="T1043">
        <f t="shared" si="291"/>
        <v>99.21999999999997</v>
      </c>
      <c r="U1043" s="9">
        <f t="shared" si="292"/>
        <v>2.4874711897772301</v>
      </c>
      <c r="V1043" s="9">
        <f t="shared" si="293"/>
        <v>0.40714102118506607</v>
      </c>
      <c r="W1043" s="9">
        <f t="shared" si="294"/>
        <v>8.1200000000000045</v>
      </c>
      <c r="X1043">
        <f t="shared" si="295"/>
        <v>328.91999999999996</v>
      </c>
      <c r="Y1043" s="9">
        <f t="shared" si="296"/>
        <v>16.492219789186187</v>
      </c>
      <c r="Z1043" s="10">
        <f t="shared" si="297"/>
        <v>0.47359476348456392</v>
      </c>
      <c r="AA1043">
        <f t="shared" si="298"/>
        <v>1.3000000000000114</v>
      </c>
    </row>
    <row r="1044" spans="1:27">
      <c r="A1044" s="1">
        <f t="shared" si="281"/>
        <v>1002011</v>
      </c>
      <c r="B1044" s="1">
        <v>11</v>
      </c>
      <c r="C1044" s="1">
        <v>2</v>
      </c>
      <c r="D1044" s="2">
        <v>1</v>
      </c>
      <c r="E1044" s="5">
        <v>968.51</v>
      </c>
      <c r="F1044" s="5">
        <v>968.74</v>
      </c>
      <c r="G1044" s="5">
        <v>32.64</v>
      </c>
      <c r="H1044" s="5">
        <v>984.52</v>
      </c>
      <c r="I1044" s="5">
        <v>920.28</v>
      </c>
      <c r="J1044" s="5">
        <v>39.619999999999997</v>
      </c>
      <c r="K1044" s="6">
        <f t="shared" si="282"/>
        <v>976.51499999999999</v>
      </c>
      <c r="L1044" s="6">
        <f t="shared" si="283"/>
        <v>-16.009999999999991</v>
      </c>
      <c r="M1044" s="6">
        <f t="shared" si="284"/>
        <v>944.51</v>
      </c>
      <c r="N1044" s="5">
        <f t="shared" si="285"/>
        <v>25.666680735926878</v>
      </c>
      <c r="O1044" s="6">
        <f t="shared" si="286"/>
        <v>48.460000000000036</v>
      </c>
      <c r="P1044" s="6">
        <f t="shared" si="287"/>
        <v>51.333361471853756</v>
      </c>
      <c r="Q1044" s="6">
        <f t="shared" si="288"/>
        <v>-0.1914053054251163</v>
      </c>
      <c r="R1044" s="9">
        <f t="shared" si="289"/>
        <v>1.2559084024791389</v>
      </c>
      <c r="S1044" s="9">
        <f t="shared" si="290"/>
        <v>64.470000000000027</v>
      </c>
      <c r="T1044">
        <f t="shared" si="291"/>
        <v>48.460000000000036</v>
      </c>
      <c r="U1044" s="9">
        <f t="shared" si="292"/>
        <v>0.94402545655559311</v>
      </c>
      <c r="V1044" s="9">
        <f t="shared" si="293"/>
        <v>1.2469473684301169</v>
      </c>
      <c r="W1044" s="9">
        <f t="shared" si="294"/>
        <v>32.004999999999995</v>
      </c>
      <c r="X1044">
        <f t="shared" si="295"/>
        <v>944.51</v>
      </c>
      <c r="Y1044" s="9">
        <f t="shared" si="296"/>
        <v>36.799070737570062</v>
      </c>
      <c r="Z1044" s="10">
        <f t="shared" si="297"/>
        <v>0.47360743237411296</v>
      </c>
      <c r="AA1044">
        <f t="shared" si="298"/>
        <v>16.009999999999991</v>
      </c>
    </row>
    <row r="1045" spans="1:27">
      <c r="A1045" s="1">
        <f t="shared" si="281"/>
        <v>1011007</v>
      </c>
      <c r="B1045" s="1">
        <v>7</v>
      </c>
      <c r="C1045" s="1">
        <v>11</v>
      </c>
      <c r="D1045" s="2">
        <v>1</v>
      </c>
      <c r="E1045" s="5">
        <v>63.43</v>
      </c>
      <c r="F1045" s="5">
        <v>36.729999999999997</v>
      </c>
      <c r="G1045" s="5">
        <v>30.77</v>
      </c>
      <c r="H1045" s="5">
        <v>68.5</v>
      </c>
      <c r="I1045" s="5">
        <v>69.84</v>
      </c>
      <c r="J1045" s="5">
        <v>25.53</v>
      </c>
      <c r="K1045" s="6">
        <f t="shared" si="282"/>
        <v>65.965000000000003</v>
      </c>
      <c r="L1045" s="6">
        <f t="shared" si="283"/>
        <v>-5.07</v>
      </c>
      <c r="M1045" s="6">
        <f t="shared" si="284"/>
        <v>53.284999999999997</v>
      </c>
      <c r="N1045" s="5">
        <f t="shared" si="285"/>
        <v>19.991084262740728</v>
      </c>
      <c r="O1045" s="6">
        <f t="shared" si="286"/>
        <v>-33.110000000000007</v>
      </c>
      <c r="P1045" s="6">
        <f t="shared" si="287"/>
        <v>39.982168525481455</v>
      </c>
      <c r="Q1045" s="6">
        <f t="shared" si="288"/>
        <v>0.18454700058264423</v>
      </c>
      <c r="R1045" s="9">
        <f t="shared" si="289"/>
        <v>0.70131263595994153</v>
      </c>
      <c r="S1045" s="9">
        <f t="shared" si="290"/>
        <v>28.040000000000006</v>
      </c>
      <c r="T1045">
        <f t="shared" si="291"/>
        <v>33.110000000000007</v>
      </c>
      <c r="U1045" s="9">
        <f t="shared" si="292"/>
        <v>0.82811916464456714</v>
      </c>
      <c r="V1045" s="9">
        <f t="shared" si="293"/>
        <v>0.63428275491954789</v>
      </c>
      <c r="W1045" s="9">
        <f t="shared" si="294"/>
        <v>12.680000000000007</v>
      </c>
      <c r="X1045">
        <f t="shared" si="295"/>
        <v>53.284999999999997</v>
      </c>
      <c r="Y1045" s="9">
        <f t="shared" si="296"/>
        <v>2.6654382173413316</v>
      </c>
      <c r="Z1045" s="10">
        <f t="shared" si="297"/>
        <v>0.47365493769198691</v>
      </c>
      <c r="AA1045">
        <f t="shared" si="298"/>
        <v>5.07</v>
      </c>
    </row>
    <row r="1046" spans="1:27">
      <c r="A1046" s="1">
        <f t="shared" si="281"/>
        <v>8009006</v>
      </c>
      <c r="B1046" s="1">
        <v>6</v>
      </c>
      <c r="C1046" s="1">
        <v>9</v>
      </c>
      <c r="D1046" s="2">
        <v>8</v>
      </c>
      <c r="E1046" s="5">
        <v>722.27</v>
      </c>
      <c r="F1046" s="5">
        <v>694.67</v>
      </c>
      <c r="G1046" s="5">
        <v>28.75</v>
      </c>
      <c r="H1046" s="5">
        <v>698.95</v>
      </c>
      <c r="I1046" s="5">
        <v>652.07000000000005</v>
      </c>
      <c r="J1046" s="5">
        <v>52.1</v>
      </c>
      <c r="K1046" s="6">
        <f t="shared" si="282"/>
        <v>710.61</v>
      </c>
      <c r="L1046" s="6">
        <f t="shared" si="283"/>
        <v>23.319999999999936</v>
      </c>
      <c r="M1046" s="6">
        <f t="shared" si="284"/>
        <v>673.37</v>
      </c>
      <c r="N1046" s="5">
        <f t="shared" si="285"/>
        <v>29.753035559418137</v>
      </c>
      <c r="O1046" s="6">
        <f t="shared" si="286"/>
        <v>42.599999999999909</v>
      </c>
      <c r="P1046" s="6">
        <f t="shared" si="287"/>
        <v>59.506071118836275</v>
      </c>
      <c r="Q1046" s="6">
        <f t="shared" si="288"/>
        <v>-0.53314379030054604</v>
      </c>
      <c r="R1046" s="9">
        <f t="shared" si="289"/>
        <v>0.32400055385100041</v>
      </c>
      <c r="S1046" s="9">
        <f t="shared" si="290"/>
        <v>19.279999999999973</v>
      </c>
      <c r="T1046">
        <f t="shared" si="291"/>
        <v>42.599999999999909</v>
      </c>
      <c r="U1046" s="9">
        <f t="shared" si="292"/>
        <v>0.71589333994048798</v>
      </c>
      <c r="V1046" s="9">
        <f t="shared" si="293"/>
        <v>1.2516369943372692</v>
      </c>
      <c r="W1046" s="9">
        <f t="shared" si="294"/>
        <v>37.240000000000009</v>
      </c>
      <c r="X1046">
        <f t="shared" si="295"/>
        <v>673.37</v>
      </c>
      <c r="Y1046" s="9">
        <f t="shared" si="296"/>
        <v>22.631976446747764</v>
      </c>
      <c r="Z1046" s="10">
        <f t="shared" si="297"/>
        <v>0.47393775962672569</v>
      </c>
      <c r="AA1046">
        <f t="shared" si="298"/>
        <v>23.319999999999936</v>
      </c>
    </row>
    <row r="1047" spans="1:27">
      <c r="A1047" s="1">
        <f t="shared" si="281"/>
        <v>10005007</v>
      </c>
      <c r="B1047" s="1">
        <v>7</v>
      </c>
      <c r="C1047" s="1">
        <v>5</v>
      </c>
      <c r="D1047" s="2">
        <v>10</v>
      </c>
      <c r="E1047" s="5">
        <v>14.77</v>
      </c>
      <c r="F1047" s="5">
        <v>17.940000000000001</v>
      </c>
      <c r="G1047" s="5">
        <v>32.96</v>
      </c>
      <c r="H1047" s="5">
        <v>15.44</v>
      </c>
      <c r="I1047" s="5">
        <v>43.65</v>
      </c>
      <c r="J1047" s="5">
        <v>31.56</v>
      </c>
      <c r="K1047" s="6">
        <f t="shared" si="282"/>
        <v>15.105</v>
      </c>
      <c r="L1047" s="6">
        <f t="shared" si="283"/>
        <v>-0.66999999999999993</v>
      </c>
      <c r="M1047" s="6">
        <f t="shared" si="284"/>
        <v>30.795000000000002</v>
      </c>
      <c r="N1047" s="5">
        <f t="shared" si="285"/>
        <v>22.816634282908598</v>
      </c>
      <c r="O1047" s="6">
        <f t="shared" si="286"/>
        <v>-25.709999999999997</v>
      </c>
      <c r="P1047" s="6">
        <f t="shared" si="287"/>
        <v>45.633268565817197</v>
      </c>
      <c r="Q1047" s="6">
        <f t="shared" si="288"/>
        <v>4.3376972824370752E-2</v>
      </c>
      <c r="R1047" s="9">
        <f t="shared" si="289"/>
        <v>0.54872247347096392</v>
      </c>
      <c r="S1047" s="9">
        <f t="shared" si="290"/>
        <v>25.04</v>
      </c>
      <c r="T1047">
        <f t="shared" si="291"/>
        <v>25.709999999999997</v>
      </c>
      <c r="U1047" s="9">
        <f t="shared" si="292"/>
        <v>0.5634047441269362</v>
      </c>
      <c r="V1047" s="9">
        <f t="shared" si="293"/>
        <v>0.68765619878270168</v>
      </c>
      <c r="W1047" s="9">
        <f t="shared" si="294"/>
        <v>15.690000000000001</v>
      </c>
      <c r="X1047">
        <f t="shared" si="295"/>
        <v>30.795000000000002</v>
      </c>
      <c r="Y1047" s="9">
        <f t="shared" si="296"/>
        <v>1.3496732085094518</v>
      </c>
      <c r="Z1047" s="10">
        <f t="shared" si="297"/>
        <v>0.47414871084924398</v>
      </c>
      <c r="AA1047">
        <f t="shared" si="298"/>
        <v>0.66999999999999993</v>
      </c>
    </row>
    <row r="1048" spans="1:27">
      <c r="A1048" s="1">
        <f t="shared" si="281"/>
        <v>10008005</v>
      </c>
      <c r="B1048" s="1">
        <v>5</v>
      </c>
      <c r="C1048" s="1">
        <v>8</v>
      </c>
      <c r="D1048" s="2">
        <v>10</v>
      </c>
      <c r="E1048" s="5">
        <v>43.55</v>
      </c>
      <c r="F1048" s="5">
        <v>62.82</v>
      </c>
      <c r="G1048" s="5">
        <v>22.58</v>
      </c>
      <c r="H1048" s="5">
        <v>44.01</v>
      </c>
      <c r="I1048" s="5">
        <v>86.31</v>
      </c>
      <c r="J1048" s="5">
        <v>41.65</v>
      </c>
      <c r="K1048" s="6">
        <f t="shared" si="282"/>
        <v>43.78</v>
      </c>
      <c r="L1048" s="6">
        <f t="shared" si="283"/>
        <v>-0.46000000000000085</v>
      </c>
      <c r="M1048" s="6">
        <f t="shared" si="284"/>
        <v>74.564999999999998</v>
      </c>
      <c r="N1048" s="5">
        <f t="shared" si="285"/>
        <v>23.688493514784767</v>
      </c>
      <c r="O1048" s="6">
        <f t="shared" si="286"/>
        <v>-23.490000000000002</v>
      </c>
      <c r="P1048" s="6">
        <f t="shared" si="287"/>
        <v>47.376987029569534</v>
      </c>
      <c r="Q1048" s="6">
        <f t="shared" si="288"/>
        <v>-0.54569973013646345</v>
      </c>
      <c r="R1048" s="9">
        <f t="shared" si="289"/>
        <v>0.48610098370388605</v>
      </c>
      <c r="S1048" s="9">
        <f t="shared" si="290"/>
        <v>23.03</v>
      </c>
      <c r="T1048">
        <f t="shared" si="291"/>
        <v>23.490000000000002</v>
      </c>
      <c r="U1048" s="9">
        <f t="shared" si="292"/>
        <v>0.49581033900148869</v>
      </c>
      <c r="V1048" s="9">
        <f t="shared" si="293"/>
        <v>1.299576099289981</v>
      </c>
      <c r="W1048" s="9">
        <f t="shared" si="294"/>
        <v>30.784999999999997</v>
      </c>
      <c r="X1048">
        <f t="shared" si="295"/>
        <v>74.564999999999998</v>
      </c>
      <c r="Y1048" s="9">
        <f t="shared" si="296"/>
        <v>3.1477307728945081</v>
      </c>
      <c r="Z1048" s="10">
        <f t="shared" si="297"/>
        <v>0.47416452840759821</v>
      </c>
      <c r="AA1048">
        <f t="shared" si="298"/>
        <v>0.46000000000000085</v>
      </c>
    </row>
    <row r="1049" spans="1:27">
      <c r="A1049" s="1">
        <f t="shared" si="281"/>
        <v>13006001</v>
      </c>
      <c r="B1049" s="1">
        <v>1</v>
      </c>
      <c r="C1049" s="1">
        <v>6</v>
      </c>
      <c r="D1049" s="2">
        <v>13</v>
      </c>
      <c r="E1049" s="5">
        <v>374.3</v>
      </c>
      <c r="F1049" s="5">
        <v>348.22</v>
      </c>
      <c r="G1049" s="5">
        <v>52.09</v>
      </c>
      <c r="H1049" s="5">
        <v>377.86</v>
      </c>
      <c r="I1049" s="5">
        <v>344.84</v>
      </c>
      <c r="J1049" s="5">
        <v>41.42</v>
      </c>
      <c r="K1049" s="6">
        <f t="shared" si="282"/>
        <v>376.08000000000004</v>
      </c>
      <c r="L1049" s="6">
        <f t="shared" si="283"/>
        <v>-3.5600000000000023</v>
      </c>
      <c r="M1049" s="6">
        <f t="shared" si="284"/>
        <v>346.53</v>
      </c>
      <c r="N1049" s="5">
        <f t="shared" si="285"/>
        <v>33.275308037642567</v>
      </c>
      <c r="O1049" s="6">
        <f t="shared" si="286"/>
        <v>3.3800000000000523</v>
      </c>
      <c r="P1049" s="6">
        <f t="shared" si="287"/>
        <v>66.550616075285134</v>
      </c>
      <c r="Q1049" s="6">
        <f t="shared" si="288"/>
        <v>0.2252777583665059</v>
      </c>
      <c r="R1049" s="9">
        <f t="shared" si="289"/>
        <v>0.1042815289966543</v>
      </c>
      <c r="S1049" s="9">
        <f t="shared" si="290"/>
        <v>6.9400000000000546</v>
      </c>
      <c r="T1049">
        <f t="shared" si="291"/>
        <v>3.3800000000000523</v>
      </c>
      <c r="U1049" s="9">
        <f t="shared" si="292"/>
        <v>5.0788410375892538E-2</v>
      </c>
      <c r="V1049" s="9">
        <f t="shared" si="293"/>
        <v>0.88804587373231048</v>
      </c>
      <c r="W1049" s="9">
        <f t="shared" si="294"/>
        <v>29.550000000000068</v>
      </c>
      <c r="X1049">
        <f t="shared" si="295"/>
        <v>346.53</v>
      </c>
      <c r="Y1049" s="9">
        <f t="shared" si="296"/>
        <v>10.41402831216436</v>
      </c>
      <c r="Z1049" s="10">
        <f t="shared" si="297"/>
        <v>0.47441753761849903</v>
      </c>
      <c r="AA1049">
        <f t="shared" si="298"/>
        <v>3.5600000000000023</v>
      </c>
    </row>
    <row r="1050" spans="1:27">
      <c r="A1050" s="1">
        <f t="shared" si="281"/>
        <v>12006004</v>
      </c>
      <c r="B1050" s="1">
        <v>4</v>
      </c>
      <c r="C1050" s="1">
        <v>6</v>
      </c>
      <c r="D1050" s="2">
        <v>12</v>
      </c>
      <c r="E1050" s="5">
        <v>1002.15</v>
      </c>
      <c r="F1050" s="5">
        <v>964.84</v>
      </c>
      <c r="G1050" s="5">
        <v>54.52</v>
      </c>
      <c r="H1050" s="5">
        <v>1014.12</v>
      </c>
      <c r="I1050" s="5">
        <v>1028.21</v>
      </c>
      <c r="J1050" s="5">
        <v>79.8</v>
      </c>
      <c r="K1050" s="6">
        <f t="shared" si="282"/>
        <v>1008.135</v>
      </c>
      <c r="L1050" s="6">
        <f t="shared" si="283"/>
        <v>-11.970000000000027</v>
      </c>
      <c r="M1050" s="6">
        <f t="shared" si="284"/>
        <v>996.52500000000009</v>
      </c>
      <c r="N1050" s="5">
        <f t="shared" si="285"/>
        <v>48.323054539215548</v>
      </c>
      <c r="O1050" s="6">
        <f t="shared" si="286"/>
        <v>-63.370000000000005</v>
      </c>
      <c r="P1050" s="6">
        <f t="shared" si="287"/>
        <v>96.646109078431095</v>
      </c>
      <c r="Q1050" s="6">
        <f t="shared" si="288"/>
        <v>-0.36353732248859755</v>
      </c>
      <c r="R1050" s="9">
        <f t="shared" si="289"/>
        <v>0.5318372409414579</v>
      </c>
      <c r="S1050" s="9">
        <f t="shared" si="290"/>
        <v>51.399999999999977</v>
      </c>
      <c r="T1050">
        <f t="shared" si="291"/>
        <v>63.370000000000005</v>
      </c>
      <c r="U1050" s="9">
        <f t="shared" si="292"/>
        <v>0.65569116650700787</v>
      </c>
      <c r="V1050" s="9">
        <f t="shared" si="293"/>
        <v>0.24025799094670333</v>
      </c>
      <c r="W1050" s="9">
        <f t="shared" si="294"/>
        <v>11.6099999999999</v>
      </c>
      <c r="X1050">
        <f t="shared" si="295"/>
        <v>996.52500000000009</v>
      </c>
      <c r="Y1050" s="9">
        <f t="shared" si="296"/>
        <v>20.622144222925549</v>
      </c>
      <c r="Z1050" s="10">
        <f t="shared" si="297"/>
        <v>0.47443861562904005</v>
      </c>
      <c r="AA1050">
        <f t="shared" si="298"/>
        <v>11.970000000000027</v>
      </c>
    </row>
    <row r="1051" spans="1:27">
      <c r="A1051" s="1">
        <f t="shared" si="281"/>
        <v>8006008</v>
      </c>
      <c r="B1051" s="1">
        <v>8</v>
      </c>
      <c r="C1051" s="1">
        <v>6</v>
      </c>
      <c r="D1051" s="2">
        <v>8</v>
      </c>
      <c r="E1051" s="5">
        <v>480.27</v>
      </c>
      <c r="F1051" s="5">
        <v>436.88</v>
      </c>
      <c r="G1051" s="5">
        <v>32.9</v>
      </c>
      <c r="H1051" s="5">
        <v>479.84</v>
      </c>
      <c r="I1051" s="5">
        <v>567.78</v>
      </c>
      <c r="J1051" s="5">
        <v>96.18</v>
      </c>
      <c r="K1051" s="6">
        <f t="shared" si="282"/>
        <v>480.05499999999995</v>
      </c>
      <c r="L1051" s="6">
        <f t="shared" si="283"/>
        <v>0.43000000000000682</v>
      </c>
      <c r="M1051" s="6">
        <f t="shared" si="284"/>
        <v>502.33</v>
      </c>
      <c r="N1051" s="5">
        <f t="shared" si="285"/>
        <v>50.825688386877758</v>
      </c>
      <c r="O1051" s="6">
        <f t="shared" si="286"/>
        <v>-130.89999999999998</v>
      </c>
      <c r="P1051" s="6">
        <f t="shared" si="287"/>
        <v>101.65137677375552</v>
      </c>
      <c r="Q1051" s="6">
        <f t="shared" si="288"/>
        <v>-0.79049458074257295</v>
      </c>
      <c r="R1051" s="9">
        <f t="shared" si="289"/>
        <v>1.2919647934754479</v>
      </c>
      <c r="S1051" s="9">
        <f t="shared" si="290"/>
        <v>131.32999999999998</v>
      </c>
      <c r="T1051">
        <f t="shared" si="291"/>
        <v>130.89999999999998</v>
      </c>
      <c r="U1051" s="9">
        <f t="shared" si="292"/>
        <v>1.2877346490972064</v>
      </c>
      <c r="V1051" s="9">
        <f t="shared" si="293"/>
        <v>0.43826263267594073</v>
      </c>
      <c r="W1051" s="9">
        <f t="shared" si="294"/>
        <v>22.275000000000034</v>
      </c>
      <c r="X1051">
        <f t="shared" si="295"/>
        <v>502.33</v>
      </c>
      <c r="Y1051" s="9">
        <f t="shared" si="296"/>
        <v>9.8833880256837254</v>
      </c>
      <c r="Z1051" s="10">
        <f t="shared" si="297"/>
        <v>0.47450605897079967</v>
      </c>
      <c r="AA1051">
        <f t="shared" si="298"/>
        <v>0.43000000000000682</v>
      </c>
    </row>
    <row r="1052" spans="1:27">
      <c r="A1052" s="1">
        <f t="shared" si="281"/>
        <v>2006010</v>
      </c>
      <c r="B1052" s="1">
        <v>10</v>
      </c>
      <c r="C1052" s="1">
        <v>6</v>
      </c>
      <c r="D1052" s="2">
        <v>2</v>
      </c>
      <c r="E1052" s="5">
        <v>295.04000000000002</v>
      </c>
      <c r="F1052" s="5">
        <v>349.86</v>
      </c>
      <c r="G1052" s="5">
        <v>27.45</v>
      </c>
      <c r="H1052" s="5">
        <v>294.58999999999997</v>
      </c>
      <c r="I1052" s="5">
        <v>268.44</v>
      </c>
      <c r="J1052" s="5">
        <v>34.979999999999997</v>
      </c>
      <c r="K1052" s="6">
        <f t="shared" si="282"/>
        <v>294.815</v>
      </c>
      <c r="L1052" s="6">
        <f t="shared" si="283"/>
        <v>0.45000000000004547</v>
      </c>
      <c r="M1052" s="6">
        <f t="shared" si="284"/>
        <v>309.14999999999998</v>
      </c>
      <c r="N1052" s="5">
        <f t="shared" si="285"/>
        <v>22.23231263274246</v>
      </c>
      <c r="O1052" s="6">
        <f t="shared" si="286"/>
        <v>81.420000000000016</v>
      </c>
      <c r="P1052" s="6">
        <f t="shared" si="287"/>
        <v>44.464625265484919</v>
      </c>
      <c r="Q1052" s="6">
        <f t="shared" si="288"/>
        <v>-0.23777108414539269</v>
      </c>
      <c r="R1052" s="9">
        <f t="shared" si="289"/>
        <v>1.820998142153508</v>
      </c>
      <c r="S1052" s="9">
        <f t="shared" si="290"/>
        <v>80.96999999999997</v>
      </c>
      <c r="T1052">
        <f t="shared" si="291"/>
        <v>81.420000000000016</v>
      </c>
      <c r="U1052" s="9">
        <f t="shared" si="292"/>
        <v>1.8311185467968223</v>
      </c>
      <c r="V1052" s="9">
        <f t="shared" si="293"/>
        <v>0.64478222471953839</v>
      </c>
      <c r="W1052" s="9">
        <f t="shared" si="294"/>
        <v>14.33499999999998</v>
      </c>
      <c r="X1052">
        <f t="shared" si="295"/>
        <v>309.14999999999998</v>
      </c>
      <c r="Y1052" s="9">
        <f t="shared" si="296"/>
        <v>13.90543597991249</v>
      </c>
      <c r="Z1052" s="10">
        <f t="shared" si="297"/>
        <v>0.4745566351869922</v>
      </c>
      <c r="AA1052">
        <f t="shared" si="298"/>
        <v>0.45000000000004547</v>
      </c>
    </row>
    <row r="1053" spans="1:27">
      <c r="A1053" s="1">
        <f t="shared" si="281"/>
        <v>10001008</v>
      </c>
      <c r="B1053" s="1">
        <v>8</v>
      </c>
      <c r="C1053" s="1">
        <v>1</v>
      </c>
      <c r="D1053" s="2">
        <v>10</v>
      </c>
      <c r="E1053" s="5">
        <v>49.87</v>
      </c>
      <c r="F1053" s="5">
        <v>47.88</v>
      </c>
      <c r="G1053" s="5">
        <v>28.07</v>
      </c>
      <c r="H1053" s="5">
        <v>50.42</v>
      </c>
      <c r="I1053" s="5">
        <v>74.709999999999994</v>
      </c>
      <c r="J1053" s="5">
        <v>35.04</v>
      </c>
      <c r="K1053" s="6">
        <f t="shared" si="282"/>
        <v>50.144999999999996</v>
      </c>
      <c r="L1053" s="6">
        <f t="shared" si="283"/>
        <v>-0.55000000000000426</v>
      </c>
      <c r="M1053" s="6">
        <f t="shared" si="284"/>
        <v>61.295000000000002</v>
      </c>
      <c r="N1053" s="5">
        <f t="shared" si="285"/>
        <v>22.448421436706859</v>
      </c>
      <c r="O1053" s="6">
        <f t="shared" si="286"/>
        <v>-26.829999999999991</v>
      </c>
      <c r="P1053" s="6">
        <f t="shared" si="287"/>
        <v>44.896842873413718</v>
      </c>
      <c r="Q1053" s="6">
        <f t="shared" si="288"/>
        <v>-0.21822241261401287</v>
      </c>
      <c r="R1053" s="9">
        <f t="shared" si="289"/>
        <v>0.58534182624146269</v>
      </c>
      <c r="S1053" s="9">
        <f t="shared" si="290"/>
        <v>26.279999999999987</v>
      </c>
      <c r="T1053">
        <f t="shared" si="291"/>
        <v>26.829999999999991</v>
      </c>
      <c r="U1053" s="9">
        <f t="shared" si="292"/>
        <v>0.59759213082414187</v>
      </c>
      <c r="V1053" s="9">
        <f t="shared" si="293"/>
        <v>0.49669416762498603</v>
      </c>
      <c r="W1053" s="9">
        <f t="shared" si="294"/>
        <v>11.150000000000006</v>
      </c>
      <c r="X1053">
        <f t="shared" si="295"/>
        <v>61.295000000000002</v>
      </c>
      <c r="Y1053" s="9">
        <f t="shared" si="296"/>
        <v>2.7304815250738566</v>
      </c>
      <c r="Z1053" s="10">
        <f t="shared" si="297"/>
        <v>0.47457876058669124</v>
      </c>
      <c r="AA1053">
        <f t="shared" si="298"/>
        <v>0.55000000000000426</v>
      </c>
    </row>
    <row r="1054" spans="1:27">
      <c r="A1054" s="1">
        <f t="shared" si="281"/>
        <v>6006009</v>
      </c>
      <c r="B1054" s="1">
        <v>9</v>
      </c>
      <c r="C1054" s="1">
        <v>6</v>
      </c>
      <c r="D1054" s="2">
        <v>6</v>
      </c>
      <c r="E1054" s="5">
        <v>326.11</v>
      </c>
      <c r="F1054" s="5">
        <v>297.86</v>
      </c>
      <c r="G1054" s="5">
        <v>21.01</v>
      </c>
      <c r="H1054" s="5">
        <v>340.83</v>
      </c>
      <c r="I1054" s="5">
        <v>331.98</v>
      </c>
      <c r="J1054" s="5">
        <v>74.459999999999994</v>
      </c>
      <c r="K1054" s="6">
        <f t="shared" si="282"/>
        <v>333.47</v>
      </c>
      <c r="L1054" s="6">
        <f t="shared" si="283"/>
        <v>-14.71999999999997</v>
      </c>
      <c r="M1054" s="6">
        <f t="shared" si="284"/>
        <v>314.92</v>
      </c>
      <c r="N1054" s="5">
        <f t="shared" si="285"/>
        <v>38.683690684835121</v>
      </c>
      <c r="O1054" s="6">
        <f t="shared" si="286"/>
        <v>-34.120000000000005</v>
      </c>
      <c r="P1054" s="6">
        <f t="shared" si="287"/>
        <v>77.367381369670241</v>
      </c>
      <c r="Q1054" s="6">
        <f t="shared" si="288"/>
        <v>-0.85250873342262701</v>
      </c>
      <c r="R1054" s="9">
        <f t="shared" si="289"/>
        <v>0.25075166894048806</v>
      </c>
      <c r="S1054" s="9">
        <f t="shared" si="290"/>
        <v>19.400000000000034</v>
      </c>
      <c r="T1054">
        <f t="shared" si="291"/>
        <v>34.120000000000005</v>
      </c>
      <c r="U1054" s="9">
        <f t="shared" si="292"/>
        <v>0.44101272908502259</v>
      </c>
      <c r="V1054" s="9">
        <f t="shared" si="293"/>
        <v>0.4795302534892833</v>
      </c>
      <c r="W1054" s="9">
        <f t="shared" si="294"/>
        <v>18.550000000000011</v>
      </c>
      <c r="X1054">
        <f t="shared" si="295"/>
        <v>314.92</v>
      </c>
      <c r="Y1054" s="9">
        <f t="shared" si="296"/>
        <v>8.1408985136843661</v>
      </c>
      <c r="Z1054" s="10">
        <f t="shared" si="297"/>
        <v>0.47491051788731736</v>
      </c>
      <c r="AA1054">
        <f t="shared" si="298"/>
        <v>14.71999999999997</v>
      </c>
    </row>
    <row r="1055" spans="1:27">
      <c r="A1055" s="1">
        <f t="shared" si="281"/>
        <v>12002006</v>
      </c>
      <c r="B1055" s="1">
        <v>6</v>
      </c>
      <c r="C1055" s="1">
        <v>2</v>
      </c>
      <c r="D1055" s="2">
        <v>12</v>
      </c>
      <c r="E1055" s="5">
        <v>285.39</v>
      </c>
      <c r="F1055" s="5">
        <v>224.78</v>
      </c>
      <c r="G1055" s="5">
        <v>37.299999999999997</v>
      </c>
      <c r="H1055" s="5">
        <v>284.89</v>
      </c>
      <c r="I1055" s="5">
        <v>324.57</v>
      </c>
      <c r="J1055" s="5">
        <v>106.49</v>
      </c>
      <c r="K1055" s="6">
        <f t="shared" si="282"/>
        <v>285.14</v>
      </c>
      <c r="L1055" s="6">
        <f t="shared" si="283"/>
        <v>0.5</v>
      </c>
      <c r="M1055" s="6">
        <f t="shared" si="284"/>
        <v>274.67500000000001</v>
      </c>
      <c r="N1055" s="5">
        <f t="shared" si="285"/>
        <v>56.416775209152107</v>
      </c>
      <c r="O1055" s="6">
        <f t="shared" si="286"/>
        <v>-99.789999999999992</v>
      </c>
      <c r="P1055" s="6">
        <f t="shared" si="287"/>
        <v>112.83355041830421</v>
      </c>
      <c r="Q1055" s="6">
        <f t="shared" si="288"/>
        <v>-0.78143976369121915</v>
      </c>
      <c r="R1055" s="9">
        <f t="shared" si="289"/>
        <v>0.88883137708773752</v>
      </c>
      <c r="S1055" s="9">
        <f t="shared" si="290"/>
        <v>100.28999999999999</v>
      </c>
      <c r="T1055">
        <f t="shared" si="291"/>
        <v>99.789999999999992</v>
      </c>
      <c r="U1055" s="9">
        <f t="shared" si="292"/>
        <v>0.8844000709899823</v>
      </c>
      <c r="V1055" s="9">
        <f t="shared" si="293"/>
        <v>0.18549447325203214</v>
      </c>
      <c r="W1055" s="9">
        <f t="shared" si="294"/>
        <v>10.464999999999975</v>
      </c>
      <c r="X1055">
        <f t="shared" si="295"/>
        <v>274.67500000000001</v>
      </c>
      <c r="Y1055" s="9">
        <f t="shared" si="296"/>
        <v>4.8686760096036359</v>
      </c>
      <c r="Z1055" s="10">
        <f t="shared" si="297"/>
        <v>0.4750115788062434</v>
      </c>
      <c r="AA1055">
        <f t="shared" si="298"/>
        <v>0.5</v>
      </c>
    </row>
    <row r="1056" spans="1:27">
      <c r="A1056" s="1">
        <f t="shared" si="281"/>
        <v>5004010</v>
      </c>
      <c r="B1056" s="1">
        <v>10</v>
      </c>
      <c r="C1056" s="1">
        <v>4</v>
      </c>
      <c r="D1056" s="2">
        <v>5</v>
      </c>
      <c r="E1056" s="5">
        <v>58.43</v>
      </c>
      <c r="F1056" s="5">
        <v>49.9</v>
      </c>
      <c r="G1056" s="5">
        <v>10.26</v>
      </c>
      <c r="H1056" s="5">
        <v>54.09</v>
      </c>
      <c r="I1056" s="5">
        <v>73.09</v>
      </c>
      <c r="J1056" s="5">
        <v>22.04</v>
      </c>
      <c r="K1056" s="6">
        <f t="shared" si="282"/>
        <v>56.260000000000005</v>
      </c>
      <c r="L1056" s="6">
        <f t="shared" si="283"/>
        <v>4.3399999999999963</v>
      </c>
      <c r="M1056" s="6">
        <f t="shared" si="284"/>
        <v>61.495000000000005</v>
      </c>
      <c r="N1056" s="5">
        <f t="shared" si="285"/>
        <v>12.155546059309717</v>
      </c>
      <c r="O1056" s="6">
        <f t="shared" si="286"/>
        <v>-23.190000000000005</v>
      </c>
      <c r="P1056" s="6">
        <f t="shared" si="287"/>
        <v>24.311092118619435</v>
      </c>
      <c r="Q1056" s="6">
        <f t="shared" si="288"/>
        <v>-0.64378206694356221</v>
      </c>
      <c r="R1056" s="9">
        <f t="shared" si="289"/>
        <v>1.1324049066029107</v>
      </c>
      <c r="S1056" s="9">
        <f t="shared" si="290"/>
        <v>27.53</v>
      </c>
      <c r="T1056">
        <f t="shared" si="291"/>
        <v>23.190000000000005</v>
      </c>
      <c r="U1056" s="9">
        <f t="shared" si="292"/>
        <v>0.95388557152638953</v>
      </c>
      <c r="V1056" s="9">
        <f t="shared" si="293"/>
        <v>0.43066761250027147</v>
      </c>
      <c r="W1056" s="9">
        <f t="shared" si="294"/>
        <v>5.2349999999999994</v>
      </c>
      <c r="X1056">
        <f t="shared" si="295"/>
        <v>61.495000000000005</v>
      </c>
      <c r="Y1056" s="9">
        <f t="shared" si="296"/>
        <v>5.0590076085394839</v>
      </c>
      <c r="Z1056" s="10">
        <f t="shared" si="297"/>
        <v>0.47508736038753963</v>
      </c>
      <c r="AA1056">
        <f t="shared" si="298"/>
        <v>4.3399999999999963</v>
      </c>
    </row>
    <row r="1057" spans="1:27">
      <c r="A1057" s="1">
        <f t="shared" si="281"/>
        <v>8003009</v>
      </c>
      <c r="B1057" s="1">
        <v>9</v>
      </c>
      <c r="C1057" s="1">
        <v>3</v>
      </c>
      <c r="D1057" s="2">
        <v>8</v>
      </c>
      <c r="E1057" s="5">
        <v>668.87</v>
      </c>
      <c r="F1057" s="5">
        <v>689.17</v>
      </c>
      <c r="G1057" s="5">
        <v>32.630000000000003</v>
      </c>
      <c r="H1057" s="5">
        <v>658.76</v>
      </c>
      <c r="I1057" s="5">
        <v>679.62</v>
      </c>
      <c r="J1057" s="5">
        <v>42.58</v>
      </c>
      <c r="K1057" s="6">
        <f t="shared" si="282"/>
        <v>663.81500000000005</v>
      </c>
      <c r="L1057" s="6">
        <f t="shared" si="283"/>
        <v>10.110000000000014</v>
      </c>
      <c r="M1057" s="6">
        <f t="shared" si="284"/>
        <v>684.39499999999998</v>
      </c>
      <c r="N1057" s="5">
        <f t="shared" si="285"/>
        <v>26.822440698042374</v>
      </c>
      <c r="O1057" s="6">
        <f t="shared" si="286"/>
        <v>9.5499999999999545</v>
      </c>
      <c r="P1057" s="6">
        <f t="shared" si="287"/>
        <v>53.644881396084749</v>
      </c>
      <c r="Q1057" s="6">
        <f t="shared" si="288"/>
        <v>-0.26004115751577789</v>
      </c>
      <c r="R1057" s="9">
        <f t="shared" si="289"/>
        <v>1.0439020190301521E-2</v>
      </c>
      <c r="S1057" s="9">
        <f t="shared" si="290"/>
        <v>0.56000000000005912</v>
      </c>
      <c r="T1057">
        <f t="shared" si="291"/>
        <v>9.5499999999999545</v>
      </c>
      <c r="U1057" s="9">
        <f t="shared" si="292"/>
        <v>0.17802257645958663</v>
      </c>
      <c r="V1057" s="9">
        <f t="shared" si="293"/>
        <v>0.76726798398707807</v>
      </c>
      <c r="W1057" s="9">
        <f t="shared" si="294"/>
        <v>20.579999999999927</v>
      </c>
      <c r="X1057">
        <f t="shared" si="295"/>
        <v>684.39499999999998</v>
      </c>
      <c r="Y1057" s="9">
        <f t="shared" si="296"/>
        <v>25.515761511216624</v>
      </c>
      <c r="Z1057" s="10">
        <f t="shared" si="297"/>
        <v>0.47522731402982299</v>
      </c>
      <c r="AA1057">
        <f t="shared" si="298"/>
        <v>10.110000000000014</v>
      </c>
    </row>
    <row r="1058" spans="1:27">
      <c r="A1058" s="1">
        <f t="shared" si="281"/>
        <v>8010005</v>
      </c>
      <c r="B1058" s="1">
        <v>5</v>
      </c>
      <c r="C1058" s="1">
        <v>10</v>
      </c>
      <c r="D1058" s="2">
        <v>8</v>
      </c>
      <c r="E1058" s="5">
        <v>160.49</v>
      </c>
      <c r="F1058" s="5">
        <v>155.59</v>
      </c>
      <c r="G1058" s="5">
        <v>18.989999999999998</v>
      </c>
      <c r="H1058" s="5">
        <v>160.6</v>
      </c>
      <c r="I1058" s="5">
        <v>177.35</v>
      </c>
      <c r="J1058" s="5">
        <v>24.81</v>
      </c>
      <c r="K1058" s="6">
        <f t="shared" si="282"/>
        <v>160.54500000000002</v>
      </c>
      <c r="L1058" s="6">
        <f t="shared" si="283"/>
        <v>-0.10999999999998522</v>
      </c>
      <c r="M1058" s="6">
        <f t="shared" si="284"/>
        <v>166.47</v>
      </c>
      <c r="N1058" s="5">
        <f t="shared" si="285"/>
        <v>15.621749261846446</v>
      </c>
      <c r="O1058" s="6">
        <f t="shared" si="286"/>
        <v>-21.759999999999991</v>
      </c>
      <c r="P1058" s="6">
        <f t="shared" si="287"/>
        <v>31.243498523692892</v>
      </c>
      <c r="Q1058" s="6">
        <f t="shared" si="288"/>
        <v>-0.26114263270570837</v>
      </c>
      <c r="R1058" s="9">
        <f t="shared" si="289"/>
        <v>0.69294416512229429</v>
      </c>
      <c r="S1058" s="9">
        <f t="shared" si="290"/>
        <v>21.650000000000006</v>
      </c>
      <c r="T1058">
        <f t="shared" si="291"/>
        <v>21.759999999999991</v>
      </c>
      <c r="U1058" s="9">
        <f t="shared" si="292"/>
        <v>0.69646489760097519</v>
      </c>
      <c r="V1058" s="9">
        <f t="shared" si="293"/>
        <v>0.3792789079306772</v>
      </c>
      <c r="W1058" s="9">
        <f t="shared" si="294"/>
        <v>5.9249999999999829</v>
      </c>
      <c r="X1058">
        <f t="shared" si="295"/>
        <v>166.47</v>
      </c>
      <c r="Y1058" s="9">
        <f t="shared" si="296"/>
        <v>10.656297013201691</v>
      </c>
      <c r="Z1058" s="10">
        <f t="shared" si="297"/>
        <v>0.4752641370858946</v>
      </c>
      <c r="AA1058">
        <f t="shared" si="298"/>
        <v>0.10999999999998522</v>
      </c>
    </row>
    <row r="1059" spans="1:27">
      <c r="A1059" s="1">
        <f t="shared" si="281"/>
        <v>6008008</v>
      </c>
      <c r="B1059" s="1">
        <v>8</v>
      </c>
      <c r="C1059" s="1">
        <v>8</v>
      </c>
      <c r="D1059" s="2">
        <v>6</v>
      </c>
      <c r="E1059" s="5">
        <v>288.26</v>
      </c>
      <c r="F1059" s="5">
        <v>328.93</v>
      </c>
      <c r="G1059" s="5">
        <v>24.8</v>
      </c>
      <c r="H1059" s="5">
        <v>291.67</v>
      </c>
      <c r="I1059" s="5">
        <v>295.66000000000003</v>
      </c>
      <c r="J1059" s="5">
        <v>23.44</v>
      </c>
      <c r="K1059" s="6">
        <f t="shared" si="282"/>
        <v>289.96500000000003</v>
      </c>
      <c r="L1059" s="6">
        <f t="shared" si="283"/>
        <v>-3.410000000000025</v>
      </c>
      <c r="M1059" s="6">
        <f t="shared" si="284"/>
        <v>312.29500000000002</v>
      </c>
      <c r="N1059" s="5">
        <f t="shared" si="285"/>
        <v>17.062192121764426</v>
      </c>
      <c r="O1059" s="6">
        <f t="shared" si="286"/>
        <v>33.269999999999982</v>
      </c>
      <c r="P1059" s="6">
        <f t="shared" si="287"/>
        <v>34.124384243528851</v>
      </c>
      <c r="Q1059" s="6">
        <f t="shared" si="288"/>
        <v>5.6339963396336332E-2</v>
      </c>
      <c r="R1059" s="9">
        <f t="shared" si="289"/>
        <v>1.0748911903650185</v>
      </c>
      <c r="S1059" s="9">
        <f t="shared" si="290"/>
        <v>36.680000000000007</v>
      </c>
      <c r="T1059">
        <f t="shared" si="291"/>
        <v>33.269999999999982</v>
      </c>
      <c r="U1059" s="9">
        <f t="shared" si="292"/>
        <v>0.9749626473130899</v>
      </c>
      <c r="V1059" s="9">
        <f t="shared" si="293"/>
        <v>1.3087415638413762</v>
      </c>
      <c r="W1059" s="9">
        <f t="shared" si="294"/>
        <v>22.329999999999984</v>
      </c>
      <c r="X1059">
        <f t="shared" si="295"/>
        <v>312.29500000000002</v>
      </c>
      <c r="Y1059" s="9">
        <f t="shared" si="296"/>
        <v>18.303333931027449</v>
      </c>
      <c r="Z1059" s="10">
        <f t="shared" si="297"/>
        <v>0.47536091551577947</v>
      </c>
      <c r="AA1059">
        <f t="shared" si="298"/>
        <v>3.410000000000025</v>
      </c>
    </row>
    <row r="1060" spans="1:27">
      <c r="A1060" s="1">
        <f t="shared" si="281"/>
        <v>4005010</v>
      </c>
      <c r="B1060" s="1">
        <v>10</v>
      </c>
      <c r="C1060" s="1">
        <v>5</v>
      </c>
      <c r="D1060" s="2">
        <v>4</v>
      </c>
      <c r="E1060" s="5">
        <v>26.5</v>
      </c>
      <c r="F1060" s="5">
        <v>17.84</v>
      </c>
      <c r="G1060" s="5">
        <v>12.18</v>
      </c>
      <c r="H1060" s="5">
        <v>28.33</v>
      </c>
      <c r="I1060" s="5">
        <v>24.42</v>
      </c>
      <c r="J1060" s="5">
        <v>25.91</v>
      </c>
      <c r="K1060" s="6">
        <f t="shared" si="282"/>
        <v>27.414999999999999</v>
      </c>
      <c r="L1060" s="6">
        <f t="shared" si="283"/>
        <v>-1.8299999999999983</v>
      </c>
      <c r="M1060" s="6">
        <f t="shared" si="284"/>
        <v>21.130000000000003</v>
      </c>
      <c r="N1060" s="5">
        <f t="shared" si="285"/>
        <v>14.315031435522592</v>
      </c>
      <c r="O1060" s="6">
        <f t="shared" si="286"/>
        <v>-6.5800000000000018</v>
      </c>
      <c r="P1060" s="6">
        <f t="shared" si="287"/>
        <v>28.630062871045183</v>
      </c>
      <c r="Q1060" s="6">
        <f t="shared" si="288"/>
        <v>-0.63802383977659594</v>
      </c>
      <c r="R1060" s="9">
        <f t="shared" si="289"/>
        <v>0.16590952040150367</v>
      </c>
      <c r="S1060" s="9">
        <f t="shared" si="290"/>
        <v>4.7500000000000036</v>
      </c>
      <c r="T1060">
        <f t="shared" si="291"/>
        <v>6.5800000000000018</v>
      </c>
      <c r="U1060" s="9">
        <f t="shared" si="292"/>
        <v>0.22982834615618813</v>
      </c>
      <c r="V1060" s="9">
        <f t="shared" si="293"/>
        <v>0.43904898346250493</v>
      </c>
      <c r="W1060" s="9">
        <f t="shared" si="294"/>
        <v>6.2849999999999966</v>
      </c>
      <c r="X1060">
        <f t="shared" si="295"/>
        <v>21.130000000000003</v>
      </c>
      <c r="Y1060" s="9">
        <f t="shared" si="296"/>
        <v>1.4760708067721138</v>
      </c>
      <c r="Z1060" s="10">
        <f t="shared" si="297"/>
        <v>0.47536196734698916</v>
      </c>
      <c r="AA1060">
        <f t="shared" si="298"/>
        <v>1.8299999999999983</v>
      </c>
    </row>
    <row r="1061" spans="1:27">
      <c r="A1061" s="1">
        <f t="shared" si="281"/>
        <v>1012006</v>
      </c>
      <c r="B1061" s="1">
        <v>6</v>
      </c>
      <c r="C1061" s="1">
        <v>12</v>
      </c>
      <c r="D1061" s="2">
        <v>1</v>
      </c>
      <c r="E1061" s="5">
        <v>99.61</v>
      </c>
      <c r="F1061" s="5">
        <v>71.91</v>
      </c>
      <c r="G1061" s="5">
        <v>19.920000000000002</v>
      </c>
      <c r="H1061" s="5">
        <v>102.42</v>
      </c>
      <c r="I1061" s="5">
        <v>92.52</v>
      </c>
      <c r="J1061" s="5">
        <v>18.71</v>
      </c>
      <c r="K1061" s="6">
        <f t="shared" si="282"/>
        <v>101.015</v>
      </c>
      <c r="L1061" s="6">
        <f t="shared" si="283"/>
        <v>-2.8100000000000023</v>
      </c>
      <c r="M1061" s="6">
        <f t="shared" si="284"/>
        <v>82.215000000000003</v>
      </c>
      <c r="N1061" s="5">
        <f t="shared" si="285"/>
        <v>13.664465778068312</v>
      </c>
      <c r="O1061" s="6">
        <f t="shared" si="286"/>
        <v>-20.61</v>
      </c>
      <c r="P1061" s="6">
        <f t="shared" si="287"/>
        <v>27.328931556136624</v>
      </c>
      <c r="Q1061" s="6">
        <f t="shared" si="288"/>
        <v>6.2584209712393243E-2</v>
      </c>
      <c r="R1061" s="9">
        <f t="shared" si="289"/>
        <v>0.65132440188658103</v>
      </c>
      <c r="S1061" s="9">
        <f t="shared" si="290"/>
        <v>17.799999999999997</v>
      </c>
      <c r="T1061">
        <f t="shared" si="291"/>
        <v>20.61</v>
      </c>
      <c r="U1061" s="9">
        <f t="shared" si="292"/>
        <v>0.75414583836418192</v>
      </c>
      <c r="V1061" s="9">
        <f t="shared" si="293"/>
        <v>1.37583132083907</v>
      </c>
      <c r="W1061" s="9">
        <f t="shared" si="294"/>
        <v>18.799999999999997</v>
      </c>
      <c r="X1061">
        <f t="shared" si="295"/>
        <v>82.215000000000003</v>
      </c>
      <c r="Y1061" s="9">
        <f t="shared" si="296"/>
        <v>6.0167006405736263</v>
      </c>
      <c r="Z1061" s="10">
        <f t="shared" si="297"/>
        <v>0.47586132433724848</v>
      </c>
      <c r="AA1061">
        <f t="shared" si="298"/>
        <v>2.8100000000000023</v>
      </c>
    </row>
    <row r="1062" spans="1:27">
      <c r="A1062" s="1">
        <f t="shared" si="281"/>
        <v>1014002</v>
      </c>
      <c r="B1062" s="1">
        <v>2</v>
      </c>
      <c r="C1062" s="1">
        <v>14</v>
      </c>
      <c r="D1062" s="2">
        <v>1</v>
      </c>
      <c r="E1062" s="5">
        <v>162.51</v>
      </c>
      <c r="F1062" s="5">
        <v>163.88</v>
      </c>
      <c r="G1062" s="5">
        <v>20.61</v>
      </c>
      <c r="H1062" s="5">
        <v>166.5</v>
      </c>
      <c r="I1062" s="5">
        <v>202.63</v>
      </c>
      <c r="J1062" s="5">
        <v>22.24</v>
      </c>
      <c r="K1062" s="6">
        <f t="shared" si="282"/>
        <v>164.505</v>
      </c>
      <c r="L1062" s="6">
        <f t="shared" si="283"/>
        <v>-3.9900000000000091</v>
      </c>
      <c r="M1062" s="6">
        <f t="shared" si="284"/>
        <v>183.255</v>
      </c>
      <c r="N1062" s="5">
        <f t="shared" si="285"/>
        <v>15.160719804811379</v>
      </c>
      <c r="O1062" s="6">
        <f t="shared" si="286"/>
        <v>-38.75</v>
      </c>
      <c r="P1062" s="6">
        <f t="shared" si="287"/>
        <v>30.321439609622757</v>
      </c>
      <c r="Q1062" s="6">
        <f t="shared" si="288"/>
        <v>-7.5969417538612805E-2</v>
      </c>
      <c r="R1062" s="9">
        <f t="shared" si="289"/>
        <v>1.1463835638255322</v>
      </c>
      <c r="S1062" s="9">
        <f t="shared" si="290"/>
        <v>34.759999999999991</v>
      </c>
      <c r="T1062">
        <f t="shared" si="291"/>
        <v>38.75</v>
      </c>
      <c r="U1062" s="9">
        <f t="shared" si="292"/>
        <v>1.2779736219286359</v>
      </c>
      <c r="V1062" s="9">
        <f t="shared" si="293"/>
        <v>1.2367486663825509</v>
      </c>
      <c r="W1062" s="9">
        <f t="shared" si="294"/>
        <v>18.75</v>
      </c>
      <c r="X1062">
        <f t="shared" si="295"/>
        <v>183.255</v>
      </c>
      <c r="Y1062" s="9">
        <f t="shared" si="296"/>
        <v>12.087486765756498</v>
      </c>
      <c r="Z1062" s="10">
        <f t="shared" si="297"/>
        <v>0.47588233839889454</v>
      </c>
      <c r="AA1062">
        <f t="shared" si="298"/>
        <v>3.9900000000000091</v>
      </c>
    </row>
    <row r="1063" spans="1:27">
      <c r="A1063" s="1">
        <f t="shared" si="281"/>
        <v>3013004</v>
      </c>
      <c r="B1063" s="1">
        <v>4</v>
      </c>
      <c r="C1063" s="1">
        <v>13</v>
      </c>
      <c r="D1063" s="2">
        <v>3</v>
      </c>
      <c r="E1063" s="5">
        <v>1023.67</v>
      </c>
      <c r="F1063" s="5">
        <v>947.73</v>
      </c>
      <c r="G1063" s="5">
        <v>42.36</v>
      </c>
      <c r="H1063" s="5">
        <v>1039.2</v>
      </c>
      <c r="I1063" s="5">
        <v>1023.51</v>
      </c>
      <c r="J1063" s="5">
        <v>44.09</v>
      </c>
      <c r="K1063" s="6">
        <f t="shared" si="282"/>
        <v>1031.4349999999999</v>
      </c>
      <c r="L1063" s="6">
        <f t="shared" si="283"/>
        <v>-15.530000000000086</v>
      </c>
      <c r="M1063" s="6">
        <f t="shared" si="284"/>
        <v>985.62</v>
      </c>
      <c r="N1063" s="5">
        <f t="shared" si="285"/>
        <v>30.570810015437928</v>
      </c>
      <c r="O1063" s="6">
        <f t="shared" si="286"/>
        <v>-75.779999999999973</v>
      </c>
      <c r="P1063" s="6">
        <f t="shared" si="287"/>
        <v>61.141620030875856</v>
      </c>
      <c r="Q1063" s="6">
        <f t="shared" si="288"/>
        <v>-4.0007113398165248E-2</v>
      </c>
      <c r="R1063" s="9">
        <f t="shared" si="289"/>
        <v>0.98541713434440059</v>
      </c>
      <c r="S1063" s="9">
        <f t="shared" si="290"/>
        <v>60.249999999999886</v>
      </c>
      <c r="T1063">
        <f t="shared" si="291"/>
        <v>75.779999999999973</v>
      </c>
      <c r="U1063" s="9">
        <f t="shared" si="292"/>
        <v>1.2394176006741708</v>
      </c>
      <c r="V1063" s="9">
        <f t="shared" si="293"/>
        <v>1.4986518177589623</v>
      </c>
      <c r="W1063" s="9">
        <f t="shared" si="294"/>
        <v>45.814999999999941</v>
      </c>
      <c r="X1063">
        <f t="shared" si="295"/>
        <v>985.62</v>
      </c>
      <c r="Y1063" s="9">
        <f t="shared" si="296"/>
        <v>32.240558869793524</v>
      </c>
      <c r="Z1063" s="10">
        <f t="shared" si="297"/>
        <v>0.47621528744885966</v>
      </c>
      <c r="AA1063">
        <f t="shared" si="298"/>
        <v>15.530000000000086</v>
      </c>
    </row>
    <row r="1064" spans="1:27">
      <c r="A1064" s="1">
        <f t="shared" si="281"/>
        <v>5011006</v>
      </c>
      <c r="B1064" s="1">
        <v>6</v>
      </c>
      <c r="C1064" s="1">
        <v>11</v>
      </c>
      <c r="D1064" s="2">
        <v>5</v>
      </c>
      <c r="E1064" s="5">
        <v>133.54</v>
      </c>
      <c r="F1064" s="5">
        <v>139.28</v>
      </c>
      <c r="G1064" s="5">
        <v>18.22</v>
      </c>
      <c r="H1064" s="5">
        <v>123.45</v>
      </c>
      <c r="I1064" s="5">
        <v>81.31</v>
      </c>
      <c r="J1064" s="5">
        <v>29.41</v>
      </c>
      <c r="K1064" s="6">
        <f t="shared" si="282"/>
        <v>128.495</v>
      </c>
      <c r="L1064" s="6">
        <f t="shared" si="283"/>
        <v>10.089999999999989</v>
      </c>
      <c r="M1064" s="6">
        <f t="shared" si="284"/>
        <v>110.295</v>
      </c>
      <c r="N1064" s="5">
        <f t="shared" si="285"/>
        <v>17.298240517463039</v>
      </c>
      <c r="O1064" s="6">
        <f t="shared" si="286"/>
        <v>57.97</v>
      </c>
      <c r="P1064" s="6">
        <f t="shared" si="287"/>
        <v>34.596481034926079</v>
      </c>
      <c r="Q1064" s="6">
        <f t="shared" si="288"/>
        <v>-0.4452939699636525</v>
      </c>
      <c r="R1064" s="9">
        <f t="shared" si="289"/>
        <v>1.3839557830076377</v>
      </c>
      <c r="S1064" s="9">
        <f t="shared" si="290"/>
        <v>47.88000000000001</v>
      </c>
      <c r="T1064">
        <f t="shared" si="291"/>
        <v>57.97</v>
      </c>
      <c r="U1064" s="9">
        <f t="shared" si="292"/>
        <v>1.6756039419580773</v>
      </c>
      <c r="V1064" s="9">
        <f t="shared" si="293"/>
        <v>1.0521301274327071</v>
      </c>
      <c r="W1064" s="9">
        <f t="shared" si="294"/>
        <v>18.200000000000003</v>
      </c>
      <c r="X1064">
        <f t="shared" si="295"/>
        <v>110.295</v>
      </c>
      <c r="Y1064" s="9">
        <f t="shared" si="296"/>
        <v>6.3760820002851872</v>
      </c>
      <c r="Z1064" s="10">
        <f t="shared" si="297"/>
        <v>0.47629927566604596</v>
      </c>
      <c r="AA1064">
        <f t="shared" si="298"/>
        <v>10.089999999999989</v>
      </c>
    </row>
    <row r="1065" spans="1:27">
      <c r="A1065" s="1">
        <f t="shared" si="281"/>
        <v>12007003</v>
      </c>
      <c r="B1065" s="1">
        <v>3</v>
      </c>
      <c r="C1065" s="1">
        <v>7</v>
      </c>
      <c r="D1065" s="2">
        <v>12</v>
      </c>
      <c r="E1065" s="5">
        <v>602.53</v>
      </c>
      <c r="F1065" s="5">
        <v>580.65</v>
      </c>
      <c r="G1065" s="5">
        <v>46.06</v>
      </c>
      <c r="H1065" s="5">
        <v>609.39</v>
      </c>
      <c r="I1065" s="5">
        <v>599.69000000000005</v>
      </c>
      <c r="J1065" s="5">
        <v>51.24</v>
      </c>
      <c r="K1065" s="6">
        <f t="shared" si="282"/>
        <v>605.96</v>
      </c>
      <c r="L1065" s="6">
        <f t="shared" si="283"/>
        <v>-6.8600000000000136</v>
      </c>
      <c r="M1065" s="6">
        <f t="shared" si="284"/>
        <v>590.17000000000007</v>
      </c>
      <c r="N1065" s="5">
        <f t="shared" si="285"/>
        <v>34.449460082851807</v>
      </c>
      <c r="O1065" s="6">
        <f t="shared" si="286"/>
        <v>-19.040000000000077</v>
      </c>
      <c r="P1065" s="6">
        <f t="shared" si="287"/>
        <v>68.898920165703615</v>
      </c>
      <c r="Q1065" s="6">
        <f t="shared" si="288"/>
        <v>-0.10617389975928689</v>
      </c>
      <c r="R1065" s="9">
        <f t="shared" si="289"/>
        <v>0.17678070963531592</v>
      </c>
      <c r="S1065" s="9">
        <f t="shared" si="290"/>
        <v>12.180000000000064</v>
      </c>
      <c r="T1065">
        <f t="shared" si="291"/>
        <v>19.040000000000077</v>
      </c>
      <c r="U1065" s="9">
        <f t="shared" si="292"/>
        <v>0.2763468564414131</v>
      </c>
      <c r="V1065" s="9">
        <f t="shared" si="293"/>
        <v>0.4583526116817106</v>
      </c>
      <c r="W1065" s="9">
        <f t="shared" si="294"/>
        <v>15.789999999999964</v>
      </c>
      <c r="X1065">
        <f t="shared" si="295"/>
        <v>590.17000000000007</v>
      </c>
      <c r="Y1065" s="9">
        <f t="shared" si="296"/>
        <v>17.131473137187825</v>
      </c>
      <c r="Z1065" s="10">
        <f t="shared" si="297"/>
        <v>0.47634546287332263</v>
      </c>
      <c r="AA1065">
        <f t="shared" si="298"/>
        <v>6.8600000000000136</v>
      </c>
    </row>
    <row r="1066" spans="1:27">
      <c r="A1066" s="1">
        <f t="shared" si="281"/>
        <v>10010002</v>
      </c>
      <c r="B1066" s="1">
        <v>2</v>
      </c>
      <c r="C1066" s="1">
        <v>10</v>
      </c>
      <c r="D1066" s="2">
        <v>10</v>
      </c>
      <c r="E1066" s="5">
        <v>26.03</v>
      </c>
      <c r="F1066" s="5">
        <v>-18.12</v>
      </c>
      <c r="G1066" s="5">
        <v>34.130000000000003</v>
      </c>
      <c r="H1066" s="5">
        <v>26</v>
      </c>
      <c r="I1066" s="5">
        <v>6.91</v>
      </c>
      <c r="J1066" s="5">
        <v>28.44</v>
      </c>
      <c r="K1066" s="6">
        <f t="shared" si="282"/>
        <v>26.015000000000001</v>
      </c>
      <c r="L1066" s="6">
        <f t="shared" si="283"/>
        <v>3.0000000000001137E-2</v>
      </c>
      <c r="M1066" s="6">
        <f t="shared" si="284"/>
        <v>-5.6050000000000004</v>
      </c>
      <c r="N1066" s="5">
        <f t="shared" si="285"/>
        <v>22.213118308783216</v>
      </c>
      <c r="O1066" s="6">
        <f t="shared" si="286"/>
        <v>-25.03</v>
      </c>
      <c r="P1066" s="6">
        <f t="shared" si="287"/>
        <v>44.426236617566431</v>
      </c>
      <c r="Q1066" s="6">
        <f t="shared" si="288"/>
        <v>0.18038456384118998</v>
      </c>
      <c r="R1066" s="9">
        <f t="shared" si="289"/>
        <v>0.56408109054394018</v>
      </c>
      <c r="S1066" s="9">
        <f t="shared" si="290"/>
        <v>25.060000000000002</v>
      </c>
      <c r="T1066">
        <f t="shared" si="291"/>
        <v>25.03</v>
      </c>
      <c r="U1066" s="9">
        <f t="shared" si="292"/>
        <v>0.56340581389923472</v>
      </c>
      <c r="V1066" s="9">
        <f t="shared" si="293"/>
        <v>1.4234831670390573</v>
      </c>
      <c r="W1066" s="9">
        <f t="shared" si="294"/>
        <v>31.62</v>
      </c>
      <c r="X1066">
        <f t="shared" si="295"/>
        <v>5.6050000000000004</v>
      </c>
      <c r="Y1066" s="9">
        <f t="shared" si="296"/>
        <v>0.25232837290493093</v>
      </c>
      <c r="Z1066" s="10">
        <f t="shared" si="297"/>
        <v>0.47637380280615771</v>
      </c>
      <c r="AA1066">
        <f t="shared" si="298"/>
        <v>3.0000000000001137E-2</v>
      </c>
    </row>
    <row r="1067" spans="1:27">
      <c r="A1067" s="1">
        <f t="shared" si="281"/>
        <v>5010007</v>
      </c>
      <c r="B1067" s="1">
        <v>7</v>
      </c>
      <c r="C1067" s="1">
        <v>10</v>
      </c>
      <c r="D1067" s="2">
        <v>5</v>
      </c>
      <c r="E1067" s="5">
        <v>506.46</v>
      </c>
      <c r="F1067" s="5">
        <v>485.41</v>
      </c>
      <c r="G1067" s="5">
        <v>35.31</v>
      </c>
      <c r="H1067" s="5">
        <v>513.58000000000004</v>
      </c>
      <c r="I1067" s="5">
        <v>464.94</v>
      </c>
      <c r="J1067" s="5">
        <v>30</v>
      </c>
      <c r="K1067" s="6">
        <f t="shared" si="282"/>
        <v>510.02</v>
      </c>
      <c r="L1067" s="6">
        <f t="shared" si="283"/>
        <v>-7.1200000000000614</v>
      </c>
      <c r="M1067" s="6">
        <f t="shared" si="284"/>
        <v>475.17500000000001</v>
      </c>
      <c r="N1067" s="5">
        <f t="shared" si="285"/>
        <v>23.166765527367001</v>
      </c>
      <c r="O1067" s="6">
        <f t="shared" si="286"/>
        <v>20.470000000000027</v>
      </c>
      <c r="P1067" s="6">
        <f t="shared" si="287"/>
        <v>46.333531054734003</v>
      </c>
      <c r="Q1067" s="6">
        <f t="shared" si="288"/>
        <v>0.16154123812689997</v>
      </c>
      <c r="R1067" s="9">
        <f t="shared" si="289"/>
        <v>0.59546508483042015</v>
      </c>
      <c r="S1067" s="9">
        <f t="shared" si="290"/>
        <v>27.590000000000089</v>
      </c>
      <c r="T1067">
        <f t="shared" si="291"/>
        <v>20.470000000000027</v>
      </c>
      <c r="U1067" s="9">
        <f t="shared" si="292"/>
        <v>0.44179667584192378</v>
      </c>
      <c r="V1067" s="9">
        <f t="shared" si="293"/>
        <v>1.5040943009000294</v>
      </c>
      <c r="W1067" s="9">
        <f t="shared" si="294"/>
        <v>34.84499999999997</v>
      </c>
      <c r="X1067">
        <f t="shared" si="295"/>
        <v>475.17500000000001</v>
      </c>
      <c r="Y1067" s="9">
        <f t="shared" si="296"/>
        <v>20.511063550873068</v>
      </c>
      <c r="Z1067" s="10">
        <f t="shared" si="297"/>
        <v>0.47643677439929005</v>
      </c>
      <c r="AA1067">
        <f t="shared" si="298"/>
        <v>7.1200000000000614</v>
      </c>
    </row>
    <row r="1068" spans="1:27">
      <c r="A1068" s="1">
        <f t="shared" si="281"/>
        <v>13005003</v>
      </c>
      <c r="B1068" s="1">
        <v>3</v>
      </c>
      <c r="C1068" s="1">
        <v>5</v>
      </c>
      <c r="D1068" s="2">
        <v>13</v>
      </c>
      <c r="E1068" s="5">
        <v>158.36000000000001</v>
      </c>
      <c r="F1068" s="5">
        <v>44.87</v>
      </c>
      <c r="G1068" s="5">
        <v>61.77</v>
      </c>
      <c r="H1068" s="5">
        <v>157.06</v>
      </c>
      <c r="I1068" s="5">
        <v>145.33000000000001</v>
      </c>
      <c r="J1068" s="5">
        <v>43.89</v>
      </c>
      <c r="K1068" s="6">
        <f t="shared" si="282"/>
        <v>157.71</v>
      </c>
      <c r="L1068" s="6">
        <f t="shared" si="283"/>
        <v>1.3000000000000114</v>
      </c>
      <c r="M1068" s="6">
        <f t="shared" si="284"/>
        <v>95.100000000000009</v>
      </c>
      <c r="N1068" s="5">
        <f t="shared" si="285"/>
        <v>37.8875474265622</v>
      </c>
      <c r="O1068" s="6">
        <f t="shared" si="286"/>
        <v>-100.46000000000001</v>
      </c>
      <c r="P1068" s="6">
        <f t="shared" si="287"/>
        <v>75.775094853124401</v>
      </c>
      <c r="Q1068" s="6">
        <f t="shared" si="288"/>
        <v>0.32902215569331572</v>
      </c>
      <c r="R1068" s="9">
        <f t="shared" si="289"/>
        <v>1.3429214466473769</v>
      </c>
      <c r="S1068" s="9">
        <f t="shared" si="290"/>
        <v>101.76000000000002</v>
      </c>
      <c r="T1068">
        <f t="shared" si="291"/>
        <v>100.46000000000001</v>
      </c>
      <c r="U1068" s="9">
        <f t="shared" si="292"/>
        <v>1.3257654140152857</v>
      </c>
      <c r="V1068" s="9">
        <f t="shared" si="293"/>
        <v>1.6525218509157282</v>
      </c>
      <c r="W1068" s="9">
        <f t="shared" si="294"/>
        <v>62.61</v>
      </c>
      <c r="X1068">
        <f t="shared" si="295"/>
        <v>95.100000000000009</v>
      </c>
      <c r="Y1068" s="9">
        <f t="shared" si="296"/>
        <v>2.5100595435567126</v>
      </c>
      <c r="Z1068" s="10">
        <f t="shared" si="297"/>
        <v>0.47675255636441005</v>
      </c>
      <c r="AA1068">
        <f t="shared" si="298"/>
        <v>1.3000000000000114</v>
      </c>
    </row>
    <row r="1069" spans="1:27">
      <c r="A1069" s="1">
        <f t="shared" si="281"/>
        <v>7005009</v>
      </c>
      <c r="B1069" s="1">
        <v>9</v>
      </c>
      <c r="C1069" s="1">
        <v>5</v>
      </c>
      <c r="D1069" s="2">
        <v>7</v>
      </c>
      <c r="E1069" s="5">
        <v>580.47</v>
      </c>
      <c r="F1069" s="5">
        <v>589.5</v>
      </c>
      <c r="G1069" s="5">
        <v>32.61</v>
      </c>
      <c r="H1069" s="5">
        <v>593.17999999999995</v>
      </c>
      <c r="I1069" s="5">
        <v>576.54</v>
      </c>
      <c r="J1069" s="5">
        <v>61.56</v>
      </c>
      <c r="K1069" s="6">
        <f t="shared" si="282"/>
        <v>586.82500000000005</v>
      </c>
      <c r="L1069" s="6">
        <f t="shared" si="283"/>
        <v>-12.709999999999923</v>
      </c>
      <c r="M1069" s="6">
        <f t="shared" si="284"/>
        <v>583.02</v>
      </c>
      <c r="N1069" s="5">
        <f t="shared" si="285"/>
        <v>34.831902402826067</v>
      </c>
      <c r="O1069" s="6">
        <f t="shared" si="286"/>
        <v>12.960000000000036</v>
      </c>
      <c r="P1069" s="6">
        <f t="shared" si="287"/>
        <v>69.663804805652134</v>
      </c>
      <c r="Q1069" s="6">
        <f t="shared" si="288"/>
        <v>-0.56175475536939612</v>
      </c>
      <c r="R1069" s="9">
        <f t="shared" si="289"/>
        <v>0.36848403660428891</v>
      </c>
      <c r="S1069" s="9">
        <f t="shared" si="290"/>
        <v>25.669999999999959</v>
      </c>
      <c r="T1069">
        <f t="shared" si="291"/>
        <v>12.960000000000036</v>
      </c>
      <c r="U1069" s="9">
        <f t="shared" si="292"/>
        <v>0.18603635038533717</v>
      </c>
      <c r="V1069" s="9">
        <f t="shared" si="293"/>
        <v>0.10923893722472497</v>
      </c>
      <c r="W1069" s="9">
        <f t="shared" si="294"/>
        <v>3.8050000000000637</v>
      </c>
      <c r="X1069">
        <f t="shared" si="295"/>
        <v>583.02</v>
      </c>
      <c r="Y1069" s="9">
        <f t="shared" si="296"/>
        <v>16.738103858280706</v>
      </c>
      <c r="Z1069" s="10">
        <f t="shared" si="297"/>
        <v>0.47685322689481718</v>
      </c>
      <c r="AA1069">
        <f t="shared" si="298"/>
        <v>12.709999999999923</v>
      </c>
    </row>
    <row r="1070" spans="1:27">
      <c r="A1070" s="1">
        <f t="shared" si="281"/>
        <v>3008009</v>
      </c>
      <c r="B1070" s="1">
        <v>9</v>
      </c>
      <c r="C1070" s="1">
        <v>8</v>
      </c>
      <c r="D1070" s="2">
        <v>3</v>
      </c>
      <c r="E1070" s="5">
        <v>804.79</v>
      </c>
      <c r="F1070" s="5">
        <v>860.56</v>
      </c>
      <c r="G1070" s="5">
        <v>57.32</v>
      </c>
      <c r="H1070" s="5">
        <v>785.59</v>
      </c>
      <c r="I1070" s="5">
        <v>726.39</v>
      </c>
      <c r="J1070" s="5">
        <v>41.02</v>
      </c>
      <c r="K1070" s="6">
        <f t="shared" si="282"/>
        <v>795.19</v>
      </c>
      <c r="L1070" s="6">
        <f t="shared" si="283"/>
        <v>19.199999999999932</v>
      </c>
      <c r="M1070" s="6">
        <f t="shared" si="284"/>
        <v>793.47499999999991</v>
      </c>
      <c r="N1070" s="5">
        <f t="shared" si="285"/>
        <v>35.242810614365027</v>
      </c>
      <c r="O1070" s="6">
        <f t="shared" si="286"/>
        <v>134.16999999999996</v>
      </c>
      <c r="P1070" s="6">
        <f t="shared" si="287"/>
        <v>70.485621228730054</v>
      </c>
      <c r="Q1070" s="6">
        <f t="shared" si="288"/>
        <v>0.32263891224846031</v>
      </c>
      <c r="R1070" s="9">
        <f t="shared" si="289"/>
        <v>1.631112814157025</v>
      </c>
      <c r="S1070" s="9">
        <f t="shared" si="290"/>
        <v>114.97000000000003</v>
      </c>
      <c r="T1070">
        <f t="shared" si="291"/>
        <v>134.16999999999996</v>
      </c>
      <c r="U1070" s="9">
        <f t="shared" si="292"/>
        <v>1.9035087959941546</v>
      </c>
      <c r="V1070" s="9">
        <f t="shared" si="293"/>
        <v>4.8662407171949806E-2</v>
      </c>
      <c r="W1070" s="9">
        <f t="shared" si="294"/>
        <v>1.7150000000001455</v>
      </c>
      <c r="X1070">
        <f t="shared" si="295"/>
        <v>793.47499999999991</v>
      </c>
      <c r="Y1070" s="9">
        <f t="shared" si="296"/>
        <v>22.514521009189266</v>
      </c>
      <c r="Z1070" s="10">
        <f t="shared" si="297"/>
        <v>0.47690250575982507</v>
      </c>
      <c r="AA1070">
        <f t="shared" si="298"/>
        <v>19.199999999999932</v>
      </c>
    </row>
    <row r="1071" spans="1:27">
      <c r="A1071" s="1">
        <f t="shared" si="281"/>
        <v>10009004</v>
      </c>
      <c r="B1071" s="1">
        <v>4</v>
      </c>
      <c r="C1071" s="1">
        <v>9</v>
      </c>
      <c r="D1071" s="2">
        <v>10</v>
      </c>
      <c r="E1071" s="5">
        <v>25.03</v>
      </c>
      <c r="F1071" s="5">
        <v>32.729999999999997</v>
      </c>
      <c r="G1071" s="5">
        <v>26.03</v>
      </c>
      <c r="H1071" s="5">
        <v>22.58</v>
      </c>
      <c r="I1071" s="5">
        <v>22.75</v>
      </c>
      <c r="J1071" s="5">
        <v>25.03</v>
      </c>
      <c r="K1071" s="6">
        <f t="shared" si="282"/>
        <v>23.805</v>
      </c>
      <c r="L1071" s="6">
        <f t="shared" si="283"/>
        <v>2.4500000000000028</v>
      </c>
      <c r="M1071" s="6">
        <f t="shared" si="284"/>
        <v>27.74</v>
      </c>
      <c r="N1071" s="5">
        <f t="shared" si="285"/>
        <v>18.055897928377863</v>
      </c>
      <c r="O1071" s="6">
        <f t="shared" si="286"/>
        <v>9.9799999999999969</v>
      </c>
      <c r="P1071" s="6">
        <f t="shared" si="287"/>
        <v>36.111795856755727</v>
      </c>
      <c r="Q1071" s="6">
        <f t="shared" si="288"/>
        <v>3.9154586078665954E-2</v>
      </c>
      <c r="R1071" s="9">
        <f t="shared" si="289"/>
        <v>0.20851912294445737</v>
      </c>
      <c r="S1071" s="9">
        <f t="shared" si="290"/>
        <v>7.529999999999994</v>
      </c>
      <c r="T1071">
        <f t="shared" si="291"/>
        <v>9.9799999999999969</v>
      </c>
      <c r="U1071" s="9">
        <f t="shared" si="292"/>
        <v>0.27636399030354392</v>
      </c>
      <c r="V1071" s="9">
        <f t="shared" si="293"/>
        <v>0.21793432902694293</v>
      </c>
      <c r="W1071" s="9">
        <f t="shared" si="294"/>
        <v>3.9349999999999987</v>
      </c>
      <c r="X1071">
        <f t="shared" si="295"/>
        <v>27.74</v>
      </c>
      <c r="Y1071" s="9">
        <f t="shared" si="296"/>
        <v>1.5363400984008637</v>
      </c>
      <c r="Z1071" s="10">
        <f t="shared" si="297"/>
        <v>0.47694968288069967</v>
      </c>
      <c r="AA1071">
        <f t="shared" si="298"/>
        <v>2.4500000000000028</v>
      </c>
    </row>
    <row r="1072" spans="1:27">
      <c r="A1072" s="1">
        <f t="shared" si="281"/>
        <v>2002011</v>
      </c>
      <c r="B1072" s="1">
        <v>11</v>
      </c>
      <c r="C1072" s="1">
        <v>2</v>
      </c>
      <c r="D1072" s="2">
        <v>2</v>
      </c>
      <c r="E1072" s="5">
        <v>389.81</v>
      </c>
      <c r="F1072" s="5">
        <v>385.94</v>
      </c>
      <c r="G1072" s="5">
        <v>18.48</v>
      </c>
      <c r="H1072" s="5">
        <v>389.76</v>
      </c>
      <c r="I1072" s="5">
        <v>381.06</v>
      </c>
      <c r="J1072" s="5">
        <v>21.66</v>
      </c>
      <c r="K1072" s="6">
        <f t="shared" si="282"/>
        <v>389.78499999999997</v>
      </c>
      <c r="L1072" s="6">
        <f t="shared" si="283"/>
        <v>5.0000000000011369E-2</v>
      </c>
      <c r="M1072" s="6">
        <f t="shared" si="284"/>
        <v>383.5</v>
      </c>
      <c r="N1072" s="5">
        <f t="shared" si="285"/>
        <v>14.236098482379221</v>
      </c>
      <c r="O1072" s="6">
        <f t="shared" si="286"/>
        <v>4.8799999999999955</v>
      </c>
      <c r="P1072" s="6">
        <f t="shared" si="287"/>
        <v>28.472196964758442</v>
      </c>
      <c r="Q1072" s="6">
        <f t="shared" si="288"/>
        <v>-0.15745720185625153</v>
      </c>
      <c r="R1072" s="9">
        <f t="shared" si="289"/>
        <v>0.16963917487569832</v>
      </c>
      <c r="S1072" s="9">
        <f t="shared" si="290"/>
        <v>4.8299999999999841</v>
      </c>
      <c r="T1072">
        <f t="shared" si="291"/>
        <v>4.8799999999999955</v>
      </c>
      <c r="U1072" s="9">
        <f t="shared" si="292"/>
        <v>0.17139527399449478</v>
      </c>
      <c r="V1072" s="9">
        <f t="shared" si="293"/>
        <v>0.4414833184653259</v>
      </c>
      <c r="W1072" s="9">
        <f t="shared" si="294"/>
        <v>6.2849999999999682</v>
      </c>
      <c r="X1072">
        <f t="shared" si="295"/>
        <v>383.5</v>
      </c>
      <c r="Y1072" s="9">
        <f t="shared" si="296"/>
        <v>26.938560482331479</v>
      </c>
      <c r="Z1072" s="10">
        <f t="shared" si="297"/>
        <v>0.47702830104722299</v>
      </c>
      <c r="AA1072">
        <f t="shared" si="298"/>
        <v>5.0000000000011369E-2</v>
      </c>
    </row>
    <row r="1073" spans="1:27">
      <c r="A1073" s="1">
        <f t="shared" si="281"/>
        <v>2011007</v>
      </c>
      <c r="B1073" s="1">
        <v>7</v>
      </c>
      <c r="C1073" s="1">
        <v>11</v>
      </c>
      <c r="D1073" s="2">
        <v>2</v>
      </c>
      <c r="E1073" s="5">
        <v>1428.38</v>
      </c>
      <c r="F1073" s="5">
        <v>1458.73</v>
      </c>
      <c r="G1073" s="5">
        <v>69.150000000000006</v>
      </c>
      <c r="H1073" s="5">
        <v>1421.27</v>
      </c>
      <c r="I1073" s="5">
        <v>1388.84</v>
      </c>
      <c r="J1073" s="5">
        <v>56.54</v>
      </c>
      <c r="K1073" s="6">
        <f t="shared" si="282"/>
        <v>1424.825</v>
      </c>
      <c r="L1073" s="6">
        <f t="shared" si="283"/>
        <v>7.1100000000001273</v>
      </c>
      <c r="M1073" s="6">
        <f t="shared" si="284"/>
        <v>1423.7849999999999</v>
      </c>
      <c r="N1073" s="5">
        <f t="shared" si="285"/>
        <v>44.661208279669282</v>
      </c>
      <c r="O1073" s="6">
        <f t="shared" si="286"/>
        <v>69.8900000000001</v>
      </c>
      <c r="P1073" s="6">
        <f t="shared" si="287"/>
        <v>89.322416559338564</v>
      </c>
      <c r="Q1073" s="6">
        <f t="shared" si="288"/>
        <v>0.19865288864473818</v>
      </c>
      <c r="R1073" s="9">
        <f t="shared" si="289"/>
        <v>0.70284708383694516</v>
      </c>
      <c r="S1073" s="9">
        <f t="shared" si="290"/>
        <v>62.779999999999973</v>
      </c>
      <c r="T1073">
        <f t="shared" si="291"/>
        <v>69.8900000000001</v>
      </c>
      <c r="U1073" s="9">
        <f t="shared" si="292"/>
        <v>0.7824463633221439</v>
      </c>
      <c r="V1073" s="9">
        <f t="shared" si="293"/>
        <v>2.3286427753760993E-2</v>
      </c>
      <c r="W1073" s="9">
        <f t="shared" si="294"/>
        <v>1.040000000000191</v>
      </c>
      <c r="X1073">
        <f t="shared" si="295"/>
        <v>1423.7849999999999</v>
      </c>
      <c r="Y1073" s="9">
        <f t="shared" si="296"/>
        <v>31.879679364790867</v>
      </c>
      <c r="Z1073" s="10">
        <f t="shared" si="297"/>
        <v>0.47707546572843168</v>
      </c>
      <c r="AA1073">
        <f t="shared" si="298"/>
        <v>7.1100000000001273</v>
      </c>
    </row>
    <row r="1074" spans="1:27">
      <c r="A1074" s="1">
        <f t="shared" si="281"/>
        <v>10007006</v>
      </c>
      <c r="B1074" s="1">
        <v>6</v>
      </c>
      <c r="C1074" s="1">
        <v>7</v>
      </c>
      <c r="D1074" s="2">
        <v>10</v>
      </c>
      <c r="E1074" s="5">
        <v>291.01</v>
      </c>
      <c r="F1074" s="5">
        <v>268.83</v>
      </c>
      <c r="G1074" s="5">
        <v>31.45</v>
      </c>
      <c r="H1074" s="5">
        <v>288.45</v>
      </c>
      <c r="I1074" s="5">
        <v>294.95</v>
      </c>
      <c r="J1074" s="5">
        <v>41.73</v>
      </c>
      <c r="K1074" s="6">
        <f t="shared" si="282"/>
        <v>289.73</v>
      </c>
      <c r="L1074" s="6">
        <f t="shared" si="283"/>
        <v>2.5600000000000023</v>
      </c>
      <c r="M1074" s="6">
        <f t="shared" si="284"/>
        <v>281.89</v>
      </c>
      <c r="N1074" s="5">
        <f t="shared" si="285"/>
        <v>26.127071209762491</v>
      </c>
      <c r="O1074" s="6">
        <f t="shared" si="286"/>
        <v>-26.120000000000005</v>
      </c>
      <c r="P1074" s="6">
        <f t="shared" si="287"/>
        <v>52.254142419524982</v>
      </c>
      <c r="Q1074" s="6">
        <f t="shared" si="288"/>
        <v>-0.27551425283485187</v>
      </c>
      <c r="R1074" s="9">
        <f t="shared" si="289"/>
        <v>0.54885600781161425</v>
      </c>
      <c r="S1074" s="9">
        <f t="shared" si="290"/>
        <v>28.680000000000007</v>
      </c>
      <c r="T1074">
        <f t="shared" si="291"/>
        <v>26.120000000000005</v>
      </c>
      <c r="U1074" s="9">
        <f t="shared" si="292"/>
        <v>0.49986467657041017</v>
      </c>
      <c r="V1074" s="9">
        <f t="shared" si="293"/>
        <v>0.30007190385237603</v>
      </c>
      <c r="W1074" s="9">
        <f t="shared" si="294"/>
        <v>7.8400000000000318</v>
      </c>
      <c r="X1074">
        <f t="shared" si="295"/>
        <v>281.89</v>
      </c>
      <c r="Y1074" s="9">
        <f t="shared" si="296"/>
        <v>10.789192471549226</v>
      </c>
      <c r="Z1074" s="10">
        <f t="shared" si="297"/>
        <v>0.47751963310423162</v>
      </c>
      <c r="AA1074">
        <f t="shared" si="298"/>
        <v>2.5600000000000023</v>
      </c>
    </row>
    <row r="1075" spans="1:27">
      <c r="A1075" s="1">
        <f t="shared" si="281"/>
        <v>9010004</v>
      </c>
      <c r="B1075" s="1">
        <v>4</v>
      </c>
      <c r="C1075" s="1">
        <v>10</v>
      </c>
      <c r="D1075" s="2">
        <v>9</v>
      </c>
      <c r="E1075" s="5">
        <v>490.5</v>
      </c>
      <c r="F1075" s="5">
        <v>438.82</v>
      </c>
      <c r="G1075" s="5">
        <v>33.090000000000003</v>
      </c>
      <c r="H1075" s="5">
        <v>476.17</v>
      </c>
      <c r="I1075" s="5">
        <v>407.57</v>
      </c>
      <c r="J1075" s="5">
        <v>68.52</v>
      </c>
      <c r="K1075" s="6">
        <f t="shared" si="282"/>
        <v>483.33500000000004</v>
      </c>
      <c r="L1075" s="6">
        <f t="shared" si="283"/>
        <v>14.329999999999984</v>
      </c>
      <c r="M1075" s="6">
        <f t="shared" si="284"/>
        <v>423.19499999999999</v>
      </c>
      <c r="N1075" s="5">
        <f t="shared" si="285"/>
        <v>38.045822701053531</v>
      </c>
      <c r="O1075" s="6">
        <f t="shared" si="286"/>
        <v>31.25</v>
      </c>
      <c r="P1075" s="6">
        <f t="shared" si="287"/>
        <v>76.091645402107062</v>
      </c>
      <c r="Q1075" s="6">
        <f t="shared" si="288"/>
        <v>-0.62177556808245871</v>
      </c>
      <c r="R1075" s="9">
        <f t="shared" si="289"/>
        <v>0.2223634396468378</v>
      </c>
      <c r="S1075" s="9">
        <f t="shared" si="290"/>
        <v>16.920000000000016</v>
      </c>
      <c r="T1075">
        <f t="shared" si="291"/>
        <v>31.25</v>
      </c>
      <c r="U1075" s="9">
        <f t="shared" si="292"/>
        <v>0.41068897688910605</v>
      </c>
      <c r="V1075" s="9">
        <f t="shared" si="293"/>
        <v>1.5807254444870948</v>
      </c>
      <c r="W1075" s="9">
        <f t="shared" si="294"/>
        <v>60.140000000000043</v>
      </c>
      <c r="X1075">
        <f t="shared" si="295"/>
        <v>423.19499999999999</v>
      </c>
      <c r="Y1075" s="9">
        <f t="shared" si="296"/>
        <v>11.123297380773455</v>
      </c>
      <c r="Z1075" s="10">
        <f t="shared" si="297"/>
        <v>0.47752696258954846</v>
      </c>
      <c r="AA1075">
        <f t="shared" si="298"/>
        <v>14.329999999999984</v>
      </c>
    </row>
    <row r="1076" spans="1:27">
      <c r="A1076" s="1">
        <f t="shared" si="281"/>
        <v>5007009</v>
      </c>
      <c r="B1076" s="1">
        <v>9</v>
      </c>
      <c r="C1076" s="1">
        <v>7</v>
      </c>
      <c r="D1076" s="2">
        <v>5</v>
      </c>
      <c r="E1076" s="5">
        <v>15.65</v>
      </c>
      <c r="F1076" s="5">
        <v>-9.1999999999999993</v>
      </c>
      <c r="G1076" s="5">
        <v>33.19</v>
      </c>
      <c r="H1076" s="5">
        <v>14.85</v>
      </c>
      <c r="I1076" s="5">
        <v>-27.92</v>
      </c>
      <c r="J1076" s="5">
        <v>77.569999999999993</v>
      </c>
      <c r="K1076" s="6">
        <f t="shared" si="282"/>
        <v>15.25</v>
      </c>
      <c r="L1076" s="6">
        <f t="shared" si="283"/>
        <v>0.80000000000000071</v>
      </c>
      <c r="M1076" s="6">
        <f t="shared" si="284"/>
        <v>-18.560000000000002</v>
      </c>
      <c r="N1076" s="5">
        <f t="shared" si="285"/>
        <v>42.186138126166512</v>
      </c>
      <c r="O1076" s="6">
        <f t="shared" si="286"/>
        <v>18.720000000000002</v>
      </c>
      <c r="P1076" s="6">
        <f t="shared" si="287"/>
        <v>84.372276252333023</v>
      </c>
      <c r="Q1076" s="6">
        <f t="shared" si="288"/>
        <v>-0.690511177562248</v>
      </c>
      <c r="R1076" s="9">
        <f t="shared" si="289"/>
        <v>0.21239204150906721</v>
      </c>
      <c r="S1076" s="9">
        <f t="shared" si="290"/>
        <v>17.920000000000002</v>
      </c>
      <c r="T1076">
        <f t="shared" si="291"/>
        <v>18.720000000000002</v>
      </c>
      <c r="U1076" s="9">
        <f t="shared" si="292"/>
        <v>0.2218738290764363</v>
      </c>
      <c r="V1076" s="9">
        <f t="shared" si="293"/>
        <v>0.80144809413187079</v>
      </c>
      <c r="W1076" s="9">
        <f t="shared" si="294"/>
        <v>33.81</v>
      </c>
      <c r="X1076">
        <f t="shared" si="295"/>
        <v>18.560000000000002</v>
      </c>
      <c r="Y1076" s="9">
        <f t="shared" si="296"/>
        <v>0.43995494312592498</v>
      </c>
      <c r="Z1076" s="10">
        <f t="shared" si="297"/>
        <v>0.47758245361403301</v>
      </c>
      <c r="AA1076">
        <f t="shared" si="298"/>
        <v>0.80000000000000071</v>
      </c>
    </row>
    <row r="1077" spans="1:27">
      <c r="A1077" s="1">
        <f t="shared" si="281"/>
        <v>1010008</v>
      </c>
      <c r="B1077" s="1">
        <v>8</v>
      </c>
      <c r="C1077" s="1">
        <v>10</v>
      </c>
      <c r="D1077" s="2">
        <v>1</v>
      </c>
      <c r="E1077" s="5">
        <v>54.21</v>
      </c>
      <c r="F1077" s="5">
        <v>39.299999999999997</v>
      </c>
      <c r="G1077" s="5">
        <v>35.71</v>
      </c>
      <c r="H1077" s="5">
        <v>55.37</v>
      </c>
      <c r="I1077" s="5">
        <v>58.95</v>
      </c>
      <c r="J1077" s="5">
        <v>83.77</v>
      </c>
      <c r="K1077" s="6">
        <f t="shared" si="282"/>
        <v>54.79</v>
      </c>
      <c r="L1077" s="6">
        <f t="shared" si="283"/>
        <v>-1.1599999999999966</v>
      </c>
      <c r="M1077" s="6">
        <f t="shared" si="284"/>
        <v>49.125</v>
      </c>
      <c r="N1077" s="5">
        <f t="shared" si="285"/>
        <v>45.531903650078149</v>
      </c>
      <c r="O1077" s="6">
        <f t="shared" si="286"/>
        <v>-19.650000000000006</v>
      </c>
      <c r="P1077" s="6">
        <f t="shared" si="287"/>
        <v>91.063807300156299</v>
      </c>
      <c r="Q1077" s="6">
        <f t="shared" si="288"/>
        <v>-0.69244833084658308</v>
      </c>
      <c r="R1077" s="9">
        <f t="shared" si="289"/>
        <v>0.20304444266265895</v>
      </c>
      <c r="S1077" s="9">
        <f t="shared" si="290"/>
        <v>18.490000000000009</v>
      </c>
      <c r="T1077">
        <f t="shared" si="291"/>
        <v>19.650000000000006</v>
      </c>
      <c r="U1077" s="9">
        <f t="shared" si="292"/>
        <v>0.21578276356523785</v>
      </c>
      <c r="V1077" s="9">
        <f t="shared" si="293"/>
        <v>0.12441825502260273</v>
      </c>
      <c r="W1077" s="9">
        <f t="shared" si="294"/>
        <v>5.6649999999999991</v>
      </c>
      <c r="X1077">
        <f t="shared" si="295"/>
        <v>49.125</v>
      </c>
      <c r="Y1077" s="9">
        <f t="shared" si="296"/>
        <v>1.0789138178261888</v>
      </c>
      <c r="Z1077" s="10">
        <f t="shared" si="297"/>
        <v>0.47759396981117758</v>
      </c>
      <c r="AA1077">
        <f t="shared" si="298"/>
        <v>1.1599999999999966</v>
      </c>
    </row>
    <row r="1078" spans="1:27">
      <c r="A1078" s="1">
        <f t="shared" ref="A1078:A1141" si="299">1000000*D1078+1000*C1078+ABS(B1078)</f>
        <v>6012004</v>
      </c>
      <c r="B1078" s="1">
        <v>4</v>
      </c>
      <c r="C1078" s="1">
        <v>12</v>
      </c>
      <c r="D1078" s="2">
        <v>6</v>
      </c>
      <c r="E1078" s="5">
        <v>181.74</v>
      </c>
      <c r="F1078" s="5">
        <v>241.2</v>
      </c>
      <c r="G1078" s="5">
        <v>33.299999999999997</v>
      </c>
      <c r="H1078" s="5">
        <v>179.32</v>
      </c>
      <c r="I1078" s="5">
        <v>146.54</v>
      </c>
      <c r="J1078" s="5">
        <v>27.18</v>
      </c>
      <c r="K1078" s="6">
        <f t="shared" ref="K1078:K1141" si="300" xml:space="preserve"> 0.5*(E1078+H1078)</f>
        <v>180.53</v>
      </c>
      <c r="L1078" s="6">
        <f t="shared" ref="L1078:L1141" si="301">E1078-H1078</f>
        <v>2.4200000000000159</v>
      </c>
      <c r="M1078" s="6">
        <f t="shared" ref="M1078:M1141" si="302">0.5*(F1078+I1078)</f>
        <v>193.87</v>
      </c>
      <c r="N1078" s="5">
        <f t="shared" ref="N1078:N1141" si="303">0.5*P1078</f>
        <v>21.492105527379117</v>
      </c>
      <c r="O1078" s="6">
        <f t="shared" ref="O1078:O1141" si="304">F1078-I1078</f>
        <v>94.66</v>
      </c>
      <c r="P1078" s="6">
        <f t="shared" ref="P1078:P1141" si="305">SQRT(G1078*G1078+J1078*J1078)</f>
        <v>42.984211054758234</v>
      </c>
      <c r="Q1078" s="6">
        <f t="shared" ref="Q1078:Q1141" si="306">(G1078*G1078-J1078*J1078)/(G1078*G1078+J1078*J1078)</f>
        <v>0.20032967418370565</v>
      </c>
      <c r="R1078" s="9">
        <f t="shared" ref="R1078:R1141" si="307">ABS(O1078-L1078)/P1078</f>
        <v>2.1459042224246958</v>
      </c>
      <c r="S1078" s="9">
        <f t="shared" ref="S1078:S1141" si="308">ABS(O1078-L1078)</f>
        <v>92.239999999999981</v>
      </c>
      <c r="T1078">
        <f t="shared" ref="T1078:T1141" si="309">ABS(O1078)</f>
        <v>94.66</v>
      </c>
      <c r="U1078" s="9">
        <f t="shared" ref="U1078:U1141" si="310">ABS(O1078)/P1078</f>
        <v>2.2022039646001925</v>
      </c>
      <c r="V1078" s="9">
        <f t="shared" ref="V1078:V1141" si="311">ABS(M1078-K1078)/N1078</f>
        <v>0.62069302530670978</v>
      </c>
      <c r="W1078" s="9">
        <f t="shared" ref="W1078:W1141" si="312">ABS(M1078-K1078)</f>
        <v>13.340000000000003</v>
      </c>
      <c r="X1078">
        <f t="shared" ref="X1078:X1141" si="313">ABS(M1078)</f>
        <v>193.87</v>
      </c>
      <c r="Y1078" s="9">
        <f t="shared" ref="Y1078:Y1141" si="314">ABS(M1078)/N1078</f>
        <v>9.0205215004656516</v>
      </c>
      <c r="Z1078" s="10">
        <f t="shared" ref="Z1078:Z1141" si="315">SQRT(0.001808*B1078*B1078+0.001113*C1078*C1078+0.001084*D1078*D1078)</f>
        <v>0.47772795605867574</v>
      </c>
      <c r="AA1078">
        <f t="shared" si="298"/>
        <v>2.4200000000000159</v>
      </c>
    </row>
    <row r="1079" spans="1:27">
      <c r="A1079" s="1">
        <f t="shared" si="299"/>
        <v>11009002</v>
      </c>
      <c r="B1079" s="1">
        <v>2</v>
      </c>
      <c r="C1079" s="1">
        <v>9</v>
      </c>
      <c r="D1079" s="2">
        <v>11</v>
      </c>
      <c r="E1079" s="5">
        <v>334.14</v>
      </c>
      <c r="F1079" s="5">
        <v>298.89</v>
      </c>
      <c r="G1079" s="5">
        <v>38.47</v>
      </c>
      <c r="H1079" s="5">
        <v>338.28</v>
      </c>
      <c r="I1079" s="5">
        <v>293.24</v>
      </c>
      <c r="J1079" s="5">
        <v>45.16</v>
      </c>
      <c r="K1079" s="6">
        <f t="shared" si="300"/>
        <v>336.21</v>
      </c>
      <c r="L1079" s="6">
        <f t="shared" si="301"/>
        <v>-4.1399999999999864</v>
      </c>
      <c r="M1079" s="6">
        <f t="shared" si="302"/>
        <v>296.065</v>
      </c>
      <c r="N1079" s="5">
        <f t="shared" si="303"/>
        <v>29.662124418186906</v>
      </c>
      <c r="O1079" s="6">
        <f t="shared" si="304"/>
        <v>5.6499999999999773</v>
      </c>
      <c r="P1079" s="6">
        <f t="shared" si="305"/>
        <v>59.324248836373812</v>
      </c>
      <c r="Q1079" s="6">
        <f t="shared" si="306"/>
        <v>-0.1589731276921571</v>
      </c>
      <c r="R1079" s="9">
        <f t="shared" si="307"/>
        <v>0.16502526693599473</v>
      </c>
      <c r="S1079" s="9">
        <f t="shared" si="308"/>
        <v>9.7899999999999636</v>
      </c>
      <c r="T1079">
        <f t="shared" si="309"/>
        <v>5.6499999999999773</v>
      </c>
      <c r="U1079" s="9">
        <f t="shared" si="310"/>
        <v>9.523930114283656E-2</v>
      </c>
      <c r="V1079" s="9">
        <f t="shared" si="311"/>
        <v>1.3534094670368806</v>
      </c>
      <c r="W1079" s="9">
        <f t="shared" si="312"/>
        <v>40.144999999999982</v>
      </c>
      <c r="X1079">
        <f t="shared" si="313"/>
        <v>296.065</v>
      </c>
      <c r="Y1079" s="9">
        <f t="shared" si="314"/>
        <v>9.9812473249040785</v>
      </c>
      <c r="Z1079" s="10">
        <f t="shared" si="315"/>
        <v>0.47806798679685714</v>
      </c>
      <c r="AA1079">
        <f t="shared" ref="AA1079:AA1142" si="316">ABS(L1079)</f>
        <v>4.1399999999999864</v>
      </c>
    </row>
    <row r="1080" spans="1:27">
      <c r="A1080" s="1">
        <f t="shared" si="299"/>
        <v>10002008</v>
      </c>
      <c r="B1080" s="1">
        <v>8</v>
      </c>
      <c r="C1080" s="1">
        <v>2</v>
      </c>
      <c r="D1080" s="2">
        <v>10</v>
      </c>
      <c r="E1080" s="5">
        <v>139.19999999999999</v>
      </c>
      <c r="F1080" s="5">
        <v>172.74</v>
      </c>
      <c r="G1080" s="5">
        <v>79.95</v>
      </c>
      <c r="H1080" s="5">
        <v>140.29</v>
      </c>
      <c r="I1080" s="5">
        <v>122.45</v>
      </c>
      <c r="J1080" s="5">
        <v>34.71</v>
      </c>
      <c r="K1080" s="6">
        <f t="shared" si="300"/>
        <v>139.745</v>
      </c>
      <c r="L1080" s="6">
        <f t="shared" si="301"/>
        <v>-1.0900000000000034</v>
      </c>
      <c r="M1080" s="6">
        <f t="shared" si="302"/>
        <v>147.595</v>
      </c>
      <c r="N1080" s="5">
        <f t="shared" si="303"/>
        <v>43.579773404642665</v>
      </c>
      <c r="O1080" s="6">
        <f t="shared" si="304"/>
        <v>50.290000000000006</v>
      </c>
      <c r="P1080" s="6">
        <f t="shared" si="305"/>
        <v>87.159546809285331</v>
      </c>
      <c r="Q1080" s="6">
        <f t="shared" si="306"/>
        <v>0.6828174428382654</v>
      </c>
      <c r="R1080" s="9">
        <f t="shared" si="307"/>
        <v>0.58949365710247548</v>
      </c>
      <c r="S1080" s="9">
        <f t="shared" si="308"/>
        <v>51.38000000000001</v>
      </c>
      <c r="T1080">
        <f t="shared" si="309"/>
        <v>50.290000000000006</v>
      </c>
      <c r="U1080" s="9">
        <f t="shared" si="310"/>
        <v>0.57698785550181964</v>
      </c>
      <c r="V1080" s="9">
        <f t="shared" si="311"/>
        <v>0.18012943589935496</v>
      </c>
      <c r="W1080" s="9">
        <f t="shared" si="312"/>
        <v>7.8499999999999943</v>
      </c>
      <c r="X1080">
        <f t="shared" si="313"/>
        <v>147.595</v>
      </c>
      <c r="Y1080" s="9">
        <f t="shared" si="314"/>
        <v>3.3867775912822053</v>
      </c>
      <c r="Z1080" s="10">
        <f t="shared" si="315"/>
        <v>0.47808367468467272</v>
      </c>
      <c r="AA1080">
        <f t="shared" si="316"/>
        <v>1.0900000000000034</v>
      </c>
    </row>
    <row r="1081" spans="1:27">
      <c r="A1081" s="1">
        <f t="shared" si="299"/>
        <v>6013001</v>
      </c>
      <c r="B1081" s="1">
        <v>1</v>
      </c>
      <c r="C1081" s="1">
        <v>13</v>
      </c>
      <c r="D1081" s="2">
        <v>6</v>
      </c>
      <c r="E1081" s="5">
        <v>282.88</v>
      </c>
      <c r="F1081" s="5">
        <v>242.55</v>
      </c>
      <c r="G1081" s="5">
        <v>27.84</v>
      </c>
      <c r="H1081" s="5">
        <v>276.39</v>
      </c>
      <c r="I1081" s="5">
        <v>233.33</v>
      </c>
      <c r="J1081" s="5">
        <v>33.68</v>
      </c>
      <c r="K1081" s="6">
        <f t="shared" si="300"/>
        <v>279.63499999999999</v>
      </c>
      <c r="L1081" s="6">
        <f t="shared" si="301"/>
        <v>6.4900000000000091</v>
      </c>
      <c r="M1081" s="6">
        <f t="shared" si="302"/>
        <v>237.94</v>
      </c>
      <c r="N1081" s="5">
        <f t="shared" si="303"/>
        <v>21.848386668127237</v>
      </c>
      <c r="O1081" s="6">
        <f t="shared" si="304"/>
        <v>9.2199999999999989</v>
      </c>
      <c r="P1081" s="6">
        <f t="shared" si="305"/>
        <v>43.696773336254473</v>
      </c>
      <c r="Q1081" s="6">
        <f t="shared" si="306"/>
        <v>-0.18816135681844845</v>
      </c>
      <c r="R1081" s="9">
        <f t="shared" si="307"/>
        <v>6.2476008903269639E-2</v>
      </c>
      <c r="S1081" s="9">
        <f t="shared" si="308"/>
        <v>2.7299999999999898</v>
      </c>
      <c r="T1081">
        <f t="shared" si="309"/>
        <v>9.2199999999999989</v>
      </c>
      <c r="U1081" s="9">
        <f t="shared" si="310"/>
        <v>0.21099956120444988</v>
      </c>
      <c r="V1081" s="9">
        <f t="shared" si="311"/>
        <v>1.9083788946680122</v>
      </c>
      <c r="W1081" s="9">
        <f t="shared" si="312"/>
        <v>41.694999999999993</v>
      </c>
      <c r="X1081">
        <f t="shared" si="313"/>
        <v>237.94</v>
      </c>
      <c r="Y1081" s="9">
        <f t="shared" si="314"/>
        <v>10.890506636222735</v>
      </c>
      <c r="Z1081" s="10">
        <f t="shared" si="315"/>
        <v>0.47846525474688339</v>
      </c>
      <c r="AA1081">
        <f t="shared" si="316"/>
        <v>6.4900000000000091</v>
      </c>
    </row>
    <row r="1082" spans="1:27">
      <c r="A1082" s="1">
        <f t="shared" si="299"/>
        <v>12005005</v>
      </c>
      <c r="B1082" s="1">
        <v>5</v>
      </c>
      <c r="C1082" s="1">
        <v>5</v>
      </c>
      <c r="D1082" s="2">
        <v>12</v>
      </c>
      <c r="E1082" s="5">
        <v>110.71</v>
      </c>
      <c r="F1082" s="5">
        <v>54.18</v>
      </c>
      <c r="G1082" s="5">
        <v>35.81</v>
      </c>
      <c r="H1082" s="5">
        <v>108.03</v>
      </c>
      <c r="I1082" s="5">
        <v>65.540000000000006</v>
      </c>
      <c r="J1082" s="5">
        <v>45.25</v>
      </c>
      <c r="K1082" s="6">
        <f t="shared" si="300"/>
        <v>109.37</v>
      </c>
      <c r="L1082" s="6">
        <f t="shared" si="301"/>
        <v>2.6799999999999926</v>
      </c>
      <c r="M1082" s="6">
        <f t="shared" si="302"/>
        <v>59.86</v>
      </c>
      <c r="N1082" s="5">
        <f t="shared" si="303"/>
        <v>28.85272344164412</v>
      </c>
      <c r="O1082" s="6">
        <f t="shared" si="304"/>
        <v>-11.360000000000007</v>
      </c>
      <c r="P1082" s="6">
        <f t="shared" si="305"/>
        <v>57.705446883288239</v>
      </c>
      <c r="Q1082" s="6">
        <f t="shared" si="306"/>
        <v>-0.22979732897975338</v>
      </c>
      <c r="R1082" s="9">
        <f t="shared" si="307"/>
        <v>0.24330458835881655</v>
      </c>
      <c r="S1082" s="9">
        <f t="shared" si="308"/>
        <v>14.04</v>
      </c>
      <c r="T1082">
        <f t="shared" si="309"/>
        <v>11.360000000000007</v>
      </c>
      <c r="U1082" s="9">
        <f t="shared" si="310"/>
        <v>0.19686183217636452</v>
      </c>
      <c r="V1082" s="9">
        <f t="shared" si="311"/>
        <v>1.7159558646217963</v>
      </c>
      <c r="W1082" s="9">
        <f t="shared" si="312"/>
        <v>49.510000000000005</v>
      </c>
      <c r="X1082">
        <f t="shared" si="313"/>
        <v>59.86</v>
      </c>
      <c r="Y1082" s="9">
        <f t="shared" si="314"/>
        <v>2.0746741679713332</v>
      </c>
      <c r="Z1082" s="10">
        <f t="shared" si="315"/>
        <v>0.47866585422400876</v>
      </c>
      <c r="AA1082">
        <f t="shared" si="316"/>
        <v>2.6799999999999926</v>
      </c>
    </row>
    <row r="1083" spans="1:27">
      <c r="A1083" s="1">
        <f t="shared" si="299"/>
        <v>12008001</v>
      </c>
      <c r="B1083" s="1">
        <v>1</v>
      </c>
      <c r="C1083" s="1">
        <v>8</v>
      </c>
      <c r="D1083" s="2">
        <v>12</v>
      </c>
      <c r="E1083" s="5">
        <v>1.1399999999999999</v>
      </c>
      <c r="F1083" s="5">
        <v>-7.2</v>
      </c>
      <c r="G1083" s="5">
        <v>29.5</v>
      </c>
      <c r="H1083" s="5">
        <v>1.28</v>
      </c>
      <c r="I1083" s="5">
        <v>-1.92</v>
      </c>
      <c r="J1083" s="5">
        <v>34.369999999999997</v>
      </c>
      <c r="K1083" s="6">
        <f t="shared" si="300"/>
        <v>1.21</v>
      </c>
      <c r="L1083" s="6">
        <f t="shared" si="301"/>
        <v>-0.14000000000000012</v>
      </c>
      <c r="M1083" s="6">
        <f t="shared" si="302"/>
        <v>-4.5600000000000005</v>
      </c>
      <c r="N1083" s="5">
        <f t="shared" si="303"/>
        <v>22.647002561045468</v>
      </c>
      <c r="O1083" s="6">
        <f t="shared" si="304"/>
        <v>-5.28</v>
      </c>
      <c r="P1083" s="6">
        <f t="shared" si="305"/>
        <v>45.294005122090937</v>
      </c>
      <c r="Q1083" s="6">
        <f t="shared" si="306"/>
        <v>-0.15161578806704337</v>
      </c>
      <c r="R1083" s="9">
        <f t="shared" si="307"/>
        <v>0.11348080140285725</v>
      </c>
      <c r="S1083" s="9">
        <f t="shared" si="308"/>
        <v>5.1400000000000006</v>
      </c>
      <c r="T1083">
        <f t="shared" si="309"/>
        <v>5.28</v>
      </c>
      <c r="U1083" s="9">
        <f t="shared" si="310"/>
        <v>0.11657171817258487</v>
      </c>
      <c r="V1083" s="9">
        <f t="shared" si="311"/>
        <v>0.25477985373326317</v>
      </c>
      <c r="W1083" s="9">
        <f t="shared" si="312"/>
        <v>5.7700000000000005</v>
      </c>
      <c r="X1083">
        <f t="shared" si="313"/>
        <v>4.5600000000000005</v>
      </c>
      <c r="Y1083" s="9">
        <f t="shared" si="314"/>
        <v>0.20135114957082842</v>
      </c>
      <c r="Z1083" s="10">
        <f t="shared" si="315"/>
        <v>0.47868152251784274</v>
      </c>
      <c r="AA1083">
        <f t="shared" si="316"/>
        <v>0.14000000000000012</v>
      </c>
    </row>
    <row r="1084" spans="1:27">
      <c r="A1084" s="1">
        <f t="shared" si="299"/>
        <v>8008007</v>
      </c>
      <c r="B1084" s="1">
        <v>7</v>
      </c>
      <c r="C1084" s="1">
        <v>8</v>
      </c>
      <c r="D1084" s="2">
        <v>8</v>
      </c>
      <c r="E1084" s="5">
        <v>106.23</v>
      </c>
      <c r="F1084" s="5">
        <v>143.81</v>
      </c>
      <c r="G1084" s="5">
        <v>17.22</v>
      </c>
      <c r="H1084" s="5">
        <v>112.55</v>
      </c>
      <c r="I1084" s="5">
        <v>132.69999999999999</v>
      </c>
      <c r="J1084" s="5">
        <v>24.7</v>
      </c>
      <c r="K1084" s="6">
        <f t="shared" si="300"/>
        <v>109.39</v>
      </c>
      <c r="L1084" s="6">
        <f t="shared" si="301"/>
        <v>-6.3199999999999932</v>
      </c>
      <c r="M1084" s="6">
        <f t="shared" si="302"/>
        <v>138.255</v>
      </c>
      <c r="N1084" s="5">
        <f t="shared" si="303"/>
        <v>15.055052308112382</v>
      </c>
      <c r="O1084" s="6">
        <f t="shared" si="304"/>
        <v>11.110000000000014</v>
      </c>
      <c r="P1084" s="6">
        <f t="shared" si="305"/>
        <v>30.110104616224763</v>
      </c>
      <c r="Q1084" s="6">
        <f t="shared" si="306"/>
        <v>-0.34585841187427918</v>
      </c>
      <c r="R1084" s="9">
        <f t="shared" si="307"/>
        <v>0.57887543806831843</v>
      </c>
      <c r="S1084" s="9">
        <f t="shared" si="308"/>
        <v>17.430000000000007</v>
      </c>
      <c r="T1084">
        <f t="shared" si="309"/>
        <v>11.110000000000014</v>
      </c>
      <c r="U1084" s="9">
        <f t="shared" si="310"/>
        <v>0.36897912317492959</v>
      </c>
      <c r="V1084" s="9">
        <f t="shared" si="311"/>
        <v>1.9172965599359726</v>
      </c>
      <c r="W1084" s="9">
        <f t="shared" si="312"/>
        <v>28.864999999999995</v>
      </c>
      <c r="X1084">
        <f t="shared" si="313"/>
        <v>138.255</v>
      </c>
      <c r="Y1084" s="9">
        <f t="shared" si="314"/>
        <v>9.1832958910080702</v>
      </c>
      <c r="Z1084" s="10">
        <f t="shared" si="315"/>
        <v>0.47874836814343291</v>
      </c>
      <c r="AA1084">
        <f t="shared" si="316"/>
        <v>6.3199999999999932</v>
      </c>
    </row>
    <row r="1085" spans="1:27">
      <c r="A1085" s="1">
        <f t="shared" si="299"/>
        <v>7010006</v>
      </c>
      <c r="B1085" s="1">
        <v>6</v>
      </c>
      <c r="C1085" s="1">
        <v>10</v>
      </c>
      <c r="D1085" s="2">
        <v>7</v>
      </c>
      <c r="E1085" s="5">
        <v>219.1</v>
      </c>
      <c r="F1085" s="5">
        <v>232.39</v>
      </c>
      <c r="G1085" s="5">
        <v>18.170000000000002</v>
      </c>
      <c r="H1085" s="5">
        <v>219.4</v>
      </c>
      <c r="I1085" s="5">
        <v>230.16</v>
      </c>
      <c r="J1085" s="5">
        <v>26.59</v>
      </c>
      <c r="K1085" s="6">
        <f t="shared" si="300"/>
        <v>219.25</v>
      </c>
      <c r="L1085" s="6">
        <f t="shared" si="301"/>
        <v>-0.30000000000001137</v>
      </c>
      <c r="M1085" s="6">
        <f t="shared" si="302"/>
        <v>231.27499999999998</v>
      </c>
      <c r="N1085" s="5">
        <f t="shared" si="303"/>
        <v>16.102616247057497</v>
      </c>
      <c r="O1085" s="6">
        <f t="shared" si="304"/>
        <v>2.2299999999999898</v>
      </c>
      <c r="P1085" s="6">
        <f t="shared" si="305"/>
        <v>32.205232494114995</v>
      </c>
      <c r="Q1085" s="6">
        <f t="shared" si="306"/>
        <v>-0.36337018657374764</v>
      </c>
      <c r="R1085" s="9">
        <f t="shared" si="307"/>
        <v>7.8558662803080812E-2</v>
      </c>
      <c r="S1085" s="9">
        <f t="shared" si="308"/>
        <v>2.5300000000000011</v>
      </c>
      <c r="T1085">
        <f t="shared" si="309"/>
        <v>2.2299999999999898</v>
      </c>
      <c r="U1085" s="9">
        <f t="shared" si="310"/>
        <v>6.924340634421712E-2</v>
      </c>
      <c r="V1085" s="9">
        <f t="shared" si="311"/>
        <v>0.74677305945220918</v>
      </c>
      <c r="W1085" s="9">
        <f t="shared" si="312"/>
        <v>12.024999999999977</v>
      </c>
      <c r="X1085">
        <f t="shared" si="313"/>
        <v>231.27499999999998</v>
      </c>
      <c r="Y1085" s="9">
        <f t="shared" si="314"/>
        <v>14.362572916824115</v>
      </c>
      <c r="Z1085" s="10">
        <f t="shared" si="315"/>
        <v>0.4790657574905558</v>
      </c>
      <c r="AA1085">
        <f t="shared" si="316"/>
        <v>0.30000000000001137</v>
      </c>
    </row>
    <row r="1086" spans="1:27">
      <c r="A1086" s="1">
        <f t="shared" si="299"/>
        <v>13001005</v>
      </c>
      <c r="B1086" s="1">
        <v>5</v>
      </c>
      <c r="C1086" s="1">
        <v>1</v>
      </c>
      <c r="D1086" s="2">
        <v>13</v>
      </c>
      <c r="E1086" s="5">
        <v>202.46</v>
      </c>
      <c r="F1086" s="5">
        <v>227.98</v>
      </c>
      <c r="G1086" s="5">
        <v>36.909999999999997</v>
      </c>
      <c r="H1086" s="5">
        <v>207.17</v>
      </c>
      <c r="I1086" s="5">
        <v>198.19</v>
      </c>
      <c r="J1086" s="5">
        <v>39.26</v>
      </c>
      <c r="K1086" s="6">
        <f t="shared" si="300"/>
        <v>204.815</v>
      </c>
      <c r="L1086" s="6">
        <f t="shared" si="301"/>
        <v>-4.7099999999999795</v>
      </c>
      <c r="M1086" s="6">
        <f t="shared" si="302"/>
        <v>213.08499999999998</v>
      </c>
      <c r="N1086" s="5">
        <f t="shared" si="303"/>
        <v>26.942975429599453</v>
      </c>
      <c r="O1086" s="6">
        <f t="shared" si="304"/>
        <v>29.789999999999992</v>
      </c>
      <c r="P1086" s="6">
        <f t="shared" si="305"/>
        <v>53.885950859198907</v>
      </c>
      <c r="Q1086" s="6">
        <f t="shared" si="306"/>
        <v>-6.1645405887400723E-2</v>
      </c>
      <c r="R1086" s="9">
        <f t="shared" si="307"/>
        <v>0.6402410916000465</v>
      </c>
      <c r="S1086" s="9">
        <f t="shared" si="308"/>
        <v>34.499999999999972</v>
      </c>
      <c r="T1086">
        <f t="shared" si="309"/>
        <v>29.789999999999992</v>
      </c>
      <c r="U1086" s="9">
        <f t="shared" si="310"/>
        <v>0.55283426431204041</v>
      </c>
      <c r="V1086" s="9">
        <f t="shared" si="311"/>
        <v>0.30694456971202189</v>
      </c>
      <c r="W1086" s="9">
        <f t="shared" si="312"/>
        <v>8.2699999999999818</v>
      </c>
      <c r="X1086">
        <f t="shared" si="313"/>
        <v>213.08499999999998</v>
      </c>
      <c r="Y1086" s="9">
        <f t="shared" si="314"/>
        <v>7.9087404639765797</v>
      </c>
      <c r="Z1086" s="10">
        <f t="shared" si="315"/>
        <v>0.4790709759524156</v>
      </c>
      <c r="AA1086">
        <f t="shared" si="316"/>
        <v>4.7099999999999795</v>
      </c>
    </row>
    <row r="1087" spans="1:27">
      <c r="A1087" s="1">
        <f t="shared" si="299"/>
        <v>3001011</v>
      </c>
      <c r="B1087" s="1">
        <v>11</v>
      </c>
      <c r="C1087" s="1">
        <v>1</v>
      </c>
      <c r="D1087" s="2">
        <v>3</v>
      </c>
      <c r="E1087" s="5">
        <v>1556.4</v>
      </c>
      <c r="F1087" s="5">
        <v>1589.97</v>
      </c>
      <c r="G1087" s="5">
        <v>51.16</v>
      </c>
      <c r="H1087" s="5">
        <v>1569.28</v>
      </c>
      <c r="I1087" s="5">
        <v>1636.02</v>
      </c>
      <c r="J1087" s="5">
        <v>48.19</v>
      </c>
      <c r="K1087" s="6">
        <f t="shared" si="300"/>
        <v>1562.8400000000001</v>
      </c>
      <c r="L1087" s="6">
        <f t="shared" si="301"/>
        <v>-12.879999999999882</v>
      </c>
      <c r="M1087" s="6">
        <f t="shared" si="302"/>
        <v>1612.9949999999999</v>
      </c>
      <c r="N1087" s="5">
        <f t="shared" si="303"/>
        <v>35.141221165463215</v>
      </c>
      <c r="O1087" s="6">
        <f t="shared" si="304"/>
        <v>-46.049999999999955</v>
      </c>
      <c r="P1087" s="6">
        <f t="shared" si="305"/>
        <v>70.282442330926429</v>
      </c>
      <c r="Q1087" s="6">
        <f t="shared" si="306"/>
        <v>5.9735242478184125E-2</v>
      </c>
      <c r="R1087" s="9">
        <f t="shared" si="307"/>
        <v>0.47195286475416431</v>
      </c>
      <c r="S1087" s="9">
        <f t="shared" si="308"/>
        <v>33.170000000000073</v>
      </c>
      <c r="T1087">
        <f t="shared" si="309"/>
        <v>46.049999999999955</v>
      </c>
      <c r="U1087" s="9">
        <f t="shared" si="310"/>
        <v>0.65521342845731678</v>
      </c>
      <c r="V1087" s="9">
        <f t="shared" si="311"/>
        <v>1.4272412379707531</v>
      </c>
      <c r="W1087" s="9">
        <f t="shared" si="312"/>
        <v>50.154999999999745</v>
      </c>
      <c r="X1087">
        <f t="shared" si="313"/>
        <v>1612.9949999999999</v>
      </c>
      <c r="Y1087" s="9">
        <f t="shared" si="314"/>
        <v>45.900368470554206</v>
      </c>
      <c r="Z1087" s="10">
        <f t="shared" si="315"/>
        <v>0.47920454922715411</v>
      </c>
      <c r="AA1087">
        <f t="shared" si="316"/>
        <v>12.879999999999882</v>
      </c>
    </row>
    <row r="1088" spans="1:27">
      <c r="A1088" s="1">
        <f t="shared" si="299"/>
        <v>7012003</v>
      </c>
      <c r="B1088" s="1">
        <v>3</v>
      </c>
      <c r="C1088" s="1">
        <v>12</v>
      </c>
      <c r="D1088" s="2">
        <v>7</v>
      </c>
      <c r="E1088" s="5">
        <v>486.94</v>
      </c>
      <c r="F1088" s="5">
        <v>498.99</v>
      </c>
      <c r="G1088" s="5">
        <v>33.18</v>
      </c>
      <c r="H1088" s="5">
        <v>499.71</v>
      </c>
      <c r="I1088" s="5">
        <v>482.55</v>
      </c>
      <c r="J1088" s="5">
        <v>35.82</v>
      </c>
      <c r="K1088" s="6">
        <f t="shared" si="300"/>
        <v>493.32499999999999</v>
      </c>
      <c r="L1088" s="6">
        <f t="shared" si="301"/>
        <v>-12.769999999999982</v>
      </c>
      <c r="M1088" s="6">
        <f t="shared" si="302"/>
        <v>490.77</v>
      </c>
      <c r="N1088" s="5">
        <f t="shared" si="303"/>
        <v>24.413033404310905</v>
      </c>
      <c r="O1088" s="6">
        <f t="shared" si="304"/>
        <v>16.439999999999998</v>
      </c>
      <c r="P1088" s="6">
        <f t="shared" si="305"/>
        <v>48.82606680862181</v>
      </c>
      <c r="Q1088" s="6">
        <f t="shared" si="306"/>
        <v>-7.6409883150261731E-2</v>
      </c>
      <c r="R1088" s="9">
        <f t="shared" si="307"/>
        <v>0.5982460171221905</v>
      </c>
      <c r="S1088" s="9">
        <f t="shared" si="308"/>
        <v>29.20999999999998</v>
      </c>
      <c r="T1088">
        <f t="shared" si="309"/>
        <v>16.439999999999998</v>
      </c>
      <c r="U1088" s="9">
        <f t="shared" si="310"/>
        <v>0.33670539272471128</v>
      </c>
      <c r="V1088" s="9">
        <f t="shared" si="311"/>
        <v>0.10465721148560095</v>
      </c>
      <c r="W1088" s="9">
        <f t="shared" si="312"/>
        <v>2.5550000000000068</v>
      </c>
      <c r="X1088">
        <f t="shared" si="313"/>
        <v>490.77</v>
      </c>
      <c r="Y1088" s="9">
        <f t="shared" si="314"/>
        <v>20.102786567823184</v>
      </c>
      <c r="Z1088" s="10">
        <f t="shared" si="315"/>
        <v>0.47922854672901111</v>
      </c>
      <c r="AA1088">
        <f t="shared" si="316"/>
        <v>12.769999999999982</v>
      </c>
    </row>
    <row r="1089" spans="1:27">
      <c r="A1089" s="1">
        <f t="shared" si="299"/>
        <v>2012006</v>
      </c>
      <c r="B1089" s="1">
        <v>6</v>
      </c>
      <c r="C1089" s="1">
        <v>12</v>
      </c>
      <c r="D1089" s="2">
        <v>2</v>
      </c>
      <c r="E1089" s="5">
        <v>166.07</v>
      </c>
      <c r="F1089" s="5">
        <v>162.65</v>
      </c>
      <c r="G1089" s="5">
        <v>18.79</v>
      </c>
      <c r="H1089" s="5">
        <v>169.02</v>
      </c>
      <c r="I1089" s="5">
        <v>190.65</v>
      </c>
      <c r="J1089" s="5">
        <v>22.93</v>
      </c>
      <c r="K1089" s="6">
        <f t="shared" si="300"/>
        <v>167.54500000000002</v>
      </c>
      <c r="L1089" s="6">
        <f t="shared" si="301"/>
        <v>-2.9500000000000171</v>
      </c>
      <c r="M1089" s="6">
        <f t="shared" si="302"/>
        <v>176.65</v>
      </c>
      <c r="N1089" s="5">
        <f t="shared" si="303"/>
        <v>14.822693749787856</v>
      </c>
      <c r="O1089" s="6">
        <f t="shared" si="304"/>
        <v>-28</v>
      </c>
      <c r="P1089" s="6">
        <f t="shared" si="305"/>
        <v>29.645387499575712</v>
      </c>
      <c r="Q1089" s="6">
        <f t="shared" si="306"/>
        <v>-0.1965306895723839</v>
      </c>
      <c r="R1089" s="9">
        <f t="shared" si="307"/>
        <v>0.84498811156907638</v>
      </c>
      <c r="S1089" s="9">
        <f t="shared" si="308"/>
        <v>25.049999999999983</v>
      </c>
      <c r="T1089">
        <f t="shared" si="309"/>
        <v>28</v>
      </c>
      <c r="U1089" s="9">
        <f t="shared" si="310"/>
        <v>0.94449768957820979</v>
      </c>
      <c r="V1089" s="9">
        <f t="shared" si="311"/>
        <v>0.61426081882925643</v>
      </c>
      <c r="W1089" s="9">
        <f t="shared" si="312"/>
        <v>9.1049999999999898</v>
      </c>
      <c r="X1089">
        <f t="shared" si="313"/>
        <v>176.65</v>
      </c>
      <c r="Y1089" s="9">
        <f t="shared" si="314"/>
        <v>11.917536918856483</v>
      </c>
      <c r="Z1089" s="10">
        <f t="shared" si="315"/>
        <v>0.47926610562400512</v>
      </c>
      <c r="AA1089">
        <f t="shared" si="316"/>
        <v>2.9500000000000171</v>
      </c>
    </row>
    <row r="1090" spans="1:27">
      <c r="A1090" s="1">
        <f t="shared" si="299"/>
        <v>9011002</v>
      </c>
      <c r="B1090" s="1">
        <v>2</v>
      </c>
      <c r="C1090" s="1">
        <v>11</v>
      </c>
      <c r="D1090" s="2">
        <v>9</v>
      </c>
      <c r="E1090" s="5">
        <v>968.09</v>
      </c>
      <c r="F1090" s="5">
        <v>972.95</v>
      </c>
      <c r="G1090" s="5">
        <v>53.69</v>
      </c>
      <c r="H1090" s="5">
        <v>965.96</v>
      </c>
      <c r="I1090" s="5">
        <v>923.76</v>
      </c>
      <c r="J1090" s="5">
        <v>60.52</v>
      </c>
      <c r="K1090" s="6">
        <f t="shared" si="300"/>
        <v>967.02500000000009</v>
      </c>
      <c r="L1090" s="6">
        <f t="shared" si="301"/>
        <v>2.1299999999999955</v>
      </c>
      <c r="M1090" s="6">
        <f t="shared" si="302"/>
        <v>948.35500000000002</v>
      </c>
      <c r="N1090" s="5">
        <f t="shared" si="303"/>
        <v>40.451472470109167</v>
      </c>
      <c r="O1090" s="6">
        <f t="shared" si="304"/>
        <v>49.190000000000055</v>
      </c>
      <c r="P1090" s="6">
        <f t="shared" si="305"/>
        <v>80.902944940218333</v>
      </c>
      <c r="Q1090" s="6">
        <f t="shared" si="306"/>
        <v>-0.11917802223019583</v>
      </c>
      <c r="R1090" s="9">
        <f t="shared" si="307"/>
        <v>0.58168463502501844</v>
      </c>
      <c r="S1090" s="9">
        <f t="shared" si="308"/>
        <v>47.060000000000059</v>
      </c>
      <c r="T1090">
        <f t="shared" si="309"/>
        <v>49.190000000000055</v>
      </c>
      <c r="U1090" s="9">
        <f t="shared" si="310"/>
        <v>0.60801247762177324</v>
      </c>
      <c r="V1090" s="9">
        <f t="shared" si="311"/>
        <v>0.46154067725954617</v>
      </c>
      <c r="W1090" s="9">
        <f t="shared" si="312"/>
        <v>18.670000000000073</v>
      </c>
      <c r="X1090">
        <f t="shared" si="313"/>
        <v>948.35500000000002</v>
      </c>
      <c r="Y1090" s="9">
        <f t="shared" si="314"/>
        <v>23.444264005488765</v>
      </c>
      <c r="Z1090" s="10">
        <f t="shared" si="315"/>
        <v>0.47927966783497084</v>
      </c>
      <c r="AA1090">
        <f t="shared" si="316"/>
        <v>2.1299999999999955</v>
      </c>
    </row>
    <row r="1091" spans="1:27">
      <c r="A1091" s="1">
        <f t="shared" si="299"/>
        <v>3014001</v>
      </c>
      <c r="B1091" s="1">
        <v>1</v>
      </c>
      <c r="C1091" s="1">
        <v>14</v>
      </c>
      <c r="D1091" s="2">
        <v>3</v>
      </c>
      <c r="E1091" s="5">
        <v>504.65</v>
      </c>
      <c r="F1091" s="5">
        <v>470.28</v>
      </c>
      <c r="G1091" s="5">
        <v>37.06</v>
      </c>
      <c r="H1091" s="5">
        <v>508.17</v>
      </c>
      <c r="I1091" s="5">
        <v>510.9</v>
      </c>
      <c r="J1091" s="5">
        <v>38.229999999999997</v>
      </c>
      <c r="K1091" s="6">
        <f t="shared" si="300"/>
        <v>506.40999999999997</v>
      </c>
      <c r="L1091" s="6">
        <f t="shared" si="301"/>
        <v>-3.5200000000000387</v>
      </c>
      <c r="M1091" s="6">
        <f t="shared" si="302"/>
        <v>490.59</v>
      </c>
      <c r="N1091" s="5">
        <f t="shared" si="303"/>
        <v>26.622248684136355</v>
      </c>
      <c r="O1091" s="6">
        <f t="shared" si="304"/>
        <v>-40.620000000000005</v>
      </c>
      <c r="P1091" s="6">
        <f t="shared" si="305"/>
        <v>53.244497368272711</v>
      </c>
      <c r="Q1091" s="6">
        <f t="shared" si="306"/>
        <v>-3.1072321058040392E-2</v>
      </c>
      <c r="R1091" s="9">
        <f t="shared" si="307"/>
        <v>0.69678561792766747</v>
      </c>
      <c r="S1091" s="9">
        <f t="shared" si="308"/>
        <v>37.099999999999966</v>
      </c>
      <c r="T1091">
        <f t="shared" si="309"/>
        <v>40.620000000000005</v>
      </c>
      <c r="U1091" s="9">
        <f t="shared" si="310"/>
        <v>0.76289573585503723</v>
      </c>
      <c r="V1091" s="9">
        <f t="shared" si="311"/>
        <v>0.59423981000623749</v>
      </c>
      <c r="W1091" s="9">
        <f t="shared" si="312"/>
        <v>15.819999999999993</v>
      </c>
      <c r="X1091">
        <f t="shared" si="313"/>
        <v>490.59</v>
      </c>
      <c r="Y1091" s="9">
        <f t="shared" si="314"/>
        <v>18.427819746584081</v>
      </c>
      <c r="Z1091" s="10">
        <f t="shared" si="315"/>
        <v>0.4792827975214633</v>
      </c>
      <c r="AA1091">
        <f t="shared" si="316"/>
        <v>3.5200000000000387</v>
      </c>
    </row>
    <row r="1092" spans="1:27">
      <c r="A1092" s="1">
        <f t="shared" si="299"/>
        <v>14003002</v>
      </c>
      <c r="B1092" s="1">
        <v>2</v>
      </c>
      <c r="C1092" s="1">
        <v>3</v>
      </c>
      <c r="D1092" s="2">
        <v>14</v>
      </c>
      <c r="E1092" s="5">
        <v>114.82</v>
      </c>
      <c r="F1092" s="5">
        <v>108.59</v>
      </c>
      <c r="G1092" s="5">
        <v>73.06</v>
      </c>
      <c r="H1092" s="5">
        <v>110.48</v>
      </c>
      <c r="I1092" s="5">
        <v>104.69</v>
      </c>
      <c r="J1092" s="5">
        <v>30.64</v>
      </c>
      <c r="K1092" s="6">
        <f t="shared" si="300"/>
        <v>112.65</v>
      </c>
      <c r="L1092" s="6">
        <f t="shared" si="301"/>
        <v>4.3399999999999892</v>
      </c>
      <c r="M1092" s="6">
        <f t="shared" si="302"/>
        <v>106.64</v>
      </c>
      <c r="N1092" s="5">
        <f t="shared" si="303"/>
        <v>39.612413458409726</v>
      </c>
      <c r="O1092" s="6">
        <f t="shared" si="304"/>
        <v>3.9000000000000057</v>
      </c>
      <c r="P1092" s="6">
        <f t="shared" si="305"/>
        <v>79.224826916819453</v>
      </c>
      <c r="Q1092" s="6">
        <f t="shared" si="306"/>
        <v>0.70085281567336766</v>
      </c>
      <c r="R1092" s="9">
        <f t="shared" si="307"/>
        <v>5.5538145947854559E-3</v>
      </c>
      <c r="S1092" s="9">
        <f t="shared" si="308"/>
        <v>0.43999999999998352</v>
      </c>
      <c r="T1092">
        <f t="shared" si="309"/>
        <v>3.9000000000000057</v>
      </c>
      <c r="U1092" s="9">
        <f t="shared" si="310"/>
        <v>4.9226992999236642E-2</v>
      </c>
      <c r="V1092" s="9">
        <f t="shared" si="311"/>
        <v>0.15172011688482667</v>
      </c>
      <c r="W1092" s="9">
        <f t="shared" si="312"/>
        <v>6.0100000000000051</v>
      </c>
      <c r="X1092">
        <f t="shared" si="313"/>
        <v>106.64</v>
      </c>
      <c r="Y1092" s="9">
        <f t="shared" si="314"/>
        <v>2.6920854017633782</v>
      </c>
      <c r="Z1092" s="10">
        <f t="shared" si="315"/>
        <v>0.47928384074575264</v>
      </c>
      <c r="AA1092">
        <f t="shared" si="316"/>
        <v>4.3399999999999892</v>
      </c>
    </row>
    <row r="1093" spans="1:27">
      <c r="A1093" s="1">
        <f t="shared" si="299"/>
        <v>2014002</v>
      </c>
      <c r="B1093" s="1">
        <v>2</v>
      </c>
      <c r="C1093" s="1">
        <v>14</v>
      </c>
      <c r="D1093" s="2">
        <v>2</v>
      </c>
      <c r="E1093" s="5">
        <v>499.2</v>
      </c>
      <c r="F1093" s="5">
        <v>432.7</v>
      </c>
      <c r="G1093" s="5">
        <v>33.44</v>
      </c>
      <c r="H1093" s="5">
        <v>495.76</v>
      </c>
      <c r="I1093" s="5">
        <v>458.19</v>
      </c>
      <c r="J1093" s="5">
        <v>36.92</v>
      </c>
      <c r="K1093" s="6">
        <f t="shared" si="300"/>
        <v>497.48</v>
      </c>
      <c r="L1093" s="6">
        <f t="shared" si="301"/>
        <v>3.4399999999999977</v>
      </c>
      <c r="M1093" s="6">
        <f t="shared" si="302"/>
        <v>445.44499999999999</v>
      </c>
      <c r="N1093" s="5">
        <f t="shared" si="303"/>
        <v>24.906424873915565</v>
      </c>
      <c r="O1093" s="6">
        <f t="shared" si="304"/>
        <v>-25.490000000000009</v>
      </c>
      <c r="P1093" s="6">
        <f t="shared" si="305"/>
        <v>49.81284974783113</v>
      </c>
      <c r="Q1093" s="6">
        <f t="shared" si="306"/>
        <v>-9.867844534360759E-2</v>
      </c>
      <c r="R1093" s="9">
        <f t="shared" si="307"/>
        <v>0.58077383940997329</v>
      </c>
      <c r="S1093" s="9">
        <f t="shared" si="308"/>
        <v>28.930000000000007</v>
      </c>
      <c r="T1093">
        <f t="shared" si="309"/>
        <v>25.490000000000009</v>
      </c>
      <c r="U1093" s="9">
        <f t="shared" si="310"/>
        <v>0.5117153531476053</v>
      </c>
      <c r="V1093" s="9">
        <f t="shared" si="311"/>
        <v>2.0892199608501878</v>
      </c>
      <c r="W1093" s="9">
        <f t="shared" si="312"/>
        <v>52.035000000000025</v>
      </c>
      <c r="X1093">
        <f t="shared" si="313"/>
        <v>445.44499999999999</v>
      </c>
      <c r="Y1093" s="9">
        <f t="shared" si="314"/>
        <v>17.884742682058452</v>
      </c>
      <c r="Z1093" s="10">
        <f t="shared" si="315"/>
        <v>0.47928697040499652</v>
      </c>
      <c r="AA1093">
        <f t="shared" si="316"/>
        <v>3.4399999999999977</v>
      </c>
    </row>
    <row r="1094" spans="1:27">
      <c r="A1094" s="1">
        <f t="shared" si="299"/>
        <v>11003007</v>
      </c>
      <c r="B1094" s="1">
        <v>7</v>
      </c>
      <c r="C1094" s="1">
        <v>3</v>
      </c>
      <c r="D1094" s="2">
        <v>11</v>
      </c>
      <c r="E1094" s="5">
        <v>327.25</v>
      </c>
      <c r="F1094" s="5">
        <v>276.8</v>
      </c>
      <c r="G1094" s="5">
        <v>41.84</v>
      </c>
      <c r="H1094" s="5">
        <v>331.85</v>
      </c>
      <c r="I1094" s="5">
        <v>339.16</v>
      </c>
      <c r="J1094" s="5">
        <v>39.71</v>
      </c>
      <c r="K1094" s="6">
        <f t="shared" si="300"/>
        <v>329.55</v>
      </c>
      <c r="L1094" s="6">
        <f t="shared" si="301"/>
        <v>-4.6000000000000227</v>
      </c>
      <c r="M1094" s="6">
        <f t="shared" si="302"/>
        <v>307.98</v>
      </c>
      <c r="N1094" s="5">
        <f t="shared" si="303"/>
        <v>28.842112006578162</v>
      </c>
      <c r="O1094" s="6">
        <f t="shared" si="304"/>
        <v>-62.360000000000014</v>
      </c>
      <c r="P1094" s="6">
        <f t="shared" si="305"/>
        <v>57.684224013156324</v>
      </c>
      <c r="Q1094" s="6">
        <f t="shared" si="306"/>
        <v>5.2202278506097384E-2</v>
      </c>
      <c r="R1094" s="9">
        <f t="shared" si="307"/>
        <v>1.0013136345012872</v>
      </c>
      <c r="S1094" s="9">
        <f t="shared" si="308"/>
        <v>57.759999999999991</v>
      </c>
      <c r="T1094">
        <f t="shared" si="309"/>
        <v>62.360000000000014</v>
      </c>
      <c r="U1094" s="9">
        <f t="shared" si="310"/>
        <v>1.081058141404091</v>
      </c>
      <c r="V1094" s="9">
        <f t="shared" si="311"/>
        <v>0.74786478864933392</v>
      </c>
      <c r="W1094" s="9">
        <f t="shared" si="312"/>
        <v>21.569999999999993</v>
      </c>
      <c r="X1094">
        <f t="shared" si="313"/>
        <v>307.98</v>
      </c>
      <c r="Y1094" s="9">
        <f t="shared" si="314"/>
        <v>10.678136189532774</v>
      </c>
      <c r="Z1094" s="10">
        <f t="shared" si="315"/>
        <v>0.47934643004824806</v>
      </c>
      <c r="AA1094">
        <f t="shared" si="316"/>
        <v>4.6000000000000227</v>
      </c>
    </row>
    <row r="1095" spans="1:27">
      <c r="A1095" s="1">
        <f t="shared" si="299"/>
        <v>6003010</v>
      </c>
      <c r="B1095" s="1">
        <v>10</v>
      </c>
      <c r="C1095" s="1">
        <v>3</v>
      </c>
      <c r="D1095" s="2">
        <v>6</v>
      </c>
      <c r="E1095" s="5">
        <v>332.02</v>
      </c>
      <c r="F1095" s="5">
        <v>273.58</v>
      </c>
      <c r="G1095" s="5">
        <v>23.36</v>
      </c>
      <c r="H1095" s="5">
        <v>332.82</v>
      </c>
      <c r="I1095" s="5">
        <v>309.05</v>
      </c>
      <c r="J1095" s="5">
        <v>28.59</v>
      </c>
      <c r="K1095" s="6">
        <f t="shared" si="300"/>
        <v>332.41999999999996</v>
      </c>
      <c r="L1095" s="6">
        <f t="shared" si="301"/>
        <v>-0.80000000000001137</v>
      </c>
      <c r="M1095" s="6">
        <f t="shared" si="302"/>
        <v>291.315</v>
      </c>
      <c r="N1095" s="5">
        <f t="shared" si="303"/>
        <v>18.459941088746735</v>
      </c>
      <c r="O1095" s="6">
        <f t="shared" si="304"/>
        <v>-35.470000000000027</v>
      </c>
      <c r="P1095" s="6">
        <f t="shared" si="305"/>
        <v>36.91988217749347</v>
      </c>
      <c r="Q1095" s="6">
        <f t="shared" si="306"/>
        <v>-0.19932722837443537</v>
      </c>
      <c r="R1095" s="9">
        <f t="shared" si="307"/>
        <v>0.93906041826793818</v>
      </c>
      <c r="S1095" s="9">
        <f t="shared" si="308"/>
        <v>34.670000000000016</v>
      </c>
      <c r="T1095">
        <f t="shared" si="309"/>
        <v>35.470000000000027</v>
      </c>
      <c r="U1095" s="9">
        <f t="shared" si="310"/>
        <v>0.96072895979128292</v>
      </c>
      <c r="V1095" s="9">
        <f t="shared" si="311"/>
        <v>2.2267134982926766</v>
      </c>
      <c r="W1095" s="9">
        <f t="shared" si="312"/>
        <v>41.104999999999961</v>
      </c>
      <c r="X1095">
        <f t="shared" si="313"/>
        <v>291.315</v>
      </c>
      <c r="Y1095" s="9">
        <f t="shared" si="314"/>
        <v>15.780927934682682</v>
      </c>
      <c r="Z1095" s="10">
        <f t="shared" si="315"/>
        <v>0.47941735471298907</v>
      </c>
      <c r="AA1095">
        <f t="shared" si="316"/>
        <v>0.80000000000001137</v>
      </c>
    </row>
    <row r="1096" spans="1:27">
      <c r="A1096" s="1">
        <f t="shared" si="299"/>
        <v>14001003</v>
      </c>
      <c r="B1096" s="1">
        <v>3</v>
      </c>
      <c r="C1096" s="1">
        <v>1</v>
      </c>
      <c r="D1096" s="2">
        <v>14</v>
      </c>
      <c r="E1096" s="5">
        <v>384.3</v>
      </c>
      <c r="F1096" s="5">
        <v>386.35</v>
      </c>
      <c r="G1096" s="5">
        <v>51.58</v>
      </c>
      <c r="H1096" s="5">
        <v>380.57</v>
      </c>
      <c r="I1096" s="5">
        <v>326.08999999999997</v>
      </c>
      <c r="J1096" s="5">
        <v>40.15</v>
      </c>
      <c r="K1096" s="6">
        <f t="shared" si="300"/>
        <v>382.435</v>
      </c>
      <c r="L1096" s="6">
        <f t="shared" si="301"/>
        <v>3.7300000000000182</v>
      </c>
      <c r="M1096" s="6">
        <f t="shared" si="302"/>
        <v>356.22</v>
      </c>
      <c r="N1096" s="5">
        <f t="shared" si="303"/>
        <v>32.682253976737897</v>
      </c>
      <c r="O1096" s="6">
        <f t="shared" si="304"/>
        <v>60.260000000000048</v>
      </c>
      <c r="P1096" s="6">
        <f t="shared" si="305"/>
        <v>65.364507953475794</v>
      </c>
      <c r="Q1096" s="6">
        <f t="shared" si="306"/>
        <v>0.24539947617317742</v>
      </c>
      <c r="R1096" s="9">
        <f t="shared" si="307"/>
        <v>0.86484243161802943</v>
      </c>
      <c r="S1096" s="9">
        <f t="shared" si="308"/>
        <v>56.53000000000003</v>
      </c>
      <c r="T1096">
        <f t="shared" si="309"/>
        <v>60.260000000000048</v>
      </c>
      <c r="U1096" s="9">
        <f t="shared" si="310"/>
        <v>0.92190703925884432</v>
      </c>
      <c r="V1096" s="9">
        <f t="shared" si="311"/>
        <v>0.80211725968040359</v>
      </c>
      <c r="W1096" s="9">
        <f t="shared" si="312"/>
        <v>26.214999999999975</v>
      </c>
      <c r="X1096">
        <f t="shared" si="313"/>
        <v>356.22</v>
      </c>
      <c r="Y1096" s="9">
        <f t="shared" si="314"/>
        <v>10.899493047619822</v>
      </c>
      <c r="Z1096" s="10">
        <f t="shared" si="315"/>
        <v>0.47942569810138463</v>
      </c>
      <c r="AA1096">
        <f t="shared" si="316"/>
        <v>3.7300000000000182</v>
      </c>
    </row>
    <row r="1097" spans="1:27">
      <c r="A1097" s="1">
        <f t="shared" si="299"/>
        <v>1003011</v>
      </c>
      <c r="B1097" s="1">
        <v>11</v>
      </c>
      <c r="C1097" s="1">
        <v>3</v>
      </c>
      <c r="D1097" s="2">
        <v>1</v>
      </c>
      <c r="E1097" s="5">
        <v>114.24</v>
      </c>
      <c r="F1097" s="5">
        <v>137.03</v>
      </c>
      <c r="G1097" s="5">
        <v>23.23</v>
      </c>
      <c r="H1097" s="5">
        <v>117.61</v>
      </c>
      <c r="I1097" s="5">
        <v>162.37</v>
      </c>
      <c r="J1097" s="5">
        <v>32.25</v>
      </c>
      <c r="K1097" s="6">
        <f t="shared" si="300"/>
        <v>115.925</v>
      </c>
      <c r="L1097" s="6">
        <f t="shared" si="301"/>
        <v>-3.3700000000000045</v>
      </c>
      <c r="M1097" s="6">
        <f t="shared" si="302"/>
        <v>149.69999999999999</v>
      </c>
      <c r="N1097" s="5">
        <f t="shared" si="303"/>
        <v>19.872691060850315</v>
      </c>
      <c r="O1097" s="6">
        <f t="shared" si="304"/>
        <v>-25.340000000000003</v>
      </c>
      <c r="P1097" s="6">
        <f t="shared" si="305"/>
        <v>39.745382121700629</v>
      </c>
      <c r="Q1097" s="6">
        <f t="shared" si="306"/>
        <v>-0.31678866697972274</v>
      </c>
      <c r="R1097" s="9">
        <f t="shared" si="307"/>
        <v>0.55276861932608201</v>
      </c>
      <c r="S1097" s="9">
        <f t="shared" si="308"/>
        <v>21.97</v>
      </c>
      <c r="T1097">
        <f t="shared" si="309"/>
        <v>25.340000000000003</v>
      </c>
      <c r="U1097" s="9">
        <f t="shared" si="310"/>
        <v>0.63755834381988707</v>
      </c>
      <c r="V1097" s="9">
        <f t="shared" si="311"/>
        <v>1.6995685132215215</v>
      </c>
      <c r="W1097" s="9">
        <f t="shared" si="312"/>
        <v>33.774999999999991</v>
      </c>
      <c r="X1097">
        <f t="shared" si="313"/>
        <v>149.69999999999999</v>
      </c>
      <c r="Y1097" s="9">
        <f t="shared" si="314"/>
        <v>7.5329505974614897</v>
      </c>
      <c r="Z1097" s="10">
        <f t="shared" si="315"/>
        <v>0.47944655593715552</v>
      </c>
      <c r="AA1097">
        <f t="shared" si="316"/>
        <v>3.3700000000000045</v>
      </c>
    </row>
    <row r="1098" spans="1:27">
      <c r="A1098" s="1">
        <f t="shared" si="299"/>
        <v>13004004</v>
      </c>
      <c r="B1098" s="1">
        <v>4</v>
      </c>
      <c r="C1098" s="1">
        <v>4</v>
      </c>
      <c r="D1098" s="2">
        <v>13</v>
      </c>
      <c r="E1098" s="5">
        <v>1111.2</v>
      </c>
      <c r="F1098" s="5">
        <v>1058.6099999999999</v>
      </c>
      <c r="G1098" s="5">
        <v>70.23</v>
      </c>
      <c r="H1098" s="5">
        <v>1082.68</v>
      </c>
      <c r="I1098" s="5">
        <v>1047.17</v>
      </c>
      <c r="J1098" s="5">
        <v>59.2</v>
      </c>
      <c r="K1098" s="6">
        <f t="shared" si="300"/>
        <v>1096.94</v>
      </c>
      <c r="L1098" s="6">
        <f t="shared" si="301"/>
        <v>28.519999999999982</v>
      </c>
      <c r="M1098" s="6">
        <f t="shared" si="302"/>
        <v>1052.8899999999999</v>
      </c>
      <c r="N1098" s="5">
        <f t="shared" si="303"/>
        <v>45.926280330547129</v>
      </c>
      <c r="O1098" s="6">
        <f t="shared" si="304"/>
        <v>11.439999999999827</v>
      </c>
      <c r="P1098" s="6">
        <f t="shared" si="305"/>
        <v>91.852560661094259</v>
      </c>
      <c r="Q1098" s="6">
        <f t="shared" si="306"/>
        <v>0.16921074107744097</v>
      </c>
      <c r="R1098" s="9">
        <f t="shared" si="307"/>
        <v>0.18595017794898214</v>
      </c>
      <c r="S1098" s="9">
        <f t="shared" si="308"/>
        <v>17.080000000000155</v>
      </c>
      <c r="T1098">
        <f t="shared" si="309"/>
        <v>11.439999999999827</v>
      </c>
      <c r="U1098" s="9">
        <f t="shared" si="310"/>
        <v>0.12454742597987731</v>
      </c>
      <c r="V1098" s="9">
        <f t="shared" si="311"/>
        <v>0.95914582419819949</v>
      </c>
      <c r="W1098" s="9">
        <f t="shared" si="312"/>
        <v>44.050000000000182</v>
      </c>
      <c r="X1098">
        <f t="shared" si="313"/>
        <v>1052.8899999999999</v>
      </c>
      <c r="Y1098" s="9">
        <f t="shared" si="314"/>
        <v>22.925653730761361</v>
      </c>
      <c r="Z1098" s="10">
        <f t="shared" si="315"/>
        <v>0.47951225218965987</v>
      </c>
      <c r="AA1098">
        <f t="shared" si="316"/>
        <v>28.519999999999982</v>
      </c>
    </row>
    <row r="1099" spans="1:27">
      <c r="A1099" s="1">
        <f t="shared" si="299"/>
        <v>13006002</v>
      </c>
      <c r="B1099" s="1">
        <v>2</v>
      </c>
      <c r="C1099" s="1">
        <v>6</v>
      </c>
      <c r="D1099" s="2">
        <v>13</v>
      </c>
      <c r="E1099" s="5">
        <v>509.25</v>
      </c>
      <c r="F1099" s="5">
        <v>457.5</v>
      </c>
      <c r="G1099" s="5">
        <v>52.17</v>
      </c>
      <c r="H1099" s="5">
        <v>500.58</v>
      </c>
      <c r="I1099" s="5">
        <v>497.06</v>
      </c>
      <c r="J1099" s="5">
        <v>57.72</v>
      </c>
      <c r="K1099" s="6">
        <f t="shared" si="300"/>
        <v>504.91499999999996</v>
      </c>
      <c r="L1099" s="6">
        <f t="shared" si="301"/>
        <v>8.6700000000000159</v>
      </c>
      <c r="M1099" s="6">
        <f t="shared" si="302"/>
        <v>477.28</v>
      </c>
      <c r="N1099" s="5">
        <f t="shared" si="303"/>
        <v>38.901501577702632</v>
      </c>
      <c r="O1099" s="6">
        <f t="shared" si="304"/>
        <v>-39.56</v>
      </c>
      <c r="P1099" s="6">
        <f t="shared" si="305"/>
        <v>77.803003155405264</v>
      </c>
      <c r="Q1099" s="6">
        <f t="shared" si="306"/>
        <v>-0.10075310400976996</v>
      </c>
      <c r="R1099" s="9">
        <f t="shared" si="307"/>
        <v>0.61989895047707166</v>
      </c>
      <c r="S1099" s="9">
        <f t="shared" si="308"/>
        <v>48.230000000000018</v>
      </c>
      <c r="T1099">
        <f t="shared" si="309"/>
        <v>39.56</v>
      </c>
      <c r="U1099" s="9">
        <f t="shared" si="310"/>
        <v>0.5084636632982158</v>
      </c>
      <c r="V1099" s="9">
        <f t="shared" si="311"/>
        <v>0.71038388954733001</v>
      </c>
      <c r="W1099" s="9">
        <f t="shared" si="312"/>
        <v>27.634999999999991</v>
      </c>
      <c r="X1099">
        <f t="shared" si="313"/>
        <v>477.28</v>
      </c>
      <c r="Y1099" s="9">
        <f t="shared" si="314"/>
        <v>12.268935147571911</v>
      </c>
      <c r="Z1099" s="10">
        <f t="shared" si="315"/>
        <v>0.48009998958550287</v>
      </c>
      <c r="AA1099">
        <f t="shared" si="316"/>
        <v>8.6700000000000159</v>
      </c>
    </row>
    <row r="1100" spans="1:27">
      <c r="A1100" s="1">
        <f t="shared" si="299"/>
        <v>3006010</v>
      </c>
      <c r="B1100" s="1">
        <v>10</v>
      </c>
      <c r="C1100" s="1">
        <v>6</v>
      </c>
      <c r="D1100" s="2">
        <v>3</v>
      </c>
      <c r="E1100" s="5">
        <v>287.23</v>
      </c>
      <c r="F1100" s="5">
        <v>281.92</v>
      </c>
      <c r="G1100" s="5">
        <v>25.17</v>
      </c>
      <c r="H1100" s="5">
        <v>298</v>
      </c>
      <c r="I1100" s="5">
        <v>251.31</v>
      </c>
      <c r="J1100" s="5">
        <v>62.05</v>
      </c>
      <c r="K1100" s="6">
        <f t="shared" si="300"/>
        <v>292.61500000000001</v>
      </c>
      <c r="L1100" s="6">
        <f t="shared" si="301"/>
        <v>-10.769999999999982</v>
      </c>
      <c r="M1100" s="6">
        <f t="shared" si="302"/>
        <v>266.61500000000001</v>
      </c>
      <c r="N1100" s="5">
        <f t="shared" si="303"/>
        <v>33.480335273112182</v>
      </c>
      <c r="O1100" s="6">
        <f t="shared" si="304"/>
        <v>30.610000000000014</v>
      </c>
      <c r="P1100" s="6">
        <f t="shared" si="305"/>
        <v>66.960670546224364</v>
      </c>
      <c r="Q1100" s="6">
        <f t="shared" si="306"/>
        <v>-0.71740996795659973</v>
      </c>
      <c r="R1100" s="9">
        <f t="shared" si="307"/>
        <v>0.61797469563024321</v>
      </c>
      <c r="S1100" s="9">
        <f t="shared" si="308"/>
        <v>41.379999999999995</v>
      </c>
      <c r="T1100">
        <f t="shared" si="309"/>
        <v>30.610000000000014</v>
      </c>
      <c r="U1100" s="9">
        <f t="shared" si="310"/>
        <v>0.45713401240313573</v>
      </c>
      <c r="V1100" s="9">
        <f t="shared" si="311"/>
        <v>0.77657525792104043</v>
      </c>
      <c r="W1100" s="9">
        <f t="shared" si="312"/>
        <v>26</v>
      </c>
      <c r="X1100">
        <f t="shared" si="313"/>
        <v>266.61500000000001</v>
      </c>
      <c r="Y1100" s="9">
        <f t="shared" si="314"/>
        <v>7.9633312457930074</v>
      </c>
      <c r="Z1100" s="10">
        <f t="shared" si="315"/>
        <v>0.48023327664792242</v>
      </c>
      <c r="AA1100">
        <f t="shared" si="316"/>
        <v>10.769999999999982</v>
      </c>
    </row>
    <row r="1101" spans="1:27">
      <c r="A1101" s="1">
        <f t="shared" si="299"/>
        <v>11007005</v>
      </c>
      <c r="B1101" s="1">
        <v>5</v>
      </c>
      <c r="C1101" s="1">
        <v>7</v>
      </c>
      <c r="D1101" s="2">
        <v>11</v>
      </c>
      <c r="E1101" s="5">
        <v>1451.3</v>
      </c>
      <c r="F1101" s="5">
        <v>1472.69</v>
      </c>
      <c r="G1101" s="5">
        <v>66.52</v>
      </c>
      <c r="H1101" s="5">
        <v>1450.71</v>
      </c>
      <c r="I1101" s="5">
        <v>1492.67</v>
      </c>
      <c r="J1101" s="5">
        <v>130.83000000000001</v>
      </c>
      <c r="K1101" s="6">
        <f t="shared" si="300"/>
        <v>1451.0050000000001</v>
      </c>
      <c r="L1101" s="6">
        <f t="shared" si="301"/>
        <v>0.58999999999991815</v>
      </c>
      <c r="M1101" s="6">
        <f t="shared" si="302"/>
        <v>1482.68</v>
      </c>
      <c r="N1101" s="5">
        <f t="shared" si="303"/>
        <v>73.38494276757325</v>
      </c>
      <c r="O1101" s="6">
        <f t="shared" si="304"/>
        <v>-19.980000000000018</v>
      </c>
      <c r="P1101" s="6">
        <f t="shared" si="305"/>
        <v>146.7698855351465</v>
      </c>
      <c r="Q1101" s="6">
        <f t="shared" si="306"/>
        <v>-0.58917149825081239</v>
      </c>
      <c r="R1101" s="9">
        <f t="shared" si="307"/>
        <v>0.14015136637191222</v>
      </c>
      <c r="S1101" s="9">
        <f t="shared" si="308"/>
        <v>20.569999999999936</v>
      </c>
      <c r="T1101">
        <f t="shared" si="309"/>
        <v>19.980000000000018</v>
      </c>
      <c r="U1101" s="9">
        <f t="shared" si="310"/>
        <v>0.13613146816289826</v>
      </c>
      <c r="V1101" s="9">
        <f t="shared" si="311"/>
        <v>0.43162805345943867</v>
      </c>
      <c r="W1101" s="9">
        <f t="shared" si="312"/>
        <v>31.674999999999955</v>
      </c>
      <c r="X1101">
        <f t="shared" si="313"/>
        <v>1482.68</v>
      </c>
      <c r="Y1101" s="9">
        <f t="shared" si="314"/>
        <v>20.204144666242826</v>
      </c>
      <c r="Z1101" s="10">
        <f t="shared" si="315"/>
        <v>0.48052159160645419</v>
      </c>
      <c r="AA1101">
        <f t="shared" si="316"/>
        <v>0.58999999999991815</v>
      </c>
    </row>
    <row r="1102" spans="1:27">
      <c r="A1102" s="1">
        <f t="shared" si="299"/>
        <v>9007007</v>
      </c>
      <c r="B1102" s="1">
        <v>7</v>
      </c>
      <c r="C1102" s="1">
        <v>7</v>
      </c>
      <c r="D1102" s="2">
        <v>9</v>
      </c>
      <c r="E1102" s="5">
        <v>326.52</v>
      </c>
      <c r="F1102" s="5">
        <v>326.88</v>
      </c>
      <c r="G1102" s="5">
        <v>25.39</v>
      </c>
      <c r="H1102" s="5">
        <v>333.62</v>
      </c>
      <c r="I1102" s="5">
        <v>303.55</v>
      </c>
      <c r="J1102" s="5">
        <v>41.3</v>
      </c>
      <c r="K1102" s="6">
        <f t="shared" si="300"/>
        <v>330.07</v>
      </c>
      <c r="L1102" s="6">
        <f t="shared" si="301"/>
        <v>-7.1000000000000227</v>
      </c>
      <c r="M1102" s="6">
        <f t="shared" si="302"/>
        <v>315.21500000000003</v>
      </c>
      <c r="N1102" s="5">
        <f t="shared" si="303"/>
        <v>24.240163468920748</v>
      </c>
      <c r="O1102" s="6">
        <f t="shared" si="304"/>
        <v>23.329999999999984</v>
      </c>
      <c r="P1102" s="6">
        <f t="shared" si="305"/>
        <v>48.480326937841497</v>
      </c>
      <c r="Q1102" s="6">
        <f t="shared" si="306"/>
        <v>-0.45143977125712886</v>
      </c>
      <c r="R1102" s="9">
        <f t="shared" si="307"/>
        <v>0.62767728524222799</v>
      </c>
      <c r="S1102" s="9">
        <f t="shared" si="308"/>
        <v>30.430000000000007</v>
      </c>
      <c r="T1102">
        <f t="shared" si="309"/>
        <v>23.329999999999984</v>
      </c>
      <c r="U1102" s="9">
        <f t="shared" si="310"/>
        <v>0.48122612766024209</v>
      </c>
      <c r="V1102" s="9">
        <f t="shared" si="311"/>
        <v>0.61282590024799677</v>
      </c>
      <c r="W1102" s="9">
        <f t="shared" si="312"/>
        <v>14.854999999999961</v>
      </c>
      <c r="X1102">
        <f t="shared" si="313"/>
        <v>315.21500000000003</v>
      </c>
      <c r="Y1102" s="9">
        <f t="shared" si="314"/>
        <v>13.003831447100156</v>
      </c>
      <c r="Z1102" s="10">
        <f t="shared" si="315"/>
        <v>0.48055488760390314</v>
      </c>
      <c r="AA1102">
        <f t="shared" si="316"/>
        <v>7.1000000000000227</v>
      </c>
    </row>
    <row r="1103" spans="1:27">
      <c r="A1103" s="1">
        <f t="shared" si="299"/>
        <v>12003006</v>
      </c>
      <c r="B1103" s="1">
        <v>6</v>
      </c>
      <c r="C1103" s="1">
        <v>3</v>
      </c>
      <c r="D1103" s="2">
        <v>12</v>
      </c>
      <c r="E1103" s="5">
        <v>88.71</v>
      </c>
      <c r="F1103" s="5">
        <v>116.43</v>
      </c>
      <c r="G1103" s="5">
        <v>34.68</v>
      </c>
      <c r="H1103" s="5">
        <v>81.5</v>
      </c>
      <c r="I1103" s="5">
        <v>69.14</v>
      </c>
      <c r="J1103" s="5">
        <v>30.39</v>
      </c>
      <c r="K1103" s="6">
        <f t="shared" si="300"/>
        <v>85.10499999999999</v>
      </c>
      <c r="L1103" s="6">
        <f t="shared" si="301"/>
        <v>7.2099999999999937</v>
      </c>
      <c r="M1103" s="6">
        <f t="shared" si="302"/>
        <v>92.784999999999997</v>
      </c>
      <c r="N1103" s="5">
        <f t="shared" si="303"/>
        <v>23.055663620898013</v>
      </c>
      <c r="O1103" s="6">
        <f t="shared" si="304"/>
        <v>47.290000000000006</v>
      </c>
      <c r="P1103" s="6">
        <f t="shared" si="305"/>
        <v>46.111327241796026</v>
      </c>
      <c r="Q1103" s="6">
        <f t="shared" si="306"/>
        <v>0.13128734119081226</v>
      </c>
      <c r="R1103" s="9">
        <f t="shared" si="307"/>
        <v>0.86920074518416546</v>
      </c>
      <c r="S1103" s="9">
        <f t="shared" si="308"/>
        <v>40.080000000000013</v>
      </c>
      <c r="T1103">
        <f t="shared" si="309"/>
        <v>47.290000000000006</v>
      </c>
      <c r="U1103" s="9">
        <f t="shared" si="310"/>
        <v>1.0255614580778236</v>
      </c>
      <c r="V1103" s="9">
        <f t="shared" si="311"/>
        <v>0.33310687240590792</v>
      </c>
      <c r="W1103" s="9">
        <f t="shared" si="312"/>
        <v>7.6800000000000068</v>
      </c>
      <c r="X1103">
        <f t="shared" si="313"/>
        <v>92.784999999999997</v>
      </c>
      <c r="Y1103" s="9">
        <f t="shared" si="314"/>
        <v>4.0243907755445489</v>
      </c>
      <c r="Z1103" s="10">
        <f t="shared" si="315"/>
        <v>0.4808336510686414</v>
      </c>
      <c r="AA1103">
        <f t="shared" si="316"/>
        <v>7.2099999999999937</v>
      </c>
    </row>
    <row r="1104" spans="1:27">
      <c r="A1104" s="1">
        <f t="shared" si="299"/>
        <v>11008004</v>
      </c>
      <c r="B1104" s="1">
        <v>4</v>
      </c>
      <c r="C1104" s="1">
        <v>8</v>
      </c>
      <c r="D1104" s="2">
        <v>11</v>
      </c>
      <c r="E1104" s="5">
        <v>205.38</v>
      </c>
      <c r="F1104" s="5">
        <v>200.82</v>
      </c>
      <c r="G1104" s="5">
        <v>59.11</v>
      </c>
      <c r="H1104" s="5">
        <v>194.8</v>
      </c>
      <c r="I1104" s="5">
        <v>206.58</v>
      </c>
      <c r="J1104" s="5">
        <v>47.92</v>
      </c>
      <c r="K1104" s="6">
        <f t="shared" si="300"/>
        <v>200.09</v>
      </c>
      <c r="L1104" s="6">
        <f t="shared" si="301"/>
        <v>10.579999999999984</v>
      </c>
      <c r="M1104" s="6">
        <f t="shared" si="302"/>
        <v>203.7</v>
      </c>
      <c r="N1104" s="5">
        <f t="shared" si="303"/>
        <v>38.047071175058932</v>
      </c>
      <c r="O1104" s="6">
        <f t="shared" si="304"/>
        <v>-5.7600000000000193</v>
      </c>
      <c r="P1104" s="6">
        <f t="shared" si="305"/>
        <v>76.094142350117863</v>
      </c>
      <c r="Q1104" s="6">
        <f t="shared" si="306"/>
        <v>0.20683934743831439</v>
      </c>
      <c r="R1104" s="9">
        <f t="shared" si="307"/>
        <v>0.21473400573749543</v>
      </c>
      <c r="S1104" s="9">
        <f t="shared" si="308"/>
        <v>16.340000000000003</v>
      </c>
      <c r="T1104">
        <f t="shared" si="309"/>
        <v>5.7600000000000193</v>
      </c>
      <c r="U1104" s="9">
        <f t="shared" si="310"/>
        <v>7.5695708264870112E-2</v>
      </c>
      <c r="V1104" s="9">
        <f t="shared" si="311"/>
        <v>9.4882467651451058E-2</v>
      </c>
      <c r="W1104" s="9">
        <f t="shared" si="312"/>
        <v>3.6099999999999852</v>
      </c>
      <c r="X1104">
        <f t="shared" si="313"/>
        <v>203.7</v>
      </c>
      <c r="Y1104" s="9">
        <f t="shared" si="314"/>
        <v>5.3538943658173572</v>
      </c>
      <c r="Z1104" s="10">
        <f t="shared" si="315"/>
        <v>0.48096153692369203</v>
      </c>
      <c r="AA1104">
        <f t="shared" si="316"/>
        <v>10.579999999999984</v>
      </c>
    </row>
    <row r="1105" spans="1:27">
      <c r="A1105" s="1">
        <f t="shared" si="299"/>
        <v>9005008</v>
      </c>
      <c r="B1105" s="1">
        <v>8</v>
      </c>
      <c r="C1105" s="1">
        <v>5</v>
      </c>
      <c r="D1105" s="2">
        <v>9</v>
      </c>
      <c r="E1105" s="5">
        <v>133.6</v>
      </c>
      <c r="F1105" s="5">
        <v>157.46</v>
      </c>
      <c r="G1105" s="5">
        <v>21.43</v>
      </c>
      <c r="H1105" s="5">
        <v>142.29</v>
      </c>
      <c r="I1105" s="5">
        <v>171.96</v>
      </c>
      <c r="J1105" s="5">
        <v>91.53</v>
      </c>
      <c r="K1105" s="6">
        <f t="shared" si="300"/>
        <v>137.94499999999999</v>
      </c>
      <c r="L1105" s="6">
        <f t="shared" si="301"/>
        <v>-8.6899999999999977</v>
      </c>
      <c r="M1105" s="6">
        <f t="shared" si="302"/>
        <v>164.71</v>
      </c>
      <c r="N1105" s="5">
        <f t="shared" si="303"/>
        <v>47.002621735388338</v>
      </c>
      <c r="O1105" s="6">
        <f t="shared" si="304"/>
        <v>-14.5</v>
      </c>
      <c r="P1105" s="6">
        <f t="shared" si="305"/>
        <v>94.005243470776676</v>
      </c>
      <c r="Q1105" s="6">
        <f t="shared" si="306"/>
        <v>-0.89606299921857979</v>
      </c>
      <c r="R1105" s="9">
        <f t="shared" si="307"/>
        <v>6.1805063052745052E-2</v>
      </c>
      <c r="S1105" s="9">
        <f t="shared" si="308"/>
        <v>5.8100000000000023</v>
      </c>
      <c r="T1105">
        <f t="shared" si="309"/>
        <v>14.5</v>
      </c>
      <c r="U1105" s="9">
        <f t="shared" si="310"/>
        <v>0.15424671501975953</v>
      </c>
      <c r="V1105" s="9">
        <f t="shared" si="311"/>
        <v>0.56943632103501596</v>
      </c>
      <c r="W1105" s="9">
        <f t="shared" si="312"/>
        <v>26.765000000000015</v>
      </c>
      <c r="X1105">
        <f t="shared" si="313"/>
        <v>164.71</v>
      </c>
      <c r="Y1105" s="9">
        <f t="shared" si="314"/>
        <v>3.5042726111592541</v>
      </c>
      <c r="Z1105" s="10">
        <f t="shared" si="315"/>
        <v>0.48097920952989226</v>
      </c>
      <c r="AA1105">
        <f t="shared" si="316"/>
        <v>8.6899999999999977</v>
      </c>
    </row>
    <row r="1106" spans="1:27">
      <c r="A1106" s="1">
        <f t="shared" si="299"/>
        <v>2010008</v>
      </c>
      <c r="B1106" s="1">
        <v>8</v>
      </c>
      <c r="C1106" s="1">
        <v>10</v>
      </c>
      <c r="D1106" s="2">
        <v>2</v>
      </c>
      <c r="E1106" s="5">
        <v>5.14</v>
      </c>
      <c r="F1106" s="5">
        <v>-13.48</v>
      </c>
      <c r="G1106" s="5">
        <v>31.82</v>
      </c>
      <c r="H1106" s="5">
        <v>5.51</v>
      </c>
      <c r="I1106" s="5">
        <v>23.63</v>
      </c>
      <c r="J1106" s="5">
        <v>31.03</v>
      </c>
      <c r="K1106" s="6">
        <f t="shared" si="300"/>
        <v>5.3249999999999993</v>
      </c>
      <c r="L1106" s="6">
        <f t="shared" si="301"/>
        <v>-0.37000000000000011</v>
      </c>
      <c r="M1106" s="6">
        <f t="shared" si="302"/>
        <v>5.0749999999999993</v>
      </c>
      <c r="N1106" s="5">
        <f t="shared" si="303"/>
        <v>22.222585920634891</v>
      </c>
      <c r="O1106" s="6">
        <f t="shared" si="304"/>
        <v>-37.11</v>
      </c>
      <c r="P1106" s="6">
        <f t="shared" si="305"/>
        <v>44.445171841269783</v>
      </c>
      <c r="Q1106" s="6">
        <f t="shared" si="306"/>
        <v>2.5135249119748682E-2</v>
      </c>
      <c r="R1106" s="9">
        <f t="shared" si="307"/>
        <v>0.82663647091324544</v>
      </c>
      <c r="S1106" s="9">
        <f t="shared" si="308"/>
        <v>36.74</v>
      </c>
      <c r="T1106">
        <f t="shared" si="309"/>
        <v>37.11</v>
      </c>
      <c r="U1106" s="9">
        <f t="shared" si="310"/>
        <v>0.83496133466495737</v>
      </c>
      <c r="V1106" s="9">
        <f t="shared" si="311"/>
        <v>1.1249815880691962E-2</v>
      </c>
      <c r="W1106" s="9">
        <f t="shared" si="312"/>
        <v>0.25</v>
      </c>
      <c r="X1106">
        <f t="shared" si="313"/>
        <v>5.0749999999999993</v>
      </c>
      <c r="Y1106" s="9">
        <f t="shared" si="314"/>
        <v>0.22837126237804678</v>
      </c>
      <c r="Z1106" s="10">
        <f t="shared" si="315"/>
        <v>0.48098648629665264</v>
      </c>
      <c r="AA1106">
        <f t="shared" si="316"/>
        <v>0.37000000000000011</v>
      </c>
    </row>
    <row r="1107" spans="1:27">
      <c r="A1107" s="1">
        <f t="shared" si="299"/>
        <v>8012001</v>
      </c>
      <c r="B1107" s="1">
        <v>1</v>
      </c>
      <c r="C1107" s="1">
        <v>12</v>
      </c>
      <c r="D1107" s="2">
        <v>8</v>
      </c>
      <c r="E1107" s="5">
        <v>368.05</v>
      </c>
      <c r="F1107" s="5">
        <v>357.48</v>
      </c>
      <c r="G1107" s="5">
        <v>36.58</v>
      </c>
      <c r="H1107" s="5">
        <v>380.01</v>
      </c>
      <c r="I1107" s="5">
        <v>345.06</v>
      </c>
      <c r="J1107" s="5">
        <v>32.99</v>
      </c>
      <c r="K1107" s="6">
        <f t="shared" si="300"/>
        <v>374.03</v>
      </c>
      <c r="L1107" s="6">
        <f t="shared" si="301"/>
        <v>-11.95999999999998</v>
      </c>
      <c r="M1107" s="6">
        <f t="shared" si="302"/>
        <v>351.27</v>
      </c>
      <c r="N1107" s="5">
        <f t="shared" si="303"/>
        <v>24.629436148641325</v>
      </c>
      <c r="O1107" s="6">
        <f t="shared" si="304"/>
        <v>12.420000000000016</v>
      </c>
      <c r="P1107" s="6">
        <f t="shared" si="305"/>
        <v>49.25887229728265</v>
      </c>
      <c r="Q1107" s="6">
        <f t="shared" si="306"/>
        <v>0.10293131511992991</v>
      </c>
      <c r="R1107" s="9">
        <f t="shared" si="307"/>
        <v>0.49493621885746886</v>
      </c>
      <c r="S1107" s="9">
        <f t="shared" si="308"/>
        <v>24.379999999999995</v>
      </c>
      <c r="T1107">
        <f t="shared" si="309"/>
        <v>12.420000000000016</v>
      </c>
      <c r="U1107" s="9">
        <f t="shared" si="310"/>
        <v>0.25213731904059772</v>
      </c>
      <c r="V1107" s="9">
        <f t="shared" si="311"/>
        <v>0.92409748492173815</v>
      </c>
      <c r="W1107" s="9">
        <f t="shared" si="312"/>
        <v>22.759999999999991</v>
      </c>
      <c r="X1107">
        <f t="shared" si="313"/>
        <v>351.27</v>
      </c>
      <c r="Y1107" s="9">
        <f t="shared" si="314"/>
        <v>14.262202263992052</v>
      </c>
      <c r="Z1107" s="10">
        <f t="shared" si="315"/>
        <v>0.48109874246354045</v>
      </c>
      <c r="AA1107">
        <f t="shared" si="316"/>
        <v>11.95999999999998</v>
      </c>
    </row>
    <row r="1108" spans="1:27">
      <c r="A1108" s="1">
        <f t="shared" si="299"/>
        <v>5013003</v>
      </c>
      <c r="B1108" s="1">
        <v>3</v>
      </c>
      <c r="C1108" s="1">
        <v>13</v>
      </c>
      <c r="D1108" s="2">
        <v>5</v>
      </c>
      <c r="E1108" s="5">
        <v>225.15</v>
      </c>
      <c r="F1108" s="5">
        <v>236.27</v>
      </c>
      <c r="G1108" s="5">
        <v>27.42</v>
      </c>
      <c r="H1108" s="5">
        <v>224.79</v>
      </c>
      <c r="I1108" s="5">
        <v>193.23</v>
      </c>
      <c r="J1108" s="5">
        <v>26.52</v>
      </c>
      <c r="K1108" s="6">
        <f t="shared" si="300"/>
        <v>224.97</v>
      </c>
      <c r="L1108" s="6">
        <f t="shared" si="301"/>
        <v>0.36000000000001364</v>
      </c>
      <c r="M1108" s="6">
        <f t="shared" si="302"/>
        <v>214.75</v>
      </c>
      <c r="N1108" s="5">
        <f t="shared" si="303"/>
        <v>19.073324303854324</v>
      </c>
      <c r="O1108" s="6">
        <f t="shared" si="304"/>
        <v>43.04000000000002</v>
      </c>
      <c r="P1108" s="6">
        <f t="shared" si="305"/>
        <v>38.146648607708649</v>
      </c>
      <c r="Q1108" s="6">
        <f t="shared" si="306"/>
        <v>3.33611239618717E-2</v>
      </c>
      <c r="R1108" s="9">
        <f t="shared" si="307"/>
        <v>1.1188400962535738</v>
      </c>
      <c r="S1108" s="9">
        <f t="shared" si="308"/>
        <v>42.680000000000007</v>
      </c>
      <c r="T1108">
        <f t="shared" si="309"/>
        <v>43.04000000000002</v>
      </c>
      <c r="U1108" s="9">
        <f t="shared" si="310"/>
        <v>1.1282773604206615</v>
      </c>
      <c r="V1108" s="9">
        <f t="shared" si="311"/>
        <v>0.5358268877090685</v>
      </c>
      <c r="W1108" s="9">
        <f t="shared" si="312"/>
        <v>10.219999999999999</v>
      </c>
      <c r="X1108">
        <f t="shared" si="313"/>
        <v>214.75</v>
      </c>
      <c r="Y1108" s="9">
        <f t="shared" si="314"/>
        <v>11.259180443788892</v>
      </c>
      <c r="Z1108" s="10">
        <f t="shared" si="315"/>
        <v>0.48111225301378474</v>
      </c>
      <c r="AA1108">
        <f t="shared" si="316"/>
        <v>0.36000000000001364</v>
      </c>
    </row>
    <row r="1109" spans="1:27">
      <c r="A1109" s="1">
        <f t="shared" si="299"/>
        <v>7009007</v>
      </c>
      <c r="B1109" s="1">
        <v>7</v>
      </c>
      <c r="C1109" s="1">
        <v>9</v>
      </c>
      <c r="D1109" s="2">
        <v>7</v>
      </c>
      <c r="E1109" s="5">
        <v>34.97</v>
      </c>
      <c r="F1109" s="5">
        <v>42.36</v>
      </c>
      <c r="G1109" s="5">
        <v>15.17</v>
      </c>
      <c r="H1109" s="5">
        <v>31.71</v>
      </c>
      <c r="I1109" s="5">
        <v>61.27</v>
      </c>
      <c r="J1109" s="5">
        <v>19.86</v>
      </c>
      <c r="K1109" s="6">
        <f t="shared" si="300"/>
        <v>33.340000000000003</v>
      </c>
      <c r="L1109" s="6">
        <f t="shared" si="301"/>
        <v>3.259999999999998</v>
      </c>
      <c r="M1109" s="6">
        <f t="shared" si="302"/>
        <v>51.814999999999998</v>
      </c>
      <c r="N1109" s="5">
        <f t="shared" si="303"/>
        <v>12.495484184296341</v>
      </c>
      <c r="O1109" s="6">
        <f t="shared" si="304"/>
        <v>-18.910000000000004</v>
      </c>
      <c r="P1109" s="6">
        <f t="shared" si="305"/>
        <v>24.990968368592682</v>
      </c>
      <c r="Q1109" s="6">
        <f t="shared" si="306"/>
        <v>-0.2630551510411121</v>
      </c>
      <c r="R1109" s="9">
        <f t="shared" si="307"/>
        <v>0.88712048580966862</v>
      </c>
      <c r="S1109" s="9">
        <f t="shared" si="308"/>
        <v>22.17</v>
      </c>
      <c r="T1109">
        <f t="shared" si="309"/>
        <v>18.910000000000004</v>
      </c>
      <c r="U1109" s="9">
        <f t="shared" si="310"/>
        <v>0.75667335979525641</v>
      </c>
      <c r="V1109" s="9">
        <f t="shared" si="311"/>
        <v>1.4785341430161139</v>
      </c>
      <c r="W1109" s="9">
        <f t="shared" si="312"/>
        <v>18.474999999999994</v>
      </c>
      <c r="X1109">
        <f t="shared" si="313"/>
        <v>51.814999999999998</v>
      </c>
      <c r="Y1109" s="9">
        <f t="shared" si="314"/>
        <v>4.1466980579366686</v>
      </c>
      <c r="Z1109" s="10">
        <f t="shared" si="315"/>
        <v>0.48151947001133816</v>
      </c>
      <c r="AA1109">
        <f t="shared" si="316"/>
        <v>3.259999999999998</v>
      </c>
    </row>
    <row r="1110" spans="1:27">
      <c r="A1110" s="1">
        <f t="shared" si="299"/>
        <v>14004001</v>
      </c>
      <c r="B1110" s="1">
        <v>1</v>
      </c>
      <c r="C1110" s="1">
        <v>4</v>
      </c>
      <c r="D1110" s="2">
        <v>14</v>
      </c>
      <c r="E1110" s="5">
        <v>342.04</v>
      </c>
      <c r="F1110" s="5">
        <v>254.24</v>
      </c>
      <c r="G1110" s="5">
        <v>40.090000000000003</v>
      </c>
      <c r="H1110" s="5">
        <v>335.42</v>
      </c>
      <c r="I1110" s="5">
        <v>270.51</v>
      </c>
      <c r="J1110" s="5">
        <v>52.06</v>
      </c>
      <c r="K1110" s="6">
        <f t="shared" si="300"/>
        <v>338.73</v>
      </c>
      <c r="L1110" s="6">
        <f t="shared" si="301"/>
        <v>6.6200000000000045</v>
      </c>
      <c r="M1110" s="6">
        <f t="shared" si="302"/>
        <v>262.375</v>
      </c>
      <c r="N1110" s="5">
        <f t="shared" si="303"/>
        <v>32.853659233029127</v>
      </c>
      <c r="O1110" s="6">
        <f t="shared" si="304"/>
        <v>-16.269999999999982</v>
      </c>
      <c r="P1110" s="6">
        <f t="shared" si="305"/>
        <v>65.707318466058254</v>
      </c>
      <c r="Q1110" s="6">
        <f t="shared" si="306"/>
        <v>-0.25548299706514371</v>
      </c>
      <c r="R1110" s="9">
        <f t="shared" si="307"/>
        <v>0.34836302156850357</v>
      </c>
      <c r="S1110" s="9">
        <f t="shared" si="308"/>
        <v>22.889999999999986</v>
      </c>
      <c r="T1110">
        <f t="shared" si="309"/>
        <v>16.269999999999982</v>
      </c>
      <c r="U1110" s="9">
        <f t="shared" si="310"/>
        <v>0.24761320930185893</v>
      </c>
      <c r="V1110" s="9">
        <f t="shared" si="311"/>
        <v>2.3240942343261786</v>
      </c>
      <c r="W1110" s="9">
        <f t="shared" si="312"/>
        <v>76.355000000000018</v>
      </c>
      <c r="X1110">
        <f t="shared" si="313"/>
        <v>262.375</v>
      </c>
      <c r="Y1110" s="9">
        <f t="shared" si="314"/>
        <v>7.9861728076921086</v>
      </c>
      <c r="Z1110" s="10">
        <f t="shared" si="315"/>
        <v>0.48174682147368653</v>
      </c>
      <c r="AA1110">
        <f t="shared" si="316"/>
        <v>6.6200000000000045</v>
      </c>
    </row>
    <row r="1111" spans="1:27">
      <c r="A1111" s="1">
        <f t="shared" si="299"/>
        <v>5012005</v>
      </c>
      <c r="B1111" s="1">
        <v>5</v>
      </c>
      <c r="C1111" s="1">
        <v>12</v>
      </c>
      <c r="D1111" s="2">
        <v>5</v>
      </c>
      <c r="E1111" s="5">
        <v>139.83000000000001</v>
      </c>
      <c r="F1111" s="5">
        <v>173.53</v>
      </c>
      <c r="G1111" s="5">
        <v>19.45</v>
      </c>
      <c r="H1111" s="5">
        <v>123.5</v>
      </c>
      <c r="I1111" s="5">
        <v>121.19</v>
      </c>
      <c r="J1111" s="5">
        <v>25.21</v>
      </c>
      <c r="K1111" s="6">
        <f t="shared" si="300"/>
        <v>131.66500000000002</v>
      </c>
      <c r="L1111" s="6">
        <f t="shared" si="301"/>
        <v>16.330000000000013</v>
      </c>
      <c r="M1111" s="6">
        <f t="shared" si="302"/>
        <v>147.36000000000001</v>
      </c>
      <c r="N1111" s="5">
        <f t="shared" si="303"/>
        <v>15.920478950081874</v>
      </c>
      <c r="O1111" s="6">
        <f t="shared" si="304"/>
        <v>52.34</v>
      </c>
      <c r="P1111" s="6">
        <f t="shared" si="305"/>
        <v>31.840957900163747</v>
      </c>
      <c r="Q1111" s="6">
        <f t="shared" si="306"/>
        <v>-0.25372832536993278</v>
      </c>
      <c r="R1111" s="9">
        <f t="shared" si="307"/>
        <v>1.1309333127762091</v>
      </c>
      <c r="S1111" s="9">
        <f t="shared" si="308"/>
        <v>36.009999999999991</v>
      </c>
      <c r="T1111">
        <f t="shared" si="309"/>
        <v>52.34</v>
      </c>
      <c r="U1111" s="9">
        <f t="shared" si="310"/>
        <v>1.6437947678618938</v>
      </c>
      <c r="V1111" s="9">
        <f t="shared" si="311"/>
        <v>0.98583717545251859</v>
      </c>
      <c r="W1111" s="9">
        <f t="shared" si="312"/>
        <v>15.694999999999993</v>
      </c>
      <c r="X1111">
        <f t="shared" si="313"/>
        <v>147.36000000000001</v>
      </c>
      <c r="Y1111" s="9">
        <f t="shared" si="314"/>
        <v>9.2560029419995686</v>
      </c>
      <c r="Z1111" s="10">
        <f t="shared" si="315"/>
        <v>0.48225719279239371</v>
      </c>
      <c r="AA1111">
        <f t="shared" si="316"/>
        <v>16.330000000000013</v>
      </c>
    </row>
    <row r="1112" spans="1:27">
      <c r="A1112" s="1">
        <f t="shared" si="299"/>
        <v>13002005</v>
      </c>
      <c r="B1112" s="1">
        <v>5</v>
      </c>
      <c r="C1112" s="1">
        <v>2</v>
      </c>
      <c r="D1112" s="2">
        <v>13</v>
      </c>
      <c r="E1112" s="5">
        <v>194.97</v>
      </c>
      <c r="F1112" s="5">
        <v>152.16</v>
      </c>
      <c r="G1112" s="5">
        <v>41.43</v>
      </c>
      <c r="H1112" s="5">
        <v>202.02</v>
      </c>
      <c r="I1112" s="5">
        <v>203.74</v>
      </c>
      <c r="J1112" s="5">
        <v>41.83</v>
      </c>
      <c r="K1112" s="6">
        <f t="shared" si="300"/>
        <v>198.495</v>
      </c>
      <c r="L1112" s="6">
        <f t="shared" si="301"/>
        <v>-7.0500000000000114</v>
      </c>
      <c r="M1112" s="6">
        <f t="shared" si="302"/>
        <v>177.95</v>
      </c>
      <c r="N1112" s="5">
        <f t="shared" si="303"/>
        <v>29.437195009035761</v>
      </c>
      <c r="O1112" s="6">
        <f t="shared" si="304"/>
        <v>-51.580000000000013</v>
      </c>
      <c r="P1112" s="6">
        <f t="shared" si="305"/>
        <v>58.874390018071523</v>
      </c>
      <c r="Q1112" s="6">
        <f t="shared" si="306"/>
        <v>-9.6082336769513169E-3</v>
      </c>
      <c r="R1112" s="9">
        <f t="shared" si="307"/>
        <v>0.75635603165198817</v>
      </c>
      <c r="S1112" s="9">
        <f t="shared" si="308"/>
        <v>44.53</v>
      </c>
      <c r="T1112">
        <f t="shared" si="309"/>
        <v>51.580000000000013</v>
      </c>
      <c r="U1112" s="9">
        <f t="shared" si="310"/>
        <v>0.87610249523039652</v>
      </c>
      <c r="V1112" s="9">
        <f t="shared" si="311"/>
        <v>0.69792655155131855</v>
      </c>
      <c r="W1112" s="9">
        <f t="shared" si="312"/>
        <v>20.545000000000016</v>
      </c>
      <c r="X1112">
        <f t="shared" si="313"/>
        <v>177.95</v>
      </c>
      <c r="Y1112" s="9">
        <f t="shared" si="314"/>
        <v>6.0450732464617687</v>
      </c>
      <c r="Z1112" s="10">
        <f t="shared" si="315"/>
        <v>0.48254326230919437</v>
      </c>
      <c r="AA1112">
        <f t="shared" si="316"/>
        <v>7.0500000000000114</v>
      </c>
    </row>
    <row r="1113" spans="1:27">
      <c r="A1113" s="1">
        <f t="shared" si="299"/>
        <v>5009008</v>
      </c>
      <c r="B1113" s="1">
        <v>8</v>
      </c>
      <c r="C1113" s="1">
        <v>9</v>
      </c>
      <c r="D1113" s="2">
        <v>5</v>
      </c>
      <c r="E1113" s="5">
        <v>468.96</v>
      </c>
      <c r="F1113" s="5">
        <v>426.8</v>
      </c>
      <c r="G1113" s="5">
        <v>22.76</v>
      </c>
      <c r="H1113" s="5">
        <v>486.22</v>
      </c>
      <c r="I1113" s="5">
        <v>490.7</v>
      </c>
      <c r="J1113" s="5">
        <v>88.43</v>
      </c>
      <c r="K1113" s="6">
        <f t="shared" si="300"/>
        <v>477.59000000000003</v>
      </c>
      <c r="L1113" s="6">
        <f t="shared" si="301"/>
        <v>-17.260000000000048</v>
      </c>
      <c r="M1113" s="6">
        <f t="shared" si="302"/>
        <v>458.75</v>
      </c>
      <c r="N1113" s="5">
        <f t="shared" si="303"/>
        <v>45.656003164972738</v>
      </c>
      <c r="O1113" s="6">
        <f t="shared" si="304"/>
        <v>-63.899999999999977</v>
      </c>
      <c r="P1113" s="6">
        <f t="shared" si="305"/>
        <v>91.312006329945476</v>
      </c>
      <c r="Q1113" s="6">
        <f t="shared" si="306"/>
        <v>-0.87574360756463043</v>
      </c>
      <c r="R1113" s="9">
        <f t="shared" si="307"/>
        <v>0.51077620429751192</v>
      </c>
      <c r="S1113" s="9">
        <f t="shared" si="308"/>
        <v>46.63999999999993</v>
      </c>
      <c r="T1113">
        <f t="shared" si="309"/>
        <v>63.899999999999977</v>
      </c>
      <c r="U1113" s="9">
        <f t="shared" si="310"/>
        <v>0.69979844456713225</v>
      </c>
      <c r="V1113" s="9">
        <f t="shared" si="311"/>
        <v>0.41265110158512669</v>
      </c>
      <c r="W1113" s="9">
        <f t="shared" si="312"/>
        <v>18.840000000000032</v>
      </c>
      <c r="X1113">
        <f t="shared" si="313"/>
        <v>458.75</v>
      </c>
      <c r="Y1113" s="9">
        <f t="shared" si="314"/>
        <v>10.047966711898969</v>
      </c>
      <c r="Z1113" s="10">
        <f t="shared" si="315"/>
        <v>0.48266447973721865</v>
      </c>
      <c r="AA1113">
        <f t="shared" si="316"/>
        <v>17.260000000000048</v>
      </c>
    </row>
    <row r="1114" spans="1:27">
      <c r="A1114" s="1">
        <f t="shared" si="299"/>
        <v>3002011</v>
      </c>
      <c r="B1114" s="1">
        <v>11</v>
      </c>
      <c r="C1114" s="1">
        <v>2</v>
      </c>
      <c r="D1114" s="2">
        <v>3</v>
      </c>
      <c r="E1114" s="5">
        <v>24.49</v>
      </c>
      <c r="F1114" s="5">
        <v>21.42</v>
      </c>
      <c r="G1114" s="5">
        <v>12.1</v>
      </c>
      <c r="H1114" s="5">
        <v>25.38</v>
      </c>
      <c r="I1114" s="5">
        <v>41.37</v>
      </c>
      <c r="J1114" s="5">
        <v>16.3</v>
      </c>
      <c r="K1114" s="6">
        <f t="shared" si="300"/>
        <v>24.934999999999999</v>
      </c>
      <c r="L1114" s="6">
        <f t="shared" si="301"/>
        <v>-0.89000000000000057</v>
      </c>
      <c r="M1114" s="6">
        <f t="shared" si="302"/>
        <v>31.395</v>
      </c>
      <c r="N1114" s="5">
        <f t="shared" si="303"/>
        <v>10.150123151962246</v>
      </c>
      <c r="O1114" s="6">
        <f t="shared" si="304"/>
        <v>-19.949999999999996</v>
      </c>
      <c r="P1114" s="6">
        <f t="shared" si="305"/>
        <v>20.300246303924492</v>
      </c>
      <c r="Q1114" s="6">
        <f t="shared" si="306"/>
        <v>-0.28944430963358408</v>
      </c>
      <c r="R1114" s="9">
        <f t="shared" si="307"/>
        <v>0.93890486423877872</v>
      </c>
      <c r="S1114" s="9">
        <f t="shared" si="308"/>
        <v>19.059999999999995</v>
      </c>
      <c r="T1114">
        <f t="shared" si="309"/>
        <v>19.949999999999996</v>
      </c>
      <c r="U1114" s="9">
        <f t="shared" si="310"/>
        <v>0.98274669682915194</v>
      </c>
      <c r="V1114" s="9">
        <f t="shared" si="311"/>
        <v>0.63644547985126054</v>
      </c>
      <c r="W1114" s="9">
        <f t="shared" si="312"/>
        <v>6.4600000000000009</v>
      </c>
      <c r="X1114">
        <f t="shared" si="313"/>
        <v>31.395</v>
      </c>
      <c r="Y1114" s="9">
        <f t="shared" si="314"/>
        <v>3.0930659194938577</v>
      </c>
      <c r="Z1114" s="10">
        <f t="shared" si="315"/>
        <v>0.48267587468196499</v>
      </c>
      <c r="AA1114">
        <f t="shared" si="316"/>
        <v>0.89000000000000057</v>
      </c>
    </row>
    <row r="1115" spans="1:27">
      <c r="A1115" s="1">
        <f t="shared" si="299"/>
        <v>8011004</v>
      </c>
      <c r="B1115" s="1">
        <v>4</v>
      </c>
      <c r="C1115" s="1">
        <v>11</v>
      </c>
      <c r="D1115" s="2">
        <v>8</v>
      </c>
      <c r="E1115" s="5">
        <v>490.65</v>
      </c>
      <c r="F1115" s="5">
        <v>542.30999999999995</v>
      </c>
      <c r="G1115" s="5">
        <v>35.31</v>
      </c>
      <c r="H1115" s="5">
        <v>483.38</v>
      </c>
      <c r="I1115" s="5">
        <v>531.42999999999995</v>
      </c>
      <c r="J1115" s="5">
        <v>53.55</v>
      </c>
      <c r="K1115" s="6">
        <f t="shared" si="300"/>
        <v>487.01499999999999</v>
      </c>
      <c r="L1115" s="6">
        <f t="shared" si="301"/>
        <v>7.2699999999999818</v>
      </c>
      <c r="M1115" s="6">
        <f t="shared" si="302"/>
        <v>536.86999999999989</v>
      </c>
      <c r="N1115" s="5">
        <f t="shared" si="303"/>
        <v>32.071789005292487</v>
      </c>
      <c r="O1115" s="6">
        <f t="shared" si="304"/>
        <v>10.879999999999995</v>
      </c>
      <c r="P1115" s="6">
        <f t="shared" si="305"/>
        <v>64.143578010584974</v>
      </c>
      <c r="Q1115" s="6">
        <f t="shared" si="306"/>
        <v>-0.39393519140318572</v>
      </c>
      <c r="R1115" s="9">
        <f t="shared" si="307"/>
        <v>5.6279991106892906E-2</v>
      </c>
      <c r="S1115" s="9">
        <f t="shared" si="308"/>
        <v>3.6100000000000136</v>
      </c>
      <c r="T1115">
        <f t="shared" si="309"/>
        <v>10.879999999999995</v>
      </c>
      <c r="U1115" s="9">
        <f t="shared" si="310"/>
        <v>0.16961947458254634</v>
      </c>
      <c r="V1115" s="9">
        <f t="shared" si="311"/>
        <v>1.5544814164178005</v>
      </c>
      <c r="W1115" s="9">
        <f t="shared" si="312"/>
        <v>49.854999999999905</v>
      </c>
      <c r="X1115">
        <f t="shared" si="313"/>
        <v>536.86999999999989</v>
      </c>
      <c r="Y1115" s="9">
        <f t="shared" si="314"/>
        <v>16.73963369836979</v>
      </c>
      <c r="Z1115" s="10">
        <f t="shared" si="315"/>
        <v>0.48267691057269357</v>
      </c>
      <c r="AA1115">
        <f t="shared" si="316"/>
        <v>7.2699999999999818</v>
      </c>
    </row>
    <row r="1116" spans="1:27">
      <c r="A1116" s="1">
        <f t="shared" si="299"/>
        <v>7011005</v>
      </c>
      <c r="B1116" s="1">
        <v>5</v>
      </c>
      <c r="C1116" s="1">
        <v>11</v>
      </c>
      <c r="D1116" s="2">
        <v>7</v>
      </c>
      <c r="E1116" s="5">
        <v>375.36</v>
      </c>
      <c r="F1116" s="5">
        <v>381.21</v>
      </c>
      <c r="G1116" s="5">
        <v>25.73</v>
      </c>
      <c r="H1116" s="5">
        <v>377.27</v>
      </c>
      <c r="I1116" s="5">
        <v>405.84</v>
      </c>
      <c r="J1116" s="5">
        <v>32.770000000000003</v>
      </c>
      <c r="K1116" s="6">
        <f t="shared" si="300"/>
        <v>376.315</v>
      </c>
      <c r="L1116" s="6">
        <f t="shared" si="301"/>
        <v>-1.9099999999999682</v>
      </c>
      <c r="M1116" s="6">
        <f t="shared" si="302"/>
        <v>393.52499999999998</v>
      </c>
      <c r="N1116" s="5">
        <f t="shared" si="303"/>
        <v>20.832101430244624</v>
      </c>
      <c r="O1116" s="6">
        <f t="shared" si="304"/>
        <v>-24.629999999999995</v>
      </c>
      <c r="P1116" s="6">
        <f t="shared" si="305"/>
        <v>41.664202860489247</v>
      </c>
      <c r="Q1116" s="6">
        <f t="shared" si="306"/>
        <v>-0.23724789674647101</v>
      </c>
      <c r="R1116" s="9">
        <f t="shared" si="307"/>
        <v>0.54531224504827203</v>
      </c>
      <c r="S1116" s="9">
        <f t="shared" si="308"/>
        <v>22.720000000000027</v>
      </c>
      <c r="T1116">
        <f t="shared" si="309"/>
        <v>24.629999999999995</v>
      </c>
      <c r="U1116" s="9">
        <f t="shared" si="310"/>
        <v>0.59115495578956512</v>
      </c>
      <c r="V1116" s="9">
        <f t="shared" si="311"/>
        <v>0.82612885011274106</v>
      </c>
      <c r="W1116" s="9">
        <f t="shared" si="312"/>
        <v>17.20999999999998</v>
      </c>
      <c r="X1116">
        <f t="shared" si="313"/>
        <v>393.52499999999998</v>
      </c>
      <c r="Y1116" s="9">
        <f t="shared" si="314"/>
        <v>18.890317009913819</v>
      </c>
      <c r="Z1116" s="10">
        <f t="shared" si="315"/>
        <v>0.48268934108803357</v>
      </c>
      <c r="AA1116">
        <f t="shared" si="316"/>
        <v>1.9099999999999682</v>
      </c>
    </row>
    <row r="1117" spans="1:27">
      <c r="A1117" s="1">
        <f t="shared" si="299"/>
        <v>3011007</v>
      </c>
      <c r="B1117" s="1">
        <v>7</v>
      </c>
      <c r="C1117" s="1">
        <v>11</v>
      </c>
      <c r="D1117" s="2">
        <v>3</v>
      </c>
      <c r="E1117" s="5">
        <v>223.36</v>
      </c>
      <c r="F1117" s="5">
        <v>209</v>
      </c>
      <c r="G1117" s="5">
        <v>29.59</v>
      </c>
      <c r="H1117" s="5">
        <v>221</v>
      </c>
      <c r="I1117" s="5">
        <v>242.8</v>
      </c>
      <c r="J1117" s="5">
        <v>21.72</v>
      </c>
      <c r="K1117" s="6">
        <f t="shared" si="300"/>
        <v>222.18</v>
      </c>
      <c r="L1117" s="6">
        <f t="shared" si="301"/>
        <v>2.3600000000000136</v>
      </c>
      <c r="M1117" s="6">
        <f t="shared" si="302"/>
        <v>225.9</v>
      </c>
      <c r="N1117" s="5">
        <f t="shared" si="303"/>
        <v>18.352973192374034</v>
      </c>
      <c r="O1117" s="6">
        <f t="shared" si="304"/>
        <v>-33.800000000000011</v>
      </c>
      <c r="P1117" s="6">
        <f t="shared" si="305"/>
        <v>36.705946384748067</v>
      </c>
      <c r="Q1117" s="6">
        <f t="shared" si="306"/>
        <v>0.29971183673742041</v>
      </c>
      <c r="R1117" s="9">
        <f t="shared" si="307"/>
        <v>0.98512648661812208</v>
      </c>
      <c r="S1117" s="9">
        <f t="shared" si="308"/>
        <v>36.160000000000025</v>
      </c>
      <c r="T1117">
        <f t="shared" si="309"/>
        <v>33.800000000000011</v>
      </c>
      <c r="U1117" s="9">
        <f t="shared" si="310"/>
        <v>0.92083172698264704</v>
      </c>
      <c r="V1117" s="9">
        <f t="shared" si="311"/>
        <v>0.20269195410505589</v>
      </c>
      <c r="W1117" s="9">
        <f t="shared" si="312"/>
        <v>3.7199999999999989</v>
      </c>
      <c r="X1117">
        <f t="shared" si="313"/>
        <v>225.9</v>
      </c>
      <c r="Y1117" s="9">
        <f t="shared" si="314"/>
        <v>12.308632374282833</v>
      </c>
      <c r="Z1117" s="10">
        <f t="shared" si="315"/>
        <v>0.48272248756402469</v>
      </c>
      <c r="AA1117">
        <f t="shared" si="316"/>
        <v>2.3600000000000136</v>
      </c>
    </row>
    <row r="1118" spans="1:27">
      <c r="A1118" s="1">
        <f t="shared" si="299"/>
        <v>2003011</v>
      </c>
      <c r="B1118" s="1">
        <v>11</v>
      </c>
      <c r="C1118" s="1">
        <v>3</v>
      </c>
      <c r="D1118" s="2">
        <v>2</v>
      </c>
      <c r="E1118" s="5">
        <v>1600.09</v>
      </c>
      <c r="F1118" s="5">
        <v>1532.19</v>
      </c>
      <c r="G1118" s="5">
        <v>62.83</v>
      </c>
      <c r="H1118" s="5">
        <v>1615.56</v>
      </c>
      <c r="I1118" s="5">
        <v>1616.86</v>
      </c>
      <c r="J1118" s="5">
        <v>54.63</v>
      </c>
      <c r="K1118" s="6">
        <f t="shared" si="300"/>
        <v>1607.8249999999998</v>
      </c>
      <c r="L1118" s="6">
        <f t="shared" si="301"/>
        <v>-15.470000000000027</v>
      </c>
      <c r="M1118" s="6">
        <f t="shared" si="302"/>
        <v>1574.5250000000001</v>
      </c>
      <c r="N1118" s="5">
        <f t="shared" si="303"/>
        <v>41.629454116046247</v>
      </c>
      <c r="O1118" s="6">
        <f t="shared" si="304"/>
        <v>-84.669999999999845</v>
      </c>
      <c r="P1118" s="6">
        <f t="shared" si="305"/>
        <v>83.258908232092494</v>
      </c>
      <c r="Q1118" s="6">
        <f t="shared" si="306"/>
        <v>0.13894484078567393</v>
      </c>
      <c r="R1118" s="9">
        <f t="shared" si="307"/>
        <v>0.83114229419268781</v>
      </c>
      <c r="S1118" s="9">
        <f t="shared" si="308"/>
        <v>69.199999999999818</v>
      </c>
      <c r="T1118">
        <f t="shared" si="309"/>
        <v>84.669999999999845</v>
      </c>
      <c r="U1118" s="9">
        <f t="shared" si="310"/>
        <v>1.0169482377065742</v>
      </c>
      <c r="V1118" s="9">
        <f t="shared" si="311"/>
        <v>0.7999144045264841</v>
      </c>
      <c r="W1118" s="9">
        <f t="shared" si="312"/>
        <v>33.299999999999727</v>
      </c>
      <c r="X1118">
        <f t="shared" si="313"/>
        <v>1574.5250000000001</v>
      </c>
      <c r="Y1118" s="9">
        <f t="shared" si="314"/>
        <v>37.822379212825012</v>
      </c>
      <c r="Z1118" s="10">
        <f t="shared" si="315"/>
        <v>0.48282605563494602</v>
      </c>
      <c r="AA1118">
        <f t="shared" si="316"/>
        <v>15.470000000000027</v>
      </c>
    </row>
    <row r="1119" spans="1:27">
      <c r="A1119" s="1">
        <f t="shared" si="299"/>
        <v>14002003</v>
      </c>
      <c r="B1119" s="1">
        <v>3</v>
      </c>
      <c r="C1119" s="1">
        <v>2</v>
      </c>
      <c r="D1119" s="2">
        <v>14</v>
      </c>
      <c r="E1119" s="5">
        <v>112.47</v>
      </c>
      <c r="F1119" s="5">
        <v>133.41</v>
      </c>
      <c r="G1119" s="5">
        <v>40.94</v>
      </c>
      <c r="H1119" s="5">
        <v>106.31</v>
      </c>
      <c r="I1119" s="5">
        <v>93.08</v>
      </c>
      <c r="J1119" s="5">
        <v>31.33</v>
      </c>
      <c r="K1119" s="6">
        <f t="shared" si="300"/>
        <v>109.39</v>
      </c>
      <c r="L1119" s="6">
        <f t="shared" si="301"/>
        <v>6.1599999999999966</v>
      </c>
      <c r="M1119" s="6">
        <f t="shared" si="302"/>
        <v>113.245</v>
      </c>
      <c r="N1119" s="5">
        <f t="shared" si="303"/>
        <v>25.776212386617239</v>
      </c>
      <c r="O1119" s="6">
        <f t="shared" si="304"/>
        <v>40.33</v>
      </c>
      <c r="P1119" s="6">
        <f t="shared" si="305"/>
        <v>51.552424773234478</v>
      </c>
      <c r="Q1119" s="6">
        <f t="shared" si="306"/>
        <v>0.26132637731983394</v>
      </c>
      <c r="R1119" s="9">
        <f t="shared" si="307"/>
        <v>0.66282042309949185</v>
      </c>
      <c r="S1119" s="9">
        <f t="shared" si="308"/>
        <v>34.17</v>
      </c>
      <c r="T1119">
        <f t="shared" si="309"/>
        <v>40.33</v>
      </c>
      <c r="U1119" s="9">
        <f t="shared" si="310"/>
        <v>0.78231043791637411</v>
      </c>
      <c r="V1119" s="9">
        <f t="shared" si="311"/>
        <v>0.14955649581788374</v>
      </c>
      <c r="W1119" s="9">
        <f t="shared" si="312"/>
        <v>3.855000000000004</v>
      </c>
      <c r="X1119">
        <f t="shared" si="313"/>
        <v>113.245</v>
      </c>
      <c r="Y1119" s="9">
        <f t="shared" si="314"/>
        <v>4.3933917947850132</v>
      </c>
      <c r="Z1119" s="10">
        <f t="shared" si="315"/>
        <v>0.48289543381564498</v>
      </c>
      <c r="AA1119">
        <f t="shared" si="316"/>
        <v>6.1599999999999966</v>
      </c>
    </row>
    <row r="1120" spans="1:27">
      <c r="A1120" s="1">
        <f t="shared" si="299"/>
        <v>8004009</v>
      </c>
      <c r="B1120" s="1">
        <v>9</v>
      </c>
      <c r="C1120" s="1">
        <v>4</v>
      </c>
      <c r="D1120" s="2">
        <v>8</v>
      </c>
      <c r="E1120" s="5">
        <v>226.82</v>
      </c>
      <c r="F1120" s="5">
        <v>197.46</v>
      </c>
      <c r="G1120" s="5">
        <v>20.5</v>
      </c>
      <c r="H1120" s="5">
        <v>225.52</v>
      </c>
      <c r="I1120" s="5">
        <v>265.02999999999997</v>
      </c>
      <c r="J1120" s="5">
        <v>35.18</v>
      </c>
      <c r="K1120" s="6">
        <f t="shared" si="300"/>
        <v>226.17000000000002</v>
      </c>
      <c r="L1120" s="6">
        <f t="shared" si="301"/>
        <v>1.2999999999999829</v>
      </c>
      <c r="M1120" s="6">
        <f t="shared" si="302"/>
        <v>231.245</v>
      </c>
      <c r="N1120" s="5">
        <f t="shared" si="303"/>
        <v>20.358551028990252</v>
      </c>
      <c r="O1120" s="6">
        <f t="shared" si="304"/>
        <v>-67.569999999999965</v>
      </c>
      <c r="P1120" s="6">
        <f t="shared" si="305"/>
        <v>40.717102057980505</v>
      </c>
      <c r="Q1120" s="6">
        <f t="shared" si="306"/>
        <v>-0.49302797351609495</v>
      </c>
      <c r="R1120" s="9">
        <f t="shared" si="307"/>
        <v>1.6914268579804663</v>
      </c>
      <c r="S1120" s="9">
        <f t="shared" si="308"/>
        <v>68.869999999999948</v>
      </c>
      <c r="T1120">
        <f t="shared" si="309"/>
        <v>67.569999999999965</v>
      </c>
      <c r="U1120" s="9">
        <f t="shared" si="310"/>
        <v>1.6594992419593457</v>
      </c>
      <c r="V1120" s="9">
        <f t="shared" si="311"/>
        <v>0.2492810020110601</v>
      </c>
      <c r="W1120" s="9">
        <f t="shared" si="312"/>
        <v>5.0749999999999886</v>
      </c>
      <c r="X1120">
        <f t="shared" si="313"/>
        <v>231.245</v>
      </c>
      <c r="Y1120" s="9">
        <f t="shared" si="314"/>
        <v>11.358617795083294</v>
      </c>
      <c r="Z1120" s="10">
        <f t="shared" si="315"/>
        <v>0.4833549420456979</v>
      </c>
      <c r="AA1120">
        <f t="shared" si="316"/>
        <v>1.2999999999999829</v>
      </c>
    </row>
    <row r="1121" spans="1:27">
      <c r="A1121" s="1">
        <f t="shared" si="299"/>
        <v>10003008</v>
      </c>
      <c r="B1121" s="1">
        <v>8</v>
      </c>
      <c r="C1121" s="1">
        <v>3</v>
      </c>
      <c r="D1121" s="2">
        <v>10</v>
      </c>
      <c r="E1121" s="5">
        <v>65.55</v>
      </c>
      <c r="F1121" s="5">
        <v>60.41</v>
      </c>
      <c r="G1121" s="5">
        <v>26.69</v>
      </c>
      <c r="H1121" s="5">
        <v>68.290000000000006</v>
      </c>
      <c r="I1121" s="5">
        <v>91.15</v>
      </c>
      <c r="J1121" s="5">
        <v>30.16</v>
      </c>
      <c r="K1121" s="6">
        <f t="shared" si="300"/>
        <v>66.92</v>
      </c>
      <c r="L1121" s="6">
        <f t="shared" si="301"/>
        <v>-2.7400000000000091</v>
      </c>
      <c r="M1121" s="6">
        <f t="shared" si="302"/>
        <v>75.78</v>
      </c>
      <c r="N1121" s="5">
        <f t="shared" si="303"/>
        <v>20.136916968592786</v>
      </c>
      <c r="O1121" s="6">
        <f t="shared" si="304"/>
        <v>-30.740000000000009</v>
      </c>
      <c r="P1121" s="6">
        <f t="shared" si="305"/>
        <v>40.273833937185572</v>
      </c>
      <c r="Q1121" s="6">
        <f t="shared" si="306"/>
        <v>-0.12162251892237741</v>
      </c>
      <c r="R1121" s="9">
        <f t="shared" si="307"/>
        <v>0.69524048899022461</v>
      </c>
      <c r="S1121" s="9">
        <f t="shared" si="308"/>
        <v>28</v>
      </c>
      <c r="T1121">
        <f t="shared" si="309"/>
        <v>30.740000000000009</v>
      </c>
      <c r="U1121" s="9">
        <f t="shared" si="310"/>
        <v>0.76327473684141112</v>
      </c>
      <c r="V1121" s="9">
        <f t="shared" si="311"/>
        <v>0.43998790946095639</v>
      </c>
      <c r="W1121" s="9">
        <f t="shared" si="312"/>
        <v>8.86</v>
      </c>
      <c r="X1121">
        <f t="shared" si="313"/>
        <v>75.78</v>
      </c>
      <c r="Y1121" s="9">
        <f t="shared" si="314"/>
        <v>3.7632374468342302</v>
      </c>
      <c r="Z1121" s="10">
        <f t="shared" si="315"/>
        <v>0.48386878386603943</v>
      </c>
      <c r="AA1121">
        <f t="shared" si="316"/>
        <v>2.7400000000000091</v>
      </c>
    </row>
    <row r="1122" spans="1:27">
      <c r="A1122" s="1">
        <f t="shared" si="299"/>
        <v>6013002</v>
      </c>
      <c r="B1122" s="1">
        <v>2</v>
      </c>
      <c r="C1122" s="1">
        <v>13</v>
      </c>
      <c r="D1122" s="2">
        <v>6</v>
      </c>
      <c r="E1122" s="5">
        <v>321.91000000000003</v>
      </c>
      <c r="F1122" s="5">
        <v>341.24</v>
      </c>
      <c r="G1122" s="5">
        <v>36.119999999999997</v>
      </c>
      <c r="H1122" s="5">
        <v>314.57</v>
      </c>
      <c r="I1122" s="5">
        <v>341</v>
      </c>
      <c r="J1122" s="5">
        <v>36.53</v>
      </c>
      <c r="K1122" s="6">
        <f t="shared" si="300"/>
        <v>318.24</v>
      </c>
      <c r="L1122" s="6">
        <f t="shared" si="301"/>
        <v>7.3400000000000318</v>
      </c>
      <c r="M1122" s="6">
        <f t="shared" si="302"/>
        <v>341.12</v>
      </c>
      <c r="N1122" s="5">
        <f t="shared" si="303"/>
        <v>25.686062855174981</v>
      </c>
      <c r="O1122" s="6">
        <f t="shared" si="304"/>
        <v>0.24000000000000909</v>
      </c>
      <c r="P1122" s="6">
        <f t="shared" si="305"/>
        <v>51.372125710349962</v>
      </c>
      <c r="Q1122" s="6">
        <f t="shared" si="306"/>
        <v>-1.1286632960924208E-2</v>
      </c>
      <c r="R1122" s="9">
        <f t="shared" si="307"/>
        <v>0.13820724569646498</v>
      </c>
      <c r="S1122" s="9">
        <f t="shared" si="308"/>
        <v>7.1000000000000227</v>
      </c>
      <c r="T1122">
        <f t="shared" si="309"/>
        <v>0.24000000000000909</v>
      </c>
      <c r="U1122" s="9">
        <f t="shared" si="310"/>
        <v>4.6717942207257388E-3</v>
      </c>
      <c r="V1122" s="9">
        <f t="shared" si="311"/>
        <v>0.89075543141834024</v>
      </c>
      <c r="W1122" s="9">
        <f t="shared" si="312"/>
        <v>22.879999999999995</v>
      </c>
      <c r="X1122">
        <f t="shared" si="313"/>
        <v>341.12</v>
      </c>
      <c r="Y1122" s="9">
        <f t="shared" si="314"/>
        <v>13.280353704782531</v>
      </c>
      <c r="Z1122" s="10">
        <f t="shared" si="315"/>
        <v>0.4841001962404064</v>
      </c>
      <c r="AA1122">
        <f t="shared" si="316"/>
        <v>7.3400000000000318</v>
      </c>
    </row>
    <row r="1123" spans="1:27">
      <c r="A1123" s="1">
        <f t="shared" si="299"/>
        <v>4013004</v>
      </c>
      <c r="B1123" s="1">
        <v>4</v>
      </c>
      <c r="C1123" s="1">
        <v>13</v>
      </c>
      <c r="D1123" s="2">
        <v>4</v>
      </c>
      <c r="E1123" s="5">
        <v>34.65</v>
      </c>
      <c r="F1123" s="5">
        <v>40.99</v>
      </c>
      <c r="G1123" s="5">
        <v>21.42</v>
      </c>
      <c r="H1123" s="5">
        <v>34.85</v>
      </c>
      <c r="I1123" s="5">
        <v>24.99</v>
      </c>
      <c r="J1123" s="5">
        <v>25.35</v>
      </c>
      <c r="K1123" s="6">
        <f t="shared" si="300"/>
        <v>34.75</v>
      </c>
      <c r="L1123" s="6">
        <f t="shared" si="301"/>
        <v>-0.20000000000000284</v>
      </c>
      <c r="M1123" s="6">
        <f t="shared" si="302"/>
        <v>32.99</v>
      </c>
      <c r="N1123" s="5">
        <f t="shared" si="303"/>
        <v>16.593966524011069</v>
      </c>
      <c r="O1123" s="6">
        <f t="shared" si="304"/>
        <v>16.000000000000004</v>
      </c>
      <c r="P1123" s="6">
        <f t="shared" si="305"/>
        <v>33.187933048022138</v>
      </c>
      <c r="Q1123" s="6">
        <f t="shared" si="306"/>
        <v>-0.1668781627378513</v>
      </c>
      <c r="R1123" s="9">
        <f t="shared" si="307"/>
        <v>0.48812922385250679</v>
      </c>
      <c r="S1123" s="9">
        <f t="shared" si="308"/>
        <v>16.200000000000006</v>
      </c>
      <c r="T1123">
        <f t="shared" si="309"/>
        <v>16.000000000000004</v>
      </c>
      <c r="U1123" s="9">
        <f t="shared" si="310"/>
        <v>0.48210293713827823</v>
      </c>
      <c r="V1123" s="9">
        <f t="shared" si="311"/>
        <v>0.10606264617042106</v>
      </c>
      <c r="W1123" s="9">
        <f t="shared" si="312"/>
        <v>1.759999999999998</v>
      </c>
      <c r="X1123">
        <f t="shared" si="313"/>
        <v>32.99</v>
      </c>
      <c r="Y1123" s="9">
        <f t="shared" si="314"/>
        <v>1.9880719870239745</v>
      </c>
      <c r="Z1123" s="10">
        <f t="shared" si="315"/>
        <v>0.48411672146291335</v>
      </c>
      <c r="AA1123">
        <f t="shared" si="316"/>
        <v>0.20000000000000284</v>
      </c>
    </row>
    <row r="1124" spans="1:27">
      <c r="A1124" s="1">
        <f t="shared" si="299"/>
        <v>1013005</v>
      </c>
      <c r="B1124" s="1">
        <v>5</v>
      </c>
      <c r="C1124" s="1">
        <v>13</v>
      </c>
      <c r="D1124" s="2">
        <v>1</v>
      </c>
      <c r="E1124" s="5">
        <v>55.45</v>
      </c>
      <c r="F1124" s="5">
        <v>66.430000000000007</v>
      </c>
      <c r="G1124" s="5">
        <v>32.24</v>
      </c>
      <c r="H1124" s="5">
        <v>54.9</v>
      </c>
      <c r="I1124" s="5">
        <v>35.75</v>
      </c>
      <c r="J1124" s="5">
        <v>26.8</v>
      </c>
      <c r="K1124" s="6">
        <f t="shared" si="300"/>
        <v>55.174999999999997</v>
      </c>
      <c r="L1124" s="6">
        <f t="shared" si="301"/>
        <v>0.55000000000000426</v>
      </c>
      <c r="M1124" s="6">
        <f t="shared" si="302"/>
        <v>51.09</v>
      </c>
      <c r="N1124" s="5">
        <f t="shared" si="303"/>
        <v>20.962213623565621</v>
      </c>
      <c r="O1124" s="6">
        <f t="shared" si="304"/>
        <v>30.680000000000007</v>
      </c>
      <c r="P1124" s="6">
        <f t="shared" si="305"/>
        <v>41.924427247131241</v>
      </c>
      <c r="Q1124" s="6">
        <f t="shared" si="306"/>
        <v>0.18273047037147633</v>
      </c>
      <c r="R1124" s="9">
        <f t="shared" si="307"/>
        <v>0.71867409952658812</v>
      </c>
      <c r="S1124" s="9">
        <f t="shared" si="308"/>
        <v>30.130000000000003</v>
      </c>
      <c r="T1124">
        <f t="shared" si="309"/>
        <v>30.680000000000007</v>
      </c>
      <c r="U1124" s="9">
        <f t="shared" si="310"/>
        <v>0.7317929430293969</v>
      </c>
      <c r="V1124" s="9">
        <f t="shared" si="311"/>
        <v>0.19487445712353854</v>
      </c>
      <c r="W1124" s="9">
        <f t="shared" si="312"/>
        <v>4.0849999999999937</v>
      </c>
      <c r="X1124">
        <f t="shared" si="313"/>
        <v>51.09</v>
      </c>
      <c r="Y1124" s="9">
        <f t="shared" si="314"/>
        <v>2.4372425983945165</v>
      </c>
      <c r="Z1124" s="10">
        <f t="shared" si="315"/>
        <v>0.48412911500962219</v>
      </c>
      <c r="AA1124">
        <f t="shared" si="316"/>
        <v>0.55000000000000426</v>
      </c>
    </row>
    <row r="1125" spans="1:27">
      <c r="A1125" s="1">
        <f t="shared" si="299"/>
        <v>12008002</v>
      </c>
      <c r="B1125" s="1">
        <v>2</v>
      </c>
      <c r="C1125" s="1">
        <v>8</v>
      </c>
      <c r="D1125" s="2">
        <v>12</v>
      </c>
      <c r="E1125" s="5">
        <v>341.17</v>
      </c>
      <c r="F1125" s="5">
        <v>387.27</v>
      </c>
      <c r="G1125" s="5">
        <v>46.3</v>
      </c>
      <c r="H1125" s="5">
        <v>351.19</v>
      </c>
      <c r="I1125" s="5">
        <v>318.04000000000002</v>
      </c>
      <c r="J1125" s="5">
        <v>47.53</v>
      </c>
      <c r="K1125" s="6">
        <f t="shared" si="300"/>
        <v>346.18</v>
      </c>
      <c r="L1125" s="6">
        <f t="shared" si="301"/>
        <v>-10.019999999999982</v>
      </c>
      <c r="M1125" s="6">
        <f t="shared" si="302"/>
        <v>352.65499999999997</v>
      </c>
      <c r="N1125" s="5">
        <f t="shared" si="303"/>
        <v>33.176764836252495</v>
      </c>
      <c r="O1125" s="6">
        <f t="shared" si="304"/>
        <v>69.229999999999961</v>
      </c>
      <c r="P1125" s="6">
        <f t="shared" si="305"/>
        <v>66.35352967250499</v>
      </c>
      <c r="Q1125" s="6">
        <f t="shared" si="306"/>
        <v>-2.6213123135146007E-2</v>
      </c>
      <c r="R1125" s="9">
        <f t="shared" si="307"/>
        <v>1.1943599743848876</v>
      </c>
      <c r="S1125" s="9">
        <f t="shared" si="308"/>
        <v>79.249999999999943</v>
      </c>
      <c r="T1125">
        <f t="shared" si="309"/>
        <v>69.229999999999961</v>
      </c>
      <c r="U1125" s="9">
        <f t="shared" si="310"/>
        <v>1.0433506754153412</v>
      </c>
      <c r="V1125" s="9">
        <f t="shared" si="311"/>
        <v>0.19516670874806594</v>
      </c>
      <c r="W1125" s="9">
        <f t="shared" si="312"/>
        <v>6.4749999999999659</v>
      </c>
      <c r="X1125">
        <f t="shared" si="313"/>
        <v>352.65499999999997</v>
      </c>
      <c r="Y1125" s="9">
        <f t="shared" si="314"/>
        <v>10.629577710200703</v>
      </c>
      <c r="Z1125" s="10">
        <f t="shared" si="315"/>
        <v>0.48431394776528996</v>
      </c>
      <c r="AA1125">
        <f t="shared" si="316"/>
        <v>10.019999999999982</v>
      </c>
    </row>
    <row r="1126" spans="1:27">
      <c r="A1126" s="1">
        <f t="shared" si="299"/>
        <v>4008009</v>
      </c>
      <c r="B1126" s="1">
        <v>9</v>
      </c>
      <c r="C1126" s="1">
        <v>8</v>
      </c>
      <c r="D1126" s="2">
        <v>4</v>
      </c>
      <c r="E1126" s="5">
        <v>20.96</v>
      </c>
      <c r="F1126" s="5">
        <v>32.33</v>
      </c>
      <c r="G1126" s="5">
        <v>35.81</v>
      </c>
      <c r="H1126" s="5">
        <v>21.28</v>
      </c>
      <c r="I1126" s="5">
        <v>14.56</v>
      </c>
      <c r="J1126" s="5">
        <v>22.68</v>
      </c>
      <c r="K1126" s="6">
        <f t="shared" si="300"/>
        <v>21.12</v>
      </c>
      <c r="L1126" s="6">
        <f t="shared" si="301"/>
        <v>-0.32000000000000028</v>
      </c>
      <c r="M1126" s="6">
        <f t="shared" si="302"/>
        <v>23.445</v>
      </c>
      <c r="N1126" s="5">
        <f t="shared" si="303"/>
        <v>21.193976148896649</v>
      </c>
      <c r="O1126" s="6">
        <f t="shared" si="304"/>
        <v>17.769999999999996</v>
      </c>
      <c r="P1126" s="6">
        <f t="shared" si="305"/>
        <v>42.387952297793298</v>
      </c>
      <c r="Q1126" s="6">
        <f t="shared" si="306"/>
        <v>0.42742652867960484</v>
      </c>
      <c r="R1126" s="9">
        <f t="shared" si="307"/>
        <v>0.42677220812437677</v>
      </c>
      <c r="S1126" s="9">
        <f t="shared" si="308"/>
        <v>18.089999999999996</v>
      </c>
      <c r="T1126">
        <f t="shared" si="309"/>
        <v>17.769999999999996</v>
      </c>
      <c r="U1126" s="9">
        <f t="shared" si="310"/>
        <v>0.41922289322112632</v>
      </c>
      <c r="V1126" s="9">
        <f t="shared" si="311"/>
        <v>0.10970098218785804</v>
      </c>
      <c r="W1126" s="9">
        <f t="shared" si="312"/>
        <v>2.3249999999999993</v>
      </c>
      <c r="X1126">
        <f t="shared" si="313"/>
        <v>23.445</v>
      </c>
      <c r="Y1126" s="9">
        <f t="shared" si="314"/>
        <v>1.1062105494169172</v>
      </c>
      <c r="Z1126" s="10">
        <f t="shared" si="315"/>
        <v>0.48479273921955551</v>
      </c>
      <c r="AA1126">
        <f t="shared" si="316"/>
        <v>0.32000000000000028</v>
      </c>
    </row>
    <row r="1127" spans="1:27">
      <c r="A1127" s="1">
        <f t="shared" si="299"/>
        <v>7001010</v>
      </c>
      <c r="B1127" s="1">
        <v>10</v>
      </c>
      <c r="C1127" s="1">
        <v>1</v>
      </c>
      <c r="D1127" s="2">
        <v>7</v>
      </c>
      <c r="E1127" s="5">
        <v>376.53</v>
      </c>
      <c r="F1127" s="5">
        <v>404.42</v>
      </c>
      <c r="G1127" s="5">
        <v>25.19</v>
      </c>
      <c r="H1127" s="5">
        <v>361.34</v>
      </c>
      <c r="I1127" s="5">
        <v>376.47</v>
      </c>
      <c r="J1127" s="5">
        <v>27.21</v>
      </c>
      <c r="K1127" s="6">
        <f t="shared" si="300"/>
        <v>368.93499999999995</v>
      </c>
      <c r="L1127" s="6">
        <f t="shared" si="301"/>
        <v>15.189999999999998</v>
      </c>
      <c r="M1127" s="6">
        <f t="shared" si="302"/>
        <v>390.44500000000005</v>
      </c>
      <c r="N1127" s="5">
        <f t="shared" si="303"/>
        <v>18.539958198442626</v>
      </c>
      <c r="O1127" s="6">
        <f t="shared" si="304"/>
        <v>27.949999999999989</v>
      </c>
      <c r="P1127" s="6">
        <f t="shared" si="305"/>
        <v>37.079916396885253</v>
      </c>
      <c r="Q1127" s="6">
        <f t="shared" si="306"/>
        <v>-7.6984831556042355E-2</v>
      </c>
      <c r="R1127" s="9">
        <f t="shared" si="307"/>
        <v>0.34412159572915979</v>
      </c>
      <c r="S1127" s="9">
        <f t="shared" si="308"/>
        <v>12.759999999999991</v>
      </c>
      <c r="T1127">
        <f t="shared" si="309"/>
        <v>27.949999999999989</v>
      </c>
      <c r="U1127" s="9">
        <f t="shared" si="310"/>
        <v>0.75377731979859086</v>
      </c>
      <c r="V1127" s="9">
        <f t="shared" si="311"/>
        <v>1.1601967906166566</v>
      </c>
      <c r="W1127" s="9">
        <f t="shared" si="312"/>
        <v>21.510000000000105</v>
      </c>
      <c r="X1127">
        <f t="shared" si="313"/>
        <v>390.44500000000005</v>
      </c>
      <c r="Y1127" s="9">
        <f t="shared" si="314"/>
        <v>21.059648345528512</v>
      </c>
      <c r="Z1127" s="10">
        <f t="shared" si="315"/>
        <v>0.48479789603503848</v>
      </c>
      <c r="AA1127">
        <f t="shared" si="316"/>
        <v>15.189999999999998</v>
      </c>
    </row>
    <row r="1128" spans="1:27">
      <c r="A1128" s="1">
        <f t="shared" si="299"/>
        <v>3012006</v>
      </c>
      <c r="B1128" s="1">
        <v>6</v>
      </c>
      <c r="C1128" s="1">
        <v>12</v>
      </c>
      <c r="D1128" s="2">
        <v>3</v>
      </c>
      <c r="E1128" s="5">
        <v>897.37</v>
      </c>
      <c r="F1128" s="5">
        <v>1002.32</v>
      </c>
      <c r="G1128" s="5">
        <v>51.63</v>
      </c>
      <c r="H1128" s="5">
        <v>888.35</v>
      </c>
      <c r="I1128" s="5">
        <v>813.19</v>
      </c>
      <c r="J1128" s="5">
        <v>43.55</v>
      </c>
      <c r="K1128" s="6">
        <f t="shared" si="300"/>
        <v>892.86</v>
      </c>
      <c r="L1128" s="6">
        <f t="shared" si="301"/>
        <v>9.0199999999999818</v>
      </c>
      <c r="M1128" s="6">
        <f t="shared" si="302"/>
        <v>907.75500000000011</v>
      </c>
      <c r="N1128" s="5">
        <f t="shared" si="303"/>
        <v>33.772249702973596</v>
      </c>
      <c r="O1128" s="6">
        <f t="shared" si="304"/>
        <v>189.13</v>
      </c>
      <c r="P1128" s="6">
        <f t="shared" si="305"/>
        <v>67.544499405947192</v>
      </c>
      <c r="Q1128" s="6">
        <f t="shared" si="306"/>
        <v>0.16856875783959166</v>
      </c>
      <c r="R1128" s="9">
        <f t="shared" si="307"/>
        <v>2.6665383796469677</v>
      </c>
      <c r="S1128" s="9">
        <f t="shared" si="308"/>
        <v>180.11</v>
      </c>
      <c r="T1128">
        <f t="shared" si="309"/>
        <v>189.13</v>
      </c>
      <c r="U1128" s="9">
        <f t="shared" si="310"/>
        <v>2.800079971920665</v>
      </c>
      <c r="V1128" s="9">
        <f t="shared" si="311"/>
        <v>0.44104257581302359</v>
      </c>
      <c r="W1128" s="9">
        <f t="shared" si="312"/>
        <v>14.895000000000095</v>
      </c>
      <c r="X1128">
        <f t="shared" si="313"/>
        <v>907.75500000000011</v>
      </c>
      <c r="Y1128" s="9">
        <f t="shared" si="314"/>
        <v>26.87872463290693</v>
      </c>
      <c r="Z1128" s="10">
        <f t="shared" si="315"/>
        <v>0.48488761584515644</v>
      </c>
      <c r="AA1128">
        <f t="shared" si="316"/>
        <v>9.0199999999999818</v>
      </c>
    </row>
    <row r="1129" spans="1:27">
      <c r="A1129" s="1">
        <f t="shared" si="299"/>
        <v>3014002</v>
      </c>
      <c r="B1129" s="1">
        <v>2</v>
      </c>
      <c r="C1129" s="1">
        <v>14</v>
      </c>
      <c r="D1129" s="2">
        <v>3</v>
      </c>
      <c r="E1129" s="5">
        <v>635.61</v>
      </c>
      <c r="F1129" s="5">
        <v>622.71</v>
      </c>
      <c r="G1129" s="5">
        <v>48.18</v>
      </c>
      <c r="H1129" s="5">
        <v>631.09</v>
      </c>
      <c r="I1129" s="5">
        <v>621.14</v>
      </c>
      <c r="J1129" s="5">
        <v>30.15</v>
      </c>
      <c r="K1129" s="6">
        <f t="shared" si="300"/>
        <v>633.35</v>
      </c>
      <c r="L1129" s="6">
        <f t="shared" si="301"/>
        <v>4.5199999999999818</v>
      </c>
      <c r="M1129" s="6">
        <f t="shared" si="302"/>
        <v>621.92499999999995</v>
      </c>
      <c r="N1129" s="5">
        <f t="shared" si="303"/>
        <v>28.418017612071395</v>
      </c>
      <c r="O1129" s="6">
        <f t="shared" si="304"/>
        <v>1.57000000000005</v>
      </c>
      <c r="P1129" s="6">
        <f t="shared" si="305"/>
        <v>56.83603522414279</v>
      </c>
      <c r="Q1129" s="6">
        <f t="shared" si="306"/>
        <v>0.43719612477331682</v>
      </c>
      <c r="R1129" s="9">
        <f t="shared" si="307"/>
        <v>5.1903690825126941E-2</v>
      </c>
      <c r="S1129" s="9">
        <f t="shared" si="308"/>
        <v>2.9499999999999318</v>
      </c>
      <c r="T1129">
        <f t="shared" si="309"/>
        <v>1.57000000000005</v>
      </c>
      <c r="U1129" s="9">
        <f t="shared" si="310"/>
        <v>2.7623320201848739E-2</v>
      </c>
      <c r="V1129" s="9">
        <f t="shared" si="311"/>
        <v>0.40203367300141868</v>
      </c>
      <c r="W1129" s="9">
        <f t="shared" si="312"/>
        <v>11.425000000000068</v>
      </c>
      <c r="X1129">
        <f t="shared" si="313"/>
        <v>621.92499999999995</v>
      </c>
      <c r="Y1129" s="9">
        <f t="shared" si="314"/>
        <v>21.884883333164623</v>
      </c>
      <c r="Z1129" s="10">
        <f t="shared" si="315"/>
        <v>0.48490823874213562</v>
      </c>
      <c r="AA1129">
        <f t="shared" si="316"/>
        <v>4.5199999999999818</v>
      </c>
    </row>
    <row r="1130" spans="1:27">
      <c r="A1130" s="1">
        <f t="shared" si="299"/>
        <v>9001009</v>
      </c>
      <c r="B1130" s="1">
        <v>9</v>
      </c>
      <c r="C1130" s="1">
        <v>1</v>
      </c>
      <c r="D1130" s="2">
        <v>9</v>
      </c>
      <c r="E1130" s="5">
        <v>311.08</v>
      </c>
      <c r="F1130" s="5">
        <v>322.32</v>
      </c>
      <c r="G1130" s="5">
        <v>26.2</v>
      </c>
      <c r="H1130" s="5">
        <v>309.81</v>
      </c>
      <c r="I1130" s="5">
        <v>311.77999999999997</v>
      </c>
      <c r="J1130" s="5">
        <v>46.13</v>
      </c>
      <c r="K1130" s="6">
        <f t="shared" si="300"/>
        <v>310.44499999999999</v>
      </c>
      <c r="L1130" s="6">
        <f t="shared" si="301"/>
        <v>1.2699999999999818</v>
      </c>
      <c r="M1130" s="6">
        <f t="shared" si="302"/>
        <v>317.04999999999995</v>
      </c>
      <c r="N1130" s="5">
        <f t="shared" si="303"/>
        <v>26.525539108564789</v>
      </c>
      <c r="O1130" s="6">
        <f t="shared" si="304"/>
        <v>10.54000000000002</v>
      </c>
      <c r="P1130" s="6">
        <f t="shared" si="305"/>
        <v>53.051078217129579</v>
      </c>
      <c r="Q1130" s="6">
        <f t="shared" si="306"/>
        <v>-0.51219735782570097</v>
      </c>
      <c r="R1130" s="9">
        <f t="shared" si="307"/>
        <v>0.17473725910073706</v>
      </c>
      <c r="S1130" s="9">
        <f t="shared" si="308"/>
        <v>9.2700000000000387</v>
      </c>
      <c r="T1130">
        <f t="shared" si="309"/>
        <v>10.54000000000002</v>
      </c>
      <c r="U1130" s="9">
        <f t="shared" si="310"/>
        <v>0.19867645209512022</v>
      </c>
      <c r="V1130" s="9">
        <f t="shared" si="311"/>
        <v>0.24900530665811363</v>
      </c>
      <c r="W1130" s="9">
        <f t="shared" si="312"/>
        <v>6.6049999999999613</v>
      </c>
      <c r="X1130">
        <f t="shared" si="313"/>
        <v>317.04999999999995</v>
      </c>
      <c r="Y1130" s="9">
        <f t="shared" si="314"/>
        <v>11.952631714754789</v>
      </c>
      <c r="Z1130" s="10">
        <f t="shared" si="315"/>
        <v>0.48514430842791506</v>
      </c>
      <c r="AA1130">
        <f t="shared" si="316"/>
        <v>1.2699999999999818</v>
      </c>
    </row>
    <row r="1131" spans="1:27">
      <c r="A1131" s="1">
        <f t="shared" si="299"/>
        <v>1014003</v>
      </c>
      <c r="B1131" s="1">
        <v>3</v>
      </c>
      <c r="C1131" s="1">
        <v>14</v>
      </c>
      <c r="D1131" s="2">
        <v>1</v>
      </c>
      <c r="E1131" s="5">
        <v>454.34</v>
      </c>
      <c r="F1131" s="5">
        <v>427.43</v>
      </c>
      <c r="G1131" s="5">
        <v>30.29</v>
      </c>
      <c r="H1131" s="5">
        <v>460.74</v>
      </c>
      <c r="I1131" s="5">
        <v>441.76</v>
      </c>
      <c r="J1131" s="5">
        <v>38.92</v>
      </c>
      <c r="K1131" s="6">
        <f t="shared" si="300"/>
        <v>457.53999999999996</v>
      </c>
      <c r="L1131" s="6">
        <f t="shared" si="301"/>
        <v>-6.4000000000000341</v>
      </c>
      <c r="M1131" s="6">
        <f t="shared" si="302"/>
        <v>434.59500000000003</v>
      </c>
      <c r="N1131" s="5">
        <f t="shared" si="303"/>
        <v>24.658925868739701</v>
      </c>
      <c r="O1131" s="6">
        <f t="shared" si="304"/>
        <v>-14.329999999999984</v>
      </c>
      <c r="P1131" s="6">
        <f t="shared" si="305"/>
        <v>49.317851737479401</v>
      </c>
      <c r="Q1131" s="6">
        <f t="shared" si="306"/>
        <v>-0.24556775710396617</v>
      </c>
      <c r="R1131" s="9">
        <f t="shared" si="307"/>
        <v>0.16079370290116465</v>
      </c>
      <c r="S1131" s="9">
        <f t="shared" si="308"/>
        <v>7.92999999999995</v>
      </c>
      <c r="T1131">
        <f t="shared" si="309"/>
        <v>14.329999999999984</v>
      </c>
      <c r="U1131" s="9">
        <f t="shared" si="310"/>
        <v>0.29056415669277447</v>
      </c>
      <c r="V1131" s="9">
        <f t="shared" si="311"/>
        <v>0.93049470695264469</v>
      </c>
      <c r="W1131" s="9">
        <f t="shared" si="312"/>
        <v>22.944999999999936</v>
      </c>
      <c r="X1131">
        <f t="shared" si="313"/>
        <v>434.59500000000003</v>
      </c>
      <c r="Y1131" s="9">
        <f t="shared" si="314"/>
        <v>17.624246989238866</v>
      </c>
      <c r="Z1131" s="10">
        <f t="shared" si="315"/>
        <v>0.48528754362748694</v>
      </c>
      <c r="AA1131">
        <f t="shared" si="316"/>
        <v>6.4000000000000341</v>
      </c>
    </row>
    <row r="1132" spans="1:27">
      <c r="A1132" s="1">
        <f t="shared" si="299"/>
        <v>5005010</v>
      </c>
      <c r="B1132" s="1">
        <v>10</v>
      </c>
      <c r="C1132" s="1">
        <v>5</v>
      </c>
      <c r="D1132" s="2">
        <v>5</v>
      </c>
      <c r="E1132" s="5">
        <v>263.14</v>
      </c>
      <c r="F1132" s="5">
        <v>209.75</v>
      </c>
      <c r="G1132" s="5">
        <v>22.22</v>
      </c>
      <c r="H1132" s="5">
        <v>274.63</v>
      </c>
      <c r="I1132" s="5">
        <v>344.39</v>
      </c>
      <c r="J1132" s="5">
        <v>58.95</v>
      </c>
      <c r="K1132" s="6">
        <f t="shared" si="300"/>
        <v>268.88499999999999</v>
      </c>
      <c r="L1132" s="6">
        <f t="shared" si="301"/>
        <v>-11.490000000000009</v>
      </c>
      <c r="M1132" s="6">
        <f t="shared" si="302"/>
        <v>277.07</v>
      </c>
      <c r="N1132" s="5">
        <f t="shared" si="303"/>
        <v>31.49932896110646</v>
      </c>
      <c r="O1132" s="6">
        <f t="shared" si="304"/>
        <v>-134.63999999999999</v>
      </c>
      <c r="P1132" s="6">
        <f t="shared" si="305"/>
        <v>62.998657922212921</v>
      </c>
      <c r="Q1132" s="6">
        <f t="shared" si="306"/>
        <v>-0.75119705906341339</v>
      </c>
      <c r="R1132" s="9">
        <f t="shared" si="307"/>
        <v>1.9548035475939574</v>
      </c>
      <c r="S1132" s="9">
        <f t="shared" si="308"/>
        <v>123.14999999999998</v>
      </c>
      <c r="T1132">
        <f t="shared" si="309"/>
        <v>134.63999999999999</v>
      </c>
      <c r="U1132" s="9">
        <f t="shared" si="310"/>
        <v>2.1371883852866458</v>
      </c>
      <c r="V1132" s="9">
        <f t="shared" si="311"/>
        <v>0.25984680531151516</v>
      </c>
      <c r="W1132" s="9">
        <f t="shared" si="312"/>
        <v>8.1850000000000023</v>
      </c>
      <c r="X1132">
        <f t="shared" si="313"/>
        <v>277.07</v>
      </c>
      <c r="Y1132" s="9">
        <f t="shared" si="314"/>
        <v>8.7960603967820994</v>
      </c>
      <c r="Z1132" s="10">
        <f t="shared" si="315"/>
        <v>0.48551519028759543</v>
      </c>
      <c r="AA1132">
        <f t="shared" si="316"/>
        <v>11.490000000000009</v>
      </c>
    </row>
    <row r="1133" spans="1:27">
      <c r="A1133" s="1">
        <f t="shared" si="299"/>
        <v>10010003</v>
      </c>
      <c r="B1133" s="1">
        <v>3</v>
      </c>
      <c r="C1133" s="1">
        <v>10</v>
      </c>
      <c r="D1133" s="2">
        <v>10</v>
      </c>
      <c r="E1133" s="5">
        <v>58.91</v>
      </c>
      <c r="F1133" s="5">
        <v>83.06</v>
      </c>
      <c r="G1133" s="5">
        <v>32.770000000000003</v>
      </c>
      <c r="H1133" s="5">
        <v>59.93</v>
      </c>
      <c r="I1133" s="5">
        <v>78.03</v>
      </c>
      <c r="J1133" s="5">
        <v>36.270000000000003</v>
      </c>
      <c r="K1133" s="6">
        <f t="shared" si="300"/>
        <v>59.42</v>
      </c>
      <c r="L1133" s="6">
        <f t="shared" si="301"/>
        <v>-1.0200000000000031</v>
      </c>
      <c r="M1133" s="6">
        <f t="shared" si="302"/>
        <v>80.545000000000002</v>
      </c>
      <c r="N1133" s="5">
        <f t="shared" si="303"/>
        <v>24.440672044769965</v>
      </c>
      <c r="O1133" s="6">
        <f t="shared" si="304"/>
        <v>5.0300000000000011</v>
      </c>
      <c r="P1133" s="6">
        <f t="shared" si="305"/>
        <v>48.88134408953993</v>
      </c>
      <c r="Q1133" s="6">
        <f t="shared" si="306"/>
        <v>-0.10113059180313193</v>
      </c>
      <c r="R1133" s="9">
        <f t="shared" si="307"/>
        <v>0.12376910072107934</v>
      </c>
      <c r="S1133" s="9">
        <f t="shared" si="308"/>
        <v>6.0500000000000043</v>
      </c>
      <c r="T1133">
        <f t="shared" si="309"/>
        <v>5.0300000000000011</v>
      </c>
      <c r="U1133" s="9">
        <f t="shared" si="310"/>
        <v>0.10290224407058328</v>
      </c>
      <c r="V1133" s="9">
        <f t="shared" si="311"/>
        <v>0.86433793478770227</v>
      </c>
      <c r="W1133" s="9">
        <f t="shared" si="312"/>
        <v>21.125</v>
      </c>
      <c r="X1133">
        <f t="shared" si="313"/>
        <v>80.545000000000002</v>
      </c>
      <c r="Y1133" s="9">
        <f t="shared" si="314"/>
        <v>3.2955313115964726</v>
      </c>
      <c r="Z1133" s="10">
        <f t="shared" si="315"/>
        <v>0.48576949266087099</v>
      </c>
      <c r="AA1133">
        <f t="shared" si="316"/>
        <v>1.0200000000000031</v>
      </c>
    </row>
    <row r="1134" spans="1:27">
      <c r="A1134" s="1">
        <f t="shared" si="299"/>
        <v>11006006</v>
      </c>
      <c r="B1134" s="1">
        <v>6</v>
      </c>
      <c r="C1134" s="1">
        <v>6</v>
      </c>
      <c r="D1134" s="2">
        <v>11</v>
      </c>
      <c r="E1134" s="5">
        <v>164.94</v>
      </c>
      <c r="F1134" s="5">
        <v>150.86000000000001</v>
      </c>
      <c r="G1134" s="5">
        <v>35.270000000000003</v>
      </c>
      <c r="H1134" s="5">
        <v>162.78</v>
      </c>
      <c r="I1134" s="5">
        <v>189.59</v>
      </c>
      <c r="J1134" s="5">
        <v>35.1</v>
      </c>
      <c r="K1134" s="6">
        <f t="shared" si="300"/>
        <v>163.86</v>
      </c>
      <c r="L1134" s="6">
        <f t="shared" si="301"/>
        <v>2.1599999999999966</v>
      </c>
      <c r="M1134" s="6">
        <f t="shared" si="302"/>
        <v>170.22500000000002</v>
      </c>
      <c r="N1134" s="5">
        <f t="shared" si="303"/>
        <v>24.879624695722402</v>
      </c>
      <c r="O1134" s="6">
        <f t="shared" si="304"/>
        <v>-38.72999999999999</v>
      </c>
      <c r="P1134" s="6">
        <f t="shared" si="305"/>
        <v>49.759249391444804</v>
      </c>
      <c r="Q1134" s="6">
        <f t="shared" si="306"/>
        <v>4.8315761793024572E-3</v>
      </c>
      <c r="R1134" s="9">
        <f t="shared" si="307"/>
        <v>0.82175676884366899</v>
      </c>
      <c r="S1134" s="9">
        <f t="shared" si="308"/>
        <v>40.889999999999986</v>
      </c>
      <c r="T1134">
        <f t="shared" si="309"/>
        <v>38.72999999999999</v>
      </c>
      <c r="U1134" s="9">
        <f t="shared" si="310"/>
        <v>0.77834775390842026</v>
      </c>
      <c r="V1134" s="9">
        <f t="shared" si="311"/>
        <v>0.25583183339153642</v>
      </c>
      <c r="W1134" s="9">
        <f t="shared" si="312"/>
        <v>6.3650000000000091</v>
      </c>
      <c r="X1134">
        <f t="shared" si="313"/>
        <v>170.22500000000002</v>
      </c>
      <c r="Y1134" s="9">
        <f t="shared" si="314"/>
        <v>6.8419440438451273</v>
      </c>
      <c r="Z1134" s="10">
        <f t="shared" si="315"/>
        <v>0.48612755527741891</v>
      </c>
      <c r="AA1134">
        <f t="shared" si="316"/>
        <v>2.1599999999999966</v>
      </c>
    </row>
    <row r="1135" spans="1:27">
      <c r="A1135" s="1">
        <f t="shared" si="299"/>
        <v>1007010</v>
      </c>
      <c r="B1135" s="1">
        <v>10</v>
      </c>
      <c r="C1135" s="1">
        <v>7</v>
      </c>
      <c r="D1135" s="2">
        <v>1</v>
      </c>
      <c r="E1135" s="5">
        <v>838.74</v>
      </c>
      <c r="F1135" s="5">
        <v>894.03</v>
      </c>
      <c r="G1135" s="5">
        <v>49.85</v>
      </c>
      <c r="H1135" s="5">
        <v>816.27</v>
      </c>
      <c r="I1135" s="5">
        <v>729.12</v>
      </c>
      <c r="J1135" s="5">
        <v>121</v>
      </c>
      <c r="K1135" s="6">
        <f t="shared" si="300"/>
        <v>827.505</v>
      </c>
      <c r="L1135" s="6">
        <f t="shared" si="301"/>
        <v>22.470000000000027</v>
      </c>
      <c r="M1135" s="6">
        <f t="shared" si="302"/>
        <v>811.57500000000005</v>
      </c>
      <c r="N1135" s="5">
        <f t="shared" si="303"/>
        <v>65.433214998194913</v>
      </c>
      <c r="O1135" s="6">
        <f t="shared" si="304"/>
        <v>164.90999999999997</v>
      </c>
      <c r="P1135" s="6">
        <f t="shared" si="305"/>
        <v>130.86642999638983</v>
      </c>
      <c r="Q1135" s="6">
        <f t="shared" si="306"/>
        <v>-0.70979572168610672</v>
      </c>
      <c r="R1135" s="9">
        <f t="shared" si="307"/>
        <v>1.08843803566682</v>
      </c>
      <c r="S1135" s="9">
        <f t="shared" si="308"/>
        <v>142.43999999999994</v>
      </c>
      <c r="T1135">
        <f t="shared" si="309"/>
        <v>164.90999999999997</v>
      </c>
      <c r="U1135" s="9">
        <f t="shared" si="310"/>
        <v>1.260139823517378</v>
      </c>
      <c r="V1135" s="9">
        <f t="shared" si="311"/>
        <v>0.24345433737956185</v>
      </c>
      <c r="W1135" s="9">
        <f t="shared" si="312"/>
        <v>15.92999999999995</v>
      </c>
      <c r="X1135">
        <f t="shared" si="313"/>
        <v>811.57500000000005</v>
      </c>
      <c r="Y1135" s="9">
        <f t="shared" si="314"/>
        <v>12.403104448136757</v>
      </c>
      <c r="Z1135" s="10">
        <f t="shared" si="315"/>
        <v>0.48623142638048394</v>
      </c>
      <c r="AA1135">
        <f t="shared" si="316"/>
        <v>22.470000000000027</v>
      </c>
    </row>
    <row r="1136" spans="1:27">
      <c r="A1136" s="1">
        <f t="shared" si="299"/>
        <v>3010008</v>
      </c>
      <c r="B1136" s="1">
        <v>8</v>
      </c>
      <c r="C1136" s="1">
        <v>10</v>
      </c>
      <c r="D1136" s="2">
        <v>3</v>
      </c>
      <c r="E1136" s="5">
        <v>930.04</v>
      </c>
      <c r="F1136" s="5">
        <v>925.33</v>
      </c>
      <c r="G1136" s="5">
        <v>54.48</v>
      </c>
      <c r="H1136" s="5">
        <v>924.18</v>
      </c>
      <c r="I1136" s="5">
        <v>908.94</v>
      </c>
      <c r="J1136" s="5">
        <v>60.83</v>
      </c>
      <c r="K1136" s="6">
        <f t="shared" si="300"/>
        <v>927.1099999999999</v>
      </c>
      <c r="L1136" s="6">
        <f t="shared" si="301"/>
        <v>5.8600000000000136</v>
      </c>
      <c r="M1136" s="6">
        <f t="shared" si="302"/>
        <v>917.13499999999999</v>
      </c>
      <c r="N1136" s="5">
        <f t="shared" si="303"/>
        <v>40.830011327453732</v>
      </c>
      <c r="O1136" s="6">
        <f t="shared" si="304"/>
        <v>16.389999999999986</v>
      </c>
      <c r="P1136" s="6">
        <f t="shared" si="305"/>
        <v>81.660022654907465</v>
      </c>
      <c r="Q1136" s="6">
        <f t="shared" si="306"/>
        <v>-0.10980489608590832</v>
      </c>
      <c r="R1136" s="9">
        <f t="shared" si="307"/>
        <v>0.12894926620948174</v>
      </c>
      <c r="S1136" s="9">
        <f t="shared" si="308"/>
        <v>10.529999999999973</v>
      </c>
      <c r="T1136">
        <f t="shared" si="309"/>
        <v>16.389999999999986</v>
      </c>
      <c r="U1136" s="9">
        <f t="shared" si="310"/>
        <v>0.20071020637924117</v>
      </c>
      <c r="V1136" s="9">
        <f t="shared" si="311"/>
        <v>0.2443055898270792</v>
      </c>
      <c r="W1136" s="9">
        <f t="shared" si="312"/>
        <v>9.9749999999999091</v>
      </c>
      <c r="X1136">
        <f t="shared" si="313"/>
        <v>917.13499999999999</v>
      </c>
      <c r="Y1136" s="9">
        <f t="shared" si="314"/>
        <v>22.462276403615071</v>
      </c>
      <c r="Z1136" s="10">
        <f t="shared" si="315"/>
        <v>0.48658812151551745</v>
      </c>
      <c r="AA1136">
        <f t="shared" si="316"/>
        <v>5.8600000000000136</v>
      </c>
    </row>
    <row r="1137" spans="1:27">
      <c r="A1137" s="1">
        <f t="shared" si="299"/>
        <v>8012002</v>
      </c>
      <c r="B1137" s="1">
        <v>2</v>
      </c>
      <c r="C1137" s="1">
        <v>12</v>
      </c>
      <c r="D1137" s="2">
        <v>8</v>
      </c>
      <c r="E1137" s="5">
        <v>195.16</v>
      </c>
      <c r="F1137" s="5">
        <v>203.14</v>
      </c>
      <c r="G1137" s="5">
        <v>33.159999999999997</v>
      </c>
      <c r="H1137" s="5">
        <v>192.73</v>
      </c>
      <c r="I1137" s="5">
        <v>197.32</v>
      </c>
      <c r="J1137" s="5">
        <v>34.200000000000003</v>
      </c>
      <c r="K1137" s="6">
        <f t="shared" si="300"/>
        <v>193.94499999999999</v>
      </c>
      <c r="L1137" s="6">
        <f t="shared" si="301"/>
        <v>2.4300000000000068</v>
      </c>
      <c r="M1137" s="6">
        <f t="shared" si="302"/>
        <v>200.23</v>
      </c>
      <c r="N1137" s="5">
        <f t="shared" si="303"/>
        <v>23.818194725881302</v>
      </c>
      <c r="O1137" s="6">
        <f t="shared" si="304"/>
        <v>5.8199999999999932</v>
      </c>
      <c r="P1137" s="6">
        <f t="shared" si="305"/>
        <v>47.636389451762604</v>
      </c>
      <c r="Q1137" s="6">
        <f t="shared" si="306"/>
        <v>-3.087150083270708E-2</v>
      </c>
      <c r="R1137" s="9">
        <f t="shared" si="307"/>
        <v>7.1164083571714776E-2</v>
      </c>
      <c r="S1137" s="9">
        <f t="shared" si="308"/>
        <v>3.3899999999999864</v>
      </c>
      <c r="T1137">
        <f t="shared" si="309"/>
        <v>5.8199999999999932</v>
      </c>
      <c r="U1137" s="9">
        <f t="shared" si="310"/>
        <v>0.12217550630896201</v>
      </c>
      <c r="V1137" s="9">
        <f t="shared" si="311"/>
        <v>0.26387390280131501</v>
      </c>
      <c r="W1137" s="9">
        <f t="shared" si="312"/>
        <v>6.2849999999999966</v>
      </c>
      <c r="X1137">
        <f t="shared" si="313"/>
        <v>200.23</v>
      </c>
      <c r="Y1137" s="9">
        <f t="shared" si="314"/>
        <v>8.4065984976781749</v>
      </c>
      <c r="Z1137" s="10">
        <f t="shared" si="315"/>
        <v>0.48670319497615788</v>
      </c>
      <c r="AA1137">
        <f t="shared" si="316"/>
        <v>2.4300000000000068</v>
      </c>
    </row>
    <row r="1138" spans="1:27">
      <c r="A1138" s="1">
        <f t="shared" si="299"/>
        <v>10006007</v>
      </c>
      <c r="B1138" s="1">
        <v>7</v>
      </c>
      <c r="C1138" s="1">
        <v>6</v>
      </c>
      <c r="D1138" s="2">
        <v>10</v>
      </c>
      <c r="E1138" s="5">
        <v>613.85</v>
      </c>
      <c r="F1138" s="5">
        <v>525.44000000000005</v>
      </c>
      <c r="G1138" s="5">
        <v>36.520000000000003</v>
      </c>
      <c r="H1138" s="5">
        <v>613.6</v>
      </c>
      <c r="I1138" s="5">
        <v>622.73</v>
      </c>
      <c r="J1138" s="5">
        <v>71.53</v>
      </c>
      <c r="K1138" s="6">
        <f t="shared" si="300"/>
        <v>613.72500000000002</v>
      </c>
      <c r="L1138" s="6">
        <f t="shared" si="301"/>
        <v>0.25</v>
      </c>
      <c r="M1138" s="6">
        <f t="shared" si="302"/>
        <v>574.08500000000004</v>
      </c>
      <c r="N1138" s="5">
        <f t="shared" si="303"/>
        <v>40.156728265634392</v>
      </c>
      <c r="O1138" s="6">
        <f t="shared" si="304"/>
        <v>-97.289999999999964</v>
      </c>
      <c r="P1138" s="6">
        <f t="shared" si="305"/>
        <v>80.313456531268784</v>
      </c>
      <c r="Q1138" s="6">
        <f t="shared" si="306"/>
        <v>-0.58646249953083229</v>
      </c>
      <c r="R1138" s="9">
        <f t="shared" si="307"/>
        <v>1.2144913718415828</v>
      </c>
      <c r="S1138" s="9">
        <f t="shared" si="308"/>
        <v>97.539999999999964</v>
      </c>
      <c r="T1138">
        <f t="shared" si="309"/>
        <v>97.289999999999964</v>
      </c>
      <c r="U1138" s="9">
        <f t="shared" si="310"/>
        <v>1.2113785684485094</v>
      </c>
      <c r="V1138" s="9">
        <f t="shared" si="311"/>
        <v>0.9871322120114896</v>
      </c>
      <c r="W1138" s="9">
        <f t="shared" si="312"/>
        <v>39.639999999999986</v>
      </c>
      <c r="X1138">
        <f t="shared" si="313"/>
        <v>574.08500000000004</v>
      </c>
      <c r="Y1138" s="9">
        <f t="shared" si="314"/>
        <v>14.296109887301116</v>
      </c>
      <c r="Z1138" s="10">
        <f t="shared" si="315"/>
        <v>0.48688807748804036</v>
      </c>
      <c r="AA1138">
        <f t="shared" si="316"/>
        <v>0.25</v>
      </c>
    </row>
    <row r="1139" spans="1:27">
      <c r="A1139" s="1">
        <f t="shared" si="299"/>
        <v>4001011</v>
      </c>
      <c r="B1139" s="1">
        <v>11</v>
      </c>
      <c r="C1139" s="1">
        <v>1</v>
      </c>
      <c r="D1139" s="2">
        <v>4</v>
      </c>
      <c r="E1139" s="5">
        <v>367.72</v>
      </c>
      <c r="F1139" s="5">
        <v>349.42</v>
      </c>
      <c r="G1139" s="5">
        <v>20.81</v>
      </c>
      <c r="H1139" s="5">
        <v>365.65</v>
      </c>
      <c r="I1139" s="5">
        <v>368.8</v>
      </c>
      <c r="J1139" s="5">
        <v>25</v>
      </c>
      <c r="K1139" s="6">
        <f t="shared" si="300"/>
        <v>366.685</v>
      </c>
      <c r="L1139" s="6">
        <f t="shared" si="301"/>
        <v>2.07000000000005</v>
      </c>
      <c r="M1139" s="6">
        <f t="shared" si="302"/>
        <v>359.11</v>
      </c>
      <c r="N1139" s="5">
        <f t="shared" si="303"/>
        <v>16.263887142992601</v>
      </c>
      <c r="O1139" s="6">
        <f t="shared" si="304"/>
        <v>-19.379999999999995</v>
      </c>
      <c r="P1139" s="6">
        <f t="shared" si="305"/>
        <v>32.527774285985203</v>
      </c>
      <c r="Q1139" s="6">
        <f t="shared" si="306"/>
        <v>-0.1814118362911003</v>
      </c>
      <c r="R1139" s="9">
        <f t="shared" si="307"/>
        <v>0.65943644995230777</v>
      </c>
      <c r="S1139" s="9">
        <f t="shared" si="308"/>
        <v>21.450000000000045</v>
      </c>
      <c r="T1139">
        <f t="shared" si="309"/>
        <v>19.379999999999995</v>
      </c>
      <c r="U1139" s="9">
        <f t="shared" si="310"/>
        <v>0.59579852681005574</v>
      </c>
      <c r="V1139" s="9">
        <f t="shared" si="311"/>
        <v>0.46575581430197793</v>
      </c>
      <c r="W1139" s="9">
        <f t="shared" si="312"/>
        <v>7.5749999999999886</v>
      </c>
      <c r="X1139">
        <f t="shared" si="313"/>
        <v>359.11</v>
      </c>
      <c r="Y1139" s="9">
        <f t="shared" si="314"/>
        <v>22.080207323298158</v>
      </c>
      <c r="Z1139" s="10">
        <f t="shared" si="315"/>
        <v>0.48705749147302929</v>
      </c>
      <c r="AA1139">
        <f t="shared" si="316"/>
        <v>2.07000000000005</v>
      </c>
    </row>
    <row r="1140" spans="1:27">
      <c r="A1140" s="1">
        <f t="shared" si="299"/>
        <v>4014001</v>
      </c>
      <c r="B1140" s="1">
        <v>1</v>
      </c>
      <c r="C1140" s="1">
        <v>14</v>
      </c>
      <c r="D1140" s="2">
        <v>4</v>
      </c>
      <c r="E1140" s="5">
        <v>79.930000000000007</v>
      </c>
      <c r="F1140" s="5">
        <v>7.56</v>
      </c>
      <c r="G1140" s="5">
        <v>32.01</v>
      </c>
      <c r="H1140" s="5">
        <v>78.11</v>
      </c>
      <c r="I1140" s="5">
        <v>66.78</v>
      </c>
      <c r="J1140" s="5">
        <v>19.149999999999999</v>
      </c>
      <c r="K1140" s="6">
        <f t="shared" si="300"/>
        <v>79.02000000000001</v>
      </c>
      <c r="L1140" s="6">
        <f t="shared" si="301"/>
        <v>1.8200000000000074</v>
      </c>
      <c r="M1140" s="6">
        <f t="shared" si="302"/>
        <v>37.17</v>
      </c>
      <c r="N1140" s="5">
        <f t="shared" si="303"/>
        <v>18.650486588826578</v>
      </c>
      <c r="O1140" s="6">
        <f t="shared" si="304"/>
        <v>-59.22</v>
      </c>
      <c r="P1140" s="6">
        <f t="shared" si="305"/>
        <v>37.300973177653155</v>
      </c>
      <c r="Q1140" s="6">
        <f t="shared" si="306"/>
        <v>0.47285847700664074</v>
      </c>
      <c r="R1140" s="9">
        <f t="shared" si="307"/>
        <v>1.6364184309424075</v>
      </c>
      <c r="S1140" s="9">
        <f t="shared" si="308"/>
        <v>61.040000000000006</v>
      </c>
      <c r="T1140">
        <f t="shared" si="309"/>
        <v>59.22</v>
      </c>
      <c r="U1140" s="9">
        <f t="shared" si="310"/>
        <v>1.5876261382766934</v>
      </c>
      <c r="V1140" s="9">
        <f t="shared" si="311"/>
        <v>2.2439092835825609</v>
      </c>
      <c r="W1140" s="9">
        <f t="shared" si="312"/>
        <v>41.850000000000009</v>
      </c>
      <c r="X1140">
        <f t="shared" si="313"/>
        <v>37.17</v>
      </c>
      <c r="Y1140" s="9">
        <f t="shared" si="314"/>
        <v>1.9929774927303174</v>
      </c>
      <c r="Z1140" s="10">
        <f t="shared" si="315"/>
        <v>0.48713447835274398</v>
      </c>
      <c r="AA1140">
        <f t="shared" si="316"/>
        <v>1.8200000000000074</v>
      </c>
    </row>
    <row r="1141" spans="1:27">
      <c r="A1141" s="1">
        <f t="shared" si="299"/>
        <v>14004002</v>
      </c>
      <c r="B1141" s="1">
        <v>2</v>
      </c>
      <c r="C1141" s="1">
        <v>4</v>
      </c>
      <c r="D1141" s="2">
        <v>14</v>
      </c>
      <c r="E1141" s="5">
        <v>55.12</v>
      </c>
      <c r="F1141" s="5">
        <v>83.09</v>
      </c>
      <c r="G1141" s="5">
        <v>52.49</v>
      </c>
      <c r="H1141" s="5">
        <v>52.09</v>
      </c>
      <c r="I1141" s="5">
        <v>-28.37</v>
      </c>
      <c r="J1141" s="5">
        <v>65.38</v>
      </c>
      <c r="K1141" s="6">
        <f t="shared" si="300"/>
        <v>53.605000000000004</v>
      </c>
      <c r="L1141" s="6">
        <f t="shared" si="301"/>
        <v>3.029999999999994</v>
      </c>
      <c r="M1141" s="6">
        <f t="shared" si="302"/>
        <v>27.36</v>
      </c>
      <c r="N1141" s="5">
        <f t="shared" si="303"/>
        <v>41.921785804042273</v>
      </c>
      <c r="O1141" s="6">
        <f t="shared" si="304"/>
        <v>111.46000000000001</v>
      </c>
      <c r="P1141" s="6">
        <f t="shared" si="305"/>
        <v>83.843571608084545</v>
      </c>
      <c r="Q1141" s="6">
        <f t="shared" si="306"/>
        <v>-0.21613079963290271</v>
      </c>
      <c r="R1141" s="9">
        <f t="shared" si="307"/>
        <v>1.2932416632588293</v>
      </c>
      <c r="S1141" s="9">
        <f t="shared" si="308"/>
        <v>108.43</v>
      </c>
      <c r="T1141">
        <f t="shared" si="309"/>
        <v>111.46000000000001</v>
      </c>
      <c r="U1141" s="9">
        <f t="shared" si="310"/>
        <v>1.3293803909142221</v>
      </c>
      <c r="V1141" s="9">
        <f t="shared" si="311"/>
        <v>0.62604680350877018</v>
      </c>
      <c r="W1141" s="9">
        <f t="shared" si="312"/>
        <v>26.245000000000005</v>
      </c>
      <c r="X1141">
        <f t="shared" si="313"/>
        <v>27.36</v>
      </c>
      <c r="Y1141" s="9">
        <f t="shared" si="314"/>
        <v>0.65264395290531341</v>
      </c>
      <c r="Z1141" s="10">
        <f t="shared" si="315"/>
        <v>0.48734382113657704</v>
      </c>
      <c r="AA1141">
        <f t="shared" si="316"/>
        <v>3.029999999999994</v>
      </c>
    </row>
    <row r="1142" spans="1:27">
      <c r="A1142" s="1">
        <f t="shared" ref="A1142:A1205" si="317">1000000*D1142+1000*C1142+ABS(B1142)</f>
        <v>11004007</v>
      </c>
      <c r="B1142" s="1">
        <v>7</v>
      </c>
      <c r="C1142" s="1">
        <v>4</v>
      </c>
      <c r="D1142" s="2">
        <v>11</v>
      </c>
      <c r="E1142" s="5">
        <v>388.12</v>
      </c>
      <c r="F1142" s="5">
        <v>348.22</v>
      </c>
      <c r="G1142" s="5">
        <v>50.29</v>
      </c>
      <c r="H1142" s="5">
        <v>375.87</v>
      </c>
      <c r="I1142" s="5">
        <v>325.58999999999997</v>
      </c>
      <c r="J1142" s="5">
        <v>43.54</v>
      </c>
      <c r="K1142" s="6">
        <f t="shared" ref="K1142:K1205" si="318" xml:space="preserve"> 0.5*(E1142+H1142)</f>
        <v>381.995</v>
      </c>
      <c r="L1142" s="6">
        <f t="shared" ref="L1142:L1205" si="319">E1142-H1142</f>
        <v>12.25</v>
      </c>
      <c r="M1142" s="6">
        <f t="shared" ref="M1142:M1205" si="320">0.5*(F1142+I1142)</f>
        <v>336.90499999999997</v>
      </c>
      <c r="N1142" s="5">
        <f t="shared" ref="N1142:N1205" si="321">0.5*P1142</f>
        <v>33.259644090098135</v>
      </c>
      <c r="O1142" s="6">
        <f t="shared" ref="O1142:O1205" si="322">F1142-I1142</f>
        <v>22.630000000000052</v>
      </c>
      <c r="P1142" s="6">
        <f t="shared" ref="P1142:P1205" si="323">SQRT(G1142*G1142+J1142*J1142)</f>
        <v>66.51928818019627</v>
      </c>
      <c r="Q1142" s="6">
        <f t="shared" ref="Q1142:Q1205" si="324">(G1142*G1142-J1142*J1142)/(G1142*G1142+J1142*J1142)</f>
        <v>0.14313647006812061</v>
      </c>
      <c r="R1142" s="9">
        <f t="shared" ref="R1142:R1205" si="325">ABS(O1142-L1142)/P1142</f>
        <v>0.1560449650615823</v>
      </c>
      <c r="S1142" s="9">
        <f t="shared" ref="S1142:S1205" si="326">ABS(O1142-L1142)</f>
        <v>10.380000000000052</v>
      </c>
      <c r="T1142">
        <f t="shared" ref="T1142:T1205" si="327">ABS(O1142)</f>
        <v>22.630000000000052</v>
      </c>
      <c r="U1142" s="9">
        <f t="shared" ref="U1142:U1205" si="328">ABS(O1142)/P1142</f>
        <v>0.34020207700805377</v>
      </c>
      <c r="V1142" s="9">
        <f t="shared" ref="V1142:V1205" si="329">ABS(M1142-K1142)/N1142</f>
        <v>1.3556970085985964</v>
      </c>
      <c r="W1142" s="9">
        <f t="shared" ref="W1142:W1205" si="330">ABS(M1142-K1142)</f>
        <v>45.090000000000032</v>
      </c>
      <c r="X1142">
        <f t="shared" ref="X1142:X1205" si="331">ABS(M1142)</f>
        <v>336.90499999999997</v>
      </c>
      <c r="Y1142" s="9">
        <f t="shared" ref="Y1142:Y1205" si="332">ABS(M1142)/N1142</f>
        <v>10.129543151073626</v>
      </c>
      <c r="Z1142" s="10">
        <f t="shared" ref="Z1142:Z1205" si="333">SQRT(0.001808*B1142*B1142+0.001113*C1142*C1142+0.001084*D1142*D1142)</f>
        <v>0.48740537543199086</v>
      </c>
      <c r="AA1142">
        <f t="shared" si="316"/>
        <v>12.25</v>
      </c>
    </row>
    <row r="1143" spans="1:27">
      <c r="A1143" s="1">
        <f t="shared" si="317"/>
        <v>11009003</v>
      </c>
      <c r="B1143" s="1">
        <v>3</v>
      </c>
      <c r="C1143" s="1">
        <v>9</v>
      </c>
      <c r="D1143" s="2">
        <v>11</v>
      </c>
      <c r="E1143" s="5">
        <v>203.91</v>
      </c>
      <c r="F1143" s="5">
        <v>199.65</v>
      </c>
      <c r="G1143" s="5">
        <v>32.6</v>
      </c>
      <c r="H1143" s="5">
        <v>204.75</v>
      </c>
      <c r="I1143" s="5">
        <v>283.45999999999998</v>
      </c>
      <c r="J1143" s="5">
        <v>76.52</v>
      </c>
      <c r="K1143" s="6">
        <f t="shared" si="318"/>
        <v>204.32999999999998</v>
      </c>
      <c r="L1143" s="6">
        <f t="shared" si="319"/>
        <v>-0.84000000000000341</v>
      </c>
      <c r="M1143" s="6">
        <f t="shared" si="320"/>
        <v>241.55500000000001</v>
      </c>
      <c r="N1143" s="5">
        <f t="shared" si="321"/>
        <v>41.587469266595193</v>
      </c>
      <c r="O1143" s="6">
        <f t="shared" si="322"/>
        <v>-83.809999999999974</v>
      </c>
      <c r="P1143" s="6">
        <f t="shared" si="323"/>
        <v>83.174938533190385</v>
      </c>
      <c r="Q1143" s="6">
        <f t="shared" si="324"/>
        <v>-0.69275825814088265</v>
      </c>
      <c r="R1143" s="9">
        <f t="shared" si="325"/>
        <v>0.99753605428745062</v>
      </c>
      <c r="S1143" s="9">
        <f t="shared" si="326"/>
        <v>82.96999999999997</v>
      </c>
      <c r="T1143">
        <f t="shared" si="327"/>
        <v>83.809999999999974</v>
      </c>
      <c r="U1143" s="9">
        <f t="shared" si="328"/>
        <v>1.0076352502088857</v>
      </c>
      <c r="V1143" s="9">
        <f t="shared" si="329"/>
        <v>0.89510135279861114</v>
      </c>
      <c r="W1143" s="9">
        <f t="shared" si="330"/>
        <v>37.225000000000023</v>
      </c>
      <c r="X1143">
        <f t="shared" si="331"/>
        <v>241.55500000000001</v>
      </c>
      <c r="Y1143" s="9">
        <f t="shared" si="332"/>
        <v>5.8083601685767201</v>
      </c>
      <c r="Z1143" s="10">
        <f t="shared" si="333"/>
        <v>0.48743102076088668</v>
      </c>
      <c r="AA1143">
        <f t="shared" ref="AA1143:AA1206" si="334">ABS(L1143)</f>
        <v>0.84000000000000341</v>
      </c>
    </row>
    <row r="1144" spans="1:27">
      <c r="A1144" s="1">
        <f t="shared" si="317"/>
        <v>6004010</v>
      </c>
      <c r="B1144" s="1">
        <v>10</v>
      </c>
      <c r="C1144" s="1">
        <v>4</v>
      </c>
      <c r="D1144" s="2">
        <v>6</v>
      </c>
      <c r="E1144" s="5">
        <v>105.84</v>
      </c>
      <c r="F1144" s="5">
        <v>133.56</v>
      </c>
      <c r="G1144" s="5">
        <v>16.64</v>
      </c>
      <c r="H1144" s="5">
        <v>103.19</v>
      </c>
      <c r="I1144" s="5">
        <v>69.209999999999994</v>
      </c>
      <c r="J1144" s="5">
        <v>37.07</v>
      </c>
      <c r="K1144" s="6">
        <f t="shared" si="318"/>
        <v>104.515</v>
      </c>
      <c r="L1144" s="6">
        <f t="shared" si="319"/>
        <v>2.6500000000000057</v>
      </c>
      <c r="M1144" s="6">
        <f t="shared" si="320"/>
        <v>101.38499999999999</v>
      </c>
      <c r="N1144" s="5">
        <f t="shared" si="321"/>
        <v>20.316708025662031</v>
      </c>
      <c r="O1144" s="6">
        <f t="shared" si="322"/>
        <v>64.350000000000009</v>
      </c>
      <c r="P1144" s="6">
        <f t="shared" si="323"/>
        <v>40.633416051324062</v>
      </c>
      <c r="Q1144" s="6">
        <f t="shared" si="324"/>
        <v>-0.66459466244557708</v>
      </c>
      <c r="R1144" s="9">
        <f t="shared" si="325"/>
        <v>1.5184546611111096</v>
      </c>
      <c r="S1144" s="9">
        <f t="shared" si="326"/>
        <v>61.7</v>
      </c>
      <c r="T1144">
        <f t="shared" si="327"/>
        <v>64.350000000000009</v>
      </c>
      <c r="U1144" s="9">
        <f t="shared" si="328"/>
        <v>1.5836719196515383</v>
      </c>
      <c r="V1144" s="9">
        <f t="shared" si="329"/>
        <v>0.15406039187286183</v>
      </c>
      <c r="W1144" s="9">
        <f t="shared" si="330"/>
        <v>3.1300000000000097</v>
      </c>
      <c r="X1144">
        <f t="shared" si="331"/>
        <v>101.38499999999999</v>
      </c>
      <c r="Y1144" s="9">
        <f t="shared" si="332"/>
        <v>4.9902277412236575</v>
      </c>
      <c r="Z1144" s="10">
        <f t="shared" si="333"/>
        <v>0.48747512757062794</v>
      </c>
      <c r="AA1144">
        <f t="shared" si="334"/>
        <v>2.6500000000000057</v>
      </c>
    </row>
    <row r="1145" spans="1:27">
      <c r="A1145" s="1">
        <f t="shared" si="317"/>
        <v>2013005</v>
      </c>
      <c r="B1145" s="1">
        <v>5</v>
      </c>
      <c r="C1145" s="1">
        <v>13</v>
      </c>
      <c r="D1145" s="2">
        <v>2</v>
      </c>
      <c r="E1145" s="5">
        <v>280.89999999999998</v>
      </c>
      <c r="F1145" s="5">
        <v>320.18</v>
      </c>
      <c r="G1145" s="5">
        <v>40.03</v>
      </c>
      <c r="H1145" s="5">
        <v>267.97000000000003</v>
      </c>
      <c r="I1145" s="5">
        <v>216.12</v>
      </c>
      <c r="J1145" s="5">
        <v>34.03</v>
      </c>
      <c r="K1145" s="6">
        <f t="shared" si="318"/>
        <v>274.435</v>
      </c>
      <c r="L1145" s="6">
        <f t="shared" si="319"/>
        <v>12.92999999999995</v>
      </c>
      <c r="M1145" s="6">
        <f t="shared" si="320"/>
        <v>268.14999999999998</v>
      </c>
      <c r="N1145" s="5">
        <f t="shared" si="321"/>
        <v>26.269953368820431</v>
      </c>
      <c r="O1145" s="6">
        <f t="shared" si="322"/>
        <v>104.06</v>
      </c>
      <c r="P1145" s="6">
        <f t="shared" si="323"/>
        <v>52.539906737640862</v>
      </c>
      <c r="Q1145" s="6">
        <f t="shared" si="324"/>
        <v>0.16097423245800732</v>
      </c>
      <c r="R1145" s="9">
        <f t="shared" si="325"/>
        <v>1.7344910879849795</v>
      </c>
      <c r="S1145" s="9">
        <f t="shared" si="326"/>
        <v>91.130000000000052</v>
      </c>
      <c r="T1145">
        <f t="shared" si="327"/>
        <v>104.06</v>
      </c>
      <c r="U1145" s="9">
        <f t="shared" si="328"/>
        <v>1.9805897357150979</v>
      </c>
      <c r="V1145" s="9">
        <f t="shared" si="329"/>
        <v>0.23924671322255311</v>
      </c>
      <c r="W1145" s="9">
        <f t="shared" si="330"/>
        <v>6.285000000000025</v>
      </c>
      <c r="X1145">
        <f t="shared" si="331"/>
        <v>268.14999999999998</v>
      </c>
      <c r="Y1145" s="9">
        <f t="shared" si="332"/>
        <v>10.207479101134027</v>
      </c>
      <c r="Z1145" s="10">
        <f t="shared" si="333"/>
        <v>0.48747615326290578</v>
      </c>
      <c r="AA1145">
        <f t="shared" si="334"/>
        <v>12.92999999999995</v>
      </c>
    </row>
    <row r="1146" spans="1:27">
      <c r="A1146" s="1">
        <f t="shared" si="317"/>
        <v>1004011</v>
      </c>
      <c r="B1146" s="1">
        <v>11</v>
      </c>
      <c r="C1146" s="1">
        <v>4</v>
      </c>
      <c r="D1146" s="2">
        <v>1</v>
      </c>
      <c r="E1146" s="5">
        <v>1028.3900000000001</v>
      </c>
      <c r="F1146" s="5">
        <v>1017.26</v>
      </c>
      <c r="G1146" s="5">
        <v>47.74</v>
      </c>
      <c r="H1146" s="5">
        <v>1022.62</v>
      </c>
      <c r="I1146" s="5">
        <v>1008.27</v>
      </c>
      <c r="J1146" s="5">
        <v>130.31</v>
      </c>
      <c r="K1146" s="6">
        <f t="shared" si="318"/>
        <v>1025.5050000000001</v>
      </c>
      <c r="L1146" s="6">
        <f t="shared" si="319"/>
        <v>5.7700000000000955</v>
      </c>
      <c r="M1146" s="6">
        <f t="shared" si="320"/>
        <v>1012.765</v>
      </c>
      <c r="N1146" s="5">
        <f t="shared" si="321"/>
        <v>69.389847420209819</v>
      </c>
      <c r="O1146" s="6">
        <f t="shared" si="322"/>
        <v>8.9900000000000091</v>
      </c>
      <c r="P1146" s="6">
        <f t="shared" si="323"/>
        <v>138.77969484041964</v>
      </c>
      <c r="Q1146" s="6">
        <f t="shared" si="324"/>
        <v>-0.76333013196806365</v>
      </c>
      <c r="R1146" s="9">
        <f t="shared" si="325"/>
        <v>2.3202241536145009E-2</v>
      </c>
      <c r="S1146" s="9">
        <f t="shared" si="326"/>
        <v>3.2199999999999136</v>
      </c>
      <c r="T1146">
        <f t="shared" si="327"/>
        <v>8.9900000000000091</v>
      </c>
      <c r="U1146" s="9">
        <f t="shared" si="328"/>
        <v>6.4778929009301073E-2</v>
      </c>
      <c r="V1146" s="9">
        <f t="shared" si="329"/>
        <v>0.1836003460686324</v>
      </c>
      <c r="W1146" s="9">
        <f t="shared" si="330"/>
        <v>12.740000000000123</v>
      </c>
      <c r="X1146">
        <f t="shared" si="331"/>
        <v>1012.765</v>
      </c>
      <c r="Y1146" s="9">
        <f t="shared" si="332"/>
        <v>14.595290775996602</v>
      </c>
      <c r="Z1146" s="10">
        <f t="shared" si="333"/>
        <v>0.48750384613867404</v>
      </c>
      <c r="AA1146">
        <f t="shared" si="334"/>
        <v>5.7700000000000955</v>
      </c>
    </row>
    <row r="1147" spans="1:27">
      <c r="A1147" s="1">
        <f t="shared" si="317"/>
        <v>1009009</v>
      </c>
      <c r="B1147" s="1">
        <v>9</v>
      </c>
      <c r="C1147" s="1">
        <v>9</v>
      </c>
      <c r="D1147" s="2">
        <v>1</v>
      </c>
      <c r="E1147" s="5">
        <v>781.84</v>
      </c>
      <c r="F1147" s="5">
        <v>857.26</v>
      </c>
      <c r="G1147" s="5">
        <v>73</v>
      </c>
      <c r="H1147" s="5">
        <v>778.49</v>
      </c>
      <c r="I1147" s="5">
        <v>1008.36</v>
      </c>
      <c r="J1147" s="5">
        <v>111.7</v>
      </c>
      <c r="K1147" s="6">
        <f t="shared" si="318"/>
        <v>780.16499999999996</v>
      </c>
      <c r="L1147" s="6">
        <f t="shared" si="319"/>
        <v>3.3500000000000227</v>
      </c>
      <c r="M1147" s="6">
        <f t="shared" si="320"/>
        <v>932.81</v>
      </c>
      <c r="N1147" s="5">
        <f t="shared" si="321"/>
        <v>66.719356261882496</v>
      </c>
      <c r="O1147" s="6">
        <f t="shared" si="322"/>
        <v>-151.10000000000002</v>
      </c>
      <c r="P1147" s="6">
        <f t="shared" si="323"/>
        <v>133.43871252376499</v>
      </c>
      <c r="Q1147" s="6">
        <f t="shared" si="324"/>
        <v>-0.40143401986645999</v>
      </c>
      <c r="R1147" s="9">
        <f t="shared" si="325"/>
        <v>1.1574602083521528</v>
      </c>
      <c r="S1147" s="9">
        <f t="shared" si="326"/>
        <v>154.45000000000005</v>
      </c>
      <c r="T1147">
        <f t="shared" si="327"/>
        <v>151.10000000000002</v>
      </c>
      <c r="U1147" s="9">
        <f t="shared" si="328"/>
        <v>1.1323550500615751</v>
      </c>
      <c r="V1147" s="9">
        <f t="shared" si="329"/>
        <v>2.2878667983672942</v>
      </c>
      <c r="W1147" s="9">
        <f t="shared" si="330"/>
        <v>152.64499999999998</v>
      </c>
      <c r="X1147">
        <f t="shared" si="331"/>
        <v>932.81</v>
      </c>
      <c r="Y1147" s="9">
        <f t="shared" si="332"/>
        <v>13.981100122408174</v>
      </c>
      <c r="Z1147" s="10">
        <f t="shared" si="333"/>
        <v>0.48752948628775267</v>
      </c>
      <c r="AA1147">
        <f t="shared" si="334"/>
        <v>3.3500000000000227</v>
      </c>
    </row>
    <row r="1148" spans="1:27">
      <c r="A1148" s="1">
        <f t="shared" si="317"/>
        <v>4006010</v>
      </c>
      <c r="B1148" s="1">
        <v>10</v>
      </c>
      <c r="C1148" s="1">
        <v>6</v>
      </c>
      <c r="D1148" s="2">
        <v>4</v>
      </c>
      <c r="E1148" s="5">
        <v>440.87</v>
      </c>
      <c r="F1148" s="5">
        <v>444.78</v>
      </c>
      <c r="G1148" s="5">
        <v>30.32</v>
      </c>
      <c r="H1148" s="5">
        <v>445.41</v>
      </c>
      <c r="I1148" s="5">
        <v>484.01</v>
      </c>
      <c r="J1148" s="5">
        <v>117.9</v>
      </c>
      <c r="K1148" s="6">
        <f t="shared" si="318"/>
        <v>443.14</v>
      </c>
      <c r="L1148" s="6">
        <f t="shared" si="319"/>
        <v>-4.5400000000000205</v>
      </c>
      <c r="M1148" s="6">
        <f t="shared" si="320"/>
        <v>464.39499999999998</v>
      </c>
      <c r="N1148" s="5">
        <f t="shared" si="321"/>
        <v>60.86812055583777</v>
      </c>
      <c r="O1148" s="6">
        <f t="shared" si="322"/>
        <v>-39.230000000000018</v>
      </c>
      <c r="P1148" s="6">
        <f t="shared" si="323"/>
        <v>121.73624111167554</v>
      </c>
      <c r="Q1148" s="6">
        <f t="shared" si="324"/>
        <v>-0.87593519021327293</v>
      </c>
      <c r="R1148" s="9">
        <f t="shared" si="325"/>
        <v>0.28496033459893755</v>
      </c>
      <c r="S1148" s="9">
        <f t="shared" si="326"/>
        <v>34.69</v>
      </c>
      <c r="T1148">
        <f t="shared" si="327"/>
        <v>39.230000000000018</v>
      </c>
      <c r="U1148" s="9">
        <f t="shared" si="328"/>
        <v>0.32225407686123742</v>
      </c>
      <c r="V1148" s="9">
        <f t="shared" si="329"/>
        <v>0.34919757347364755</v>
      </c>
      <c r="W1148" s="9">
        <f t="shared" si="330"/>
        <v>21.254999999999995</v>
      </c>
      <c r="X1148">
        <f t="shared" si="331"/>
        <v>464.39499999999998</v>
      </c>
      <c r="Y1148" s="9">
        <f t="shared" si="332"/>
        <v>7.6295275056831136</v>
      </c>
      <c r="Z1148" s="10">
        <f t="shared" si="333"/>
        <v>0.48806966715828592</v>
      </c>
      <c r="AA1148">
        <f t="shared" si="334"/>
        <v>4.5400000000000205</v>
      </c>
    </row>
    <row r="1149" spans="1:27">
      <c r="A1149" s="1">
        <f t="shared" si="317"/>
        <v>7002010</v>
      </c>
      <c r="B1149" s="1">
        <v>10</v>
      </c>
      <c r="C1149" s="1">
        <v>2</v>
      </c>
      <c r="D1149" s="2">
        <v>7</v>
      </c>
      <c r="E1149" s="5">
        <v>200.83</v>
      </c>
      <c r="F1149" s="5">
        <v>203.59</v>
      </c>
      <c r="G1149" s="5">
        <v>18.41</v>
      </c>
      <c r="H1149" s="5">
        <v>197.89</v>
      </c>
      <c r="I1149" s="5">
        <v>189.12</v>
      </c>
      <c r="J1149" s="5">
        <v>21.7</v>
      </c>
      <c r="K1149" s="6">
        <f t="shared" si="318"/>
        <v>199.36</v>
      </c>
      <c r="L1149" s="6">
        <f t="shared" si="319"/>
        <v>2.9400000000000261</v>
      </c>
      <c r="M1149" s="6">
        <f t="shared" si="320"/>
        <v>196.35500000000002</v>
      </c>
      <c r="N1149" s="5">
        <f t="shared" si="321"/>
        <v>14.228651552413531</v>
      </c>
      <c r="O1149" s="6">
        <f t="shared" si="322"/>
        <v>14.469999999999999</v>
      </c>
      <c r="P1149" s="6">
        <f t="shared" si="323"/>
        <v>28.457303104827062</v>
      </c>
      <c r="Q1149" s="6">
        <f t="shared" si="324"/>
        <v>-0.16295251983130529</v>
      </c>
      <c r="R1149" s="9">
        <f t="shared" si="325"/>
        <v>0.4051684011491658</v>
      </c>
      <c r="S1149" s="9">
        <f t="shared" si="326"/>
        <v>11.529999999999973</v>
      </c>
      <c r="T1149">
        <f t="shared" si="327"/>
        <v>14.469999999999999</v>
      </c>
      <c r="U1149" s="9">
        <f t="shared" si="328"/>
        <v>0.50848107238754925</v>
      </c>
      <c r="V1149" s="9">
        <f t="shared" si="329"/>
        <v>0.21119358984444828</v>
      </c>
      <c r="W1149" s="9">
        <f t="shared" si="330"/>
        <v>3.0049999999999955</v>
      </c>
      <c r="X1149">
        <f t="shared" si="331"/>
        <v>196.35500000000002</v>
      </c>
      <c r="Y1149" s="9">
        <f t="shared" si="332"/>
        <v>13.799972490484761</v>
      </c>
      <c r="Z1149" s="10">
        <f t="shared" si="333"/>
        <v>0.48822945425281339</v>
      </c>
      <c r="AA1149">
        <f t="shared" si="334"/>
        <v>2.9400000000000261</v>
      </c>
    </row>
    <row r="1150" spans="1:27">
      <c r="A1150" s="1">
        <f t="shared" si="317"/>
        <v>13003005</v>
      </c>
      <c r="B1150" s="1">
        <v>5</v>
      </c>
      <c r="C1150" s="1">
        <v>3</v>
      </c>
      <c r="D1150" s="2">
        <v>13</v>
      </c>
      <c r="E1150" s="5">
        <v>230.9</v>
      </c>
      <c r="F1150" s="5">
        <v>248.21</v>
      </c>
      <c r="G1150" s="5">
        <v>55.91</v>
      </c>
      <c r="H1150" s="5">
        <v>230.07</v>
      </c>
      <c r="I1150" s="5">
        <v>228.03</v>
      </c>
      <c r="J1150" s="5">
        <v>44.5</v>
      </c>
      <c r="K1150" s="6">
        <f t="shared" si="318"/>
        <v>230.48500000000001</v>
      </c>
      <c r="L1150" s="6">
        <f t="shared" si="319"/>
        <v>0.83000000000001251</v>
      </c>
      <c r="M1150" s="6">
        <f t="shared" si="320"/>
        <v>238.12</v>
      </c>
      <c r="N1150" s="5">
        <f t="shared" si="321"/>
        <v>35.728763272747067</v>
      </c>
      <c r="O1150" s="6">
        <f t="shared" si="322"/>
        <v>20.180000000000007</v>
      </c>
      <c r="P1150" s="6">
        <f t="shared" si="323"/>
        <v>71.457526545494133</v>
      </c>
      <c r="Q1150" s="6">
        <f t="shared" si="324"/>
        <v>0.22437096348049432</v>
      </c>
      <c r="R1150" s="9">
        <f t="shared" si="325"/>
        <v>0.2707902293214785</v>
      </c>
      <c r="S1150" s="9">
        <f t="shared" si="326"/>
        <v>19.349999999999994</v>
      </c>
      <c r="T1150">
        <f t="shared" si="327"/>
        <v>20.180000000000007</v>
      </c>
      <c r="U1150" s="9">
        <f t="shared" si="328"/>
        <v>0.28240552081175402</v>
      </c>
      <c r="V1150" s="9">
        <f t="shared" si="329"/>
        <v>0.213693374766872</v>
      </c>
      <c r="W1150" s="9">
        <f t="shared" si="330"/>
        <v>7.6349999999999909</v>
      </c>
      <c r="X1150">
        <f t="shared" si="331"/>
        <v>238.12</v>
      </c>
      <c r="Y1150" s="9">
        <f t="shared" si="332"/>
        <v>6.6646583365406187</v>
      </c>
      <c r="Z1150" s="10">
        <f t="shared" si="333"/>
        <v>0.48827553696657788</v>
      </c>
      <c r="AA1150">
        <f t="shared" si="334"/>
        <v>0.83000000000001251</v>
      </c>
    </row>
    <row r="1151" spans="1:27">
      <c r="A1151" s="1">
        <f t="shared" si="317"/>
        <v>3003011</v>
      </c>
      <c r="B1151" s="1">
        <v>11</v>
      </c>
      <c r="C1151" s="1">
        <v>3</v>
      </c>
      <c r="D1151" s="2">
        <v>3</v>
      </c>
      <c r="E1151" s="5">
        <v>515.63</v>
      </c>
      <c r="F1151" s="5">
        <v>487.83</v>
      </c>
      <c r="G1151" s="5">
        <v>22.04</v>
      </c>
      <c r="H1151" s="5">
        <v>525.22</v>
      </c>
      <c r="I1151" s="5">
        <v>486.44</v>
      </c>
      <c r="J1151" s="5">
        <v>22.64</v>
      </c>
      <c r="K1151" s="6">
        <f t="shared" si="318"/>
        <v>520.42499999999995</v>
      </c>
      <c r="L1151" s="6">
        <f t="shared" si="319"/>
        <v>-9.5900000000000318</v>
      </c>
      <c r="M1151" s="6">
        <f t="shared" si="320"/>
        <v>487.13499999999999</v>
      </c>
      <c r="N1151" s="5">
        <f t="shared" si="321"/>
        <v>15.79818976971729</v>
      </c>
      <c r="O1151" s="6">
        <f t="shared" si="322"/>
        <v>1.3899999999999864</v>
      </c>
      <c r="P1151" s="6">
        <f t="shared" si="323"/>
        <v>31.596379539434579</v>
      </c>
      <c r="Q1151" s="6">
        <f t="shared" si="324"/>
        <v>-2.6852811972619954E-2</v>
      </c>
      <c r="R1151" s="9">
        <f t="shared" si="325"/>
        <v>0.34750816897537834</v>
      </c>
      <c r="S1151" s="9">
        <f t="shared" si="326"/>
        <v>10.980000000000018</v>
      </c>
      <c r="T1151">
        <f t="shared" si="327"/>
        <v>1.3899999999999864</v>
      </c>
      <c r="U1151" s="9">
        <f t="shared" si="328"/>
        <v>4.3992382046973616E-2</v>
      </c>
      <c r="V1151" s="9">
        <f t="shared" si="329"/>
        <v>2.1072034508543376</v>
      </c>
      <c r="W1151" s="9">
        <f t="shared" si="330"/>
        <v>33.289999999999964</v>
      </c>
      <c r="X1151">
        <f t="shared" si="331"/>
        <v>487.13499999999999</v>
      </c>
      <c r="Y1151" s="9">
        <f t="shared" si="332"/>
        <v>30.83486191144274</v>
      </c>
      <c r="Z1151" s="10">
        <f t="shared" si="333"/>
        <v>0.4884065929120941</v>
      </c>
      <c r="AA1151">
        <f t="shared" si="334"/>
        <v>9.5900000000000318</v>
      </c>
    </row>
    <row r="1152" spans="1:27">
      <c r="A1152" s="1">
        <f t="shared" si="317"/>
        <v>9002009</v>
      </c>
      <c r="B1152" s="1">
        <v>9</v>
      </c>
      <c r="C1152" s="1">
        <v>2</v>
      </c>
      <c r="D1152" s="2">
        <v>9</v>
      </c>
      <c r="E1152" s="5">
        <v>28.89</v>
      </c>
      <c r="F1152" s="5">
        <v>12.07</v>
      </c>
      <c r="G1152" s="5">
        <v>18.670000000000002</v>
      </c>
      <c r="H1152" s="5">
        <v>30.46</v>
      </c>
      <c r="I1152" s="5">
        <v>-36.22</v>
      </c>
      <c r="J1152" s="5">
        <v>36.22</v>
      </c>
      <c r="K1152" s="6">
        <f t="shared" si="318"/>
        <v>29.675000000000001</v>
      </c>
      <c r="L1152" s="6">
        <f t="shared" si="319"/>
        <v>-1.5700000000000003</v>
      </c>
      <c r="M1152" s="6">
        <f t="shared" si="320"/>
        <v>-12.074999999999999</v>
      </c>
      <c r="N1152" s="5">
        <f t="shared" si="321"/>
        <v>20.374354591004838</v>
      </c>
      <c r="O1152" s="6">
        <f t="shared" si="322"/>
        <v>48.29</v>
      </c>
      <c r="P1152" s="6">
        <f t="shared" si="323"/>
        <v>40.748709182009677</v>
      </c>
      <c r="Q1152" s="6">
        <f t="shared" si="324"/>
        <v>-0.58015313010458025</v>
      </c>
      <c r="R1152" s="9">
        <f t="shared" si="325"/>
        <v>1.2235970414987503</v>
      </c>
      <c r="S1152" s="9">
        <f t="shared" si="326"/>
        <v>49.86</v>
      </c>
      <c r="T1152">
        <f t="shared" si="327"/>
        <v>48.29</v>
      </c>
      <c r="U1152" s="9">
        <f t="shared" si="328"/>
        <v>1.1850682136777908</v>
      </c>
      <c r="V1152" s="9">
        <f t="shared" si="329"/>
        <v>2.0491446643631299</v>
      </c>
      <c r="W1152" s="9">
        <f t="shared" si="330"/>
        <v>41.75</v>
      </c>
      <c r="X1152">
        <f t="shared" si="331"/>
        <v>12.074999999999999</v>
      </c>
      <c r="Y1152" s="9">
        <f t="shared" si="332"/>
        <v>0.5926568101122105</v>
      </c>
      <c r="Z1152" s="10">
        <f t="shared" si="333"/>
        <v>0.48857343357984578</v>
      </c>
      <c r="AA1152">
        <f t="shared" si="334"/>
        <v>1.5700000000000003</v>
      </c>
    </row>
    <row r="1153" spans="1:27">
      <c r="A1153" s="1">
        <f t="shared" si="317"/>
        <v>9011003</v>
      </c>
      <c r="B1153" s="1">
        <v>3</v>
      </c>
      <c r="C1153" s="1">
        <v>11</v>
      </c>
      <c r="D1153" s="2">
        <v>9</v>
      </c>
      <c r="E1153" s="5">
        <v>160.28</v>
      </c>
      <c r="F1153" s="5">
        <v>179.54</v>
      </c>
      <c r="G1153" s="5">
        <v>32.85</v>
      </c>
      <c r="H1153" s="5">
        <v>162.09</v>
      </c>
      <c r="I1153" s="5">
        <v>169.47</v>
      </c>
      <c r="J1153" s="5">
        <v>36.26</v>
      </c>
      <c r="K1153" s="6">
        <f t="shared" si="318"/>
        <v>161.185</v>
      </c>
      <c r="L1153" s="6">
        <f t="shared" si="319"/>
        <v>-1.8100000000000023</v>
      </c>
      <c r="M1153" s="6">
        <f t="shared" si="320"/>
        <v>174.505</v>
      </c>
      <c r="N1153" s="5">
        <f t="shared" si="321"/>
        <v>24.463800297582548</v>
      </c>
      <c r="O1153" s="6">
        <f t="shared" si="322"/>
        <v>10.069999999999993</v>
      </c>
      <c r="P1153" s="6">
        <f t="shared" si="323"/>
        <v>48.927600595165096</v>
      </c>
      <c r="Q1153" s="6">
        <f t="shared" si="324"/>
        <v>-9.8443588169831314E-2</v>
      </c>
      <c r="R1153" s="9">
        <f t="shared" si="325"/>
        <v>0.24280773746289017</v>
      </c>
      <c r="S1153" s="9">
        <f t="shared" si="326"/>
        <v>11.879999999999995</v>
      </c>
      <c r="T1153">
        <f t="shared" si="327"/>
        <v>10.069999999999993</v>
      </c>
      <c r="U1153" s="9">
        <f t="shared" si="328"/>
        <v>0.20581430271475618</v>
      </c>
      <c r="V1153" s="9">
        <f t="shared" si="329"/>
        <v>0.5444779567349658</v>
      </c>
      <c r="W1153" s="9">
        <f t="shared" si="330"/>
        <v>13.319999999999993</v>
      </c>
      <c r="X1153">
        <f t="shared" si="331"/>
        <v>174.505</v>
      </c>
      <c r="Y1153" s="9">
        <f t="shared" si="332"/>
        <v>7.1331926306332765</v>
      </c>
      <c r="Z1153" s="10">
        <f t="shared" si="333"/>
        <v>0.48861948385220988</v>
      </c>
      <c r="AA1153">
        <f t="shared" si="334"/>
        <v>1.8100000000000023</v>
      </c>
    </row>
    <row r="1154" spans="1:27">
      <c r="A1154" s="1">
        <f t="shared" si="317"/>
        <v>14003003</v>
      </c>
      <c r="B1154" s="1">
        <v>3</v>
      </c>
      <c r="C1154" s="1">
        <v>3</v>
      </c>
      <c r="D1154" s="2">
        <v>14</v>
      </c>
      <c r="E1154" s="5">
        <v>422.61</v>
      </c>
      <c r="F1154" s="5">
        <v>369.98</v>
      </c>
      <c r="G1154" s="5">
        <v>50.98</v>
      </c>
      <c r="H1154" s="5">
        <v>407.75</v>
      </c>
      <c r="I1154" s="5">
        <v>411.35</v>
      </c>
      <c r="J1154" s="5">
        <v>94.03</v>
      </c>
      <c r="K1154" s="6">
        <f t="shared" si="318"/>
        <v>415.18</v>
      </c>
      <c r="L1154" s="6">
        <f t="shared" si="319"/>
        <v>14.860000000000014</v>
      </c>
      <c r="M1154" s="6">
        <f t="shared" si="320"/>
        <v>390.66500000000002</v>
      </c>
      <c r="N1154" s="5">
        <f t="shared" si="321"/>
        <v>53.480373269078818</v>
      </c>
      <c r="O1154" s="6">
        <f t="shared" si="322"/>
        <v>-41.370000000000005</v>
      </c>
      <c r="P1154" s="6">
        <f t="shared" si="323"/>
        <v>106.96074653815764</v>
      </c>
      <c r="Q1154" s="6">
        <f t="shared" si="324"/>
        <v>-0.54566017434765424</v>
      </c>
      <c r="R1154" s="9">
        <f t="shared" si="325"/>
        <v>0.525706876774091</v>
      </c>
      <c r="S1154" s="9">
        <f t="shared" si="326"/>
        <v>56.230000000000018</v>
      </c>
      <c r="T1154">
        <f t="shared" si="327"/>
        <v>41.370000000000005</v>
      </c>
      <c r="U1154" s="9">
        <f t="shared" si="328"/>
        <v>0.38677740515995268</v>
      </c>
      <c r="V1154" s="9">
        <f t="shared" si="329"/>
        <v>0.4583924625330546</v>
      </c>
      <c r="W1154" s="9">
        <f t="shared" si="330"/>
        <v>24.514999999999986</v>
      </c>
      <c r="X1154">
        <f t="shared" si="331"/>
        <v>390.66500000000002</v>
      </c>
      <c r="Y1154" s="9">
        <f t="shared" si="332"/>
        <v>7.3048293442984242</v>
      </c>
      <c r="Z1154" s="10">
        <f t="shared" si="333"/>
        <v>0.48862357699971865</v>
      </c>
      <c r="AA1154">
        <f t="shared" si="334"/>
        <v>14.860000000000014</v>
      </c>
    </row>
    <row r="1155" spans="1:27">
      <c r="A1155" s="1">
        <f t="shared" si="317"/>
        <v>2014003</v>
      </c>
      <c r="B1155" s="1">
        <v>3</v>
      </c>
      <c r="C1155" s="1">
        <v>14</v>
      </c>
      <c r="D1155" s="2">
        <v>2</v>
      </c>
      <c r="E1155" s="5">
        <v>348.38</v>
      </c>
      <c r="F1155" s="5">
        <v>314.64999999999998</v>
      </c>
      <c r="G1155" s="5">
        <v>37.17</v>
      </c>
      <c r="H1155" s="5">
        <v>354.65</v>
      </c>
      <c r="I1155" s="5">
        <v>376.15</v>
      </c>
      <c r="J1155" s="5">
        <v>38.93</v>
      </c>
      <c r="K1155" s="6">
        <f t="shared" si="318"/>
        <v>351.51499999999999</v>
      </c>
      <c r="L1155" s="6">
        <f t="shared" si="319"/>
        <v>-6.2699999999999818</v>
      </c>
      <c r="M1155" s="6">
        <f t="shared" si="320"/>
        <v>345.4</v>
      </c>
      <c r="N1155" s="5">
        <f t="shared" si="321"/>
        <v>26.912607640286364</v>
      </c>
      <c r="O1155" s="6">
        <f t="shared" si="322"/>
        <v>-61.5</v>
      </c>
      <c r="P1155" s="6">
        <f t="shared" si="323"/>
        <v>53.825215280572728</v>
      </c>
      <c r="Q1155" s="6">
        <f t="shared" si="324"/>
        <v>-4.6230200136423441E-2</v>
      </c>
      <c r="R1155" s="9">
        <f t="shared" si="325"/>
        <v>1.0260990079111549</v>
      </c>
      <c r="S1155" s="9">
        <f t="shared" si="326"/>
        <v>55.230000000000018</v>
      </c>
      <c r="T1155">
        <f t="shared" si="327"/>
        <v>61.5</v>
      </c>
      <c r="U1155" s="9">
        <f t="shared" si="328"/>
        <v>1.1425871625300745</v>
      </c>
      <c r="V1155" s="9">
        <f t="shared" si="329"/>
        <v>0.22721692679256636</v>
      </c>
      <c r="W1155" s="9">
        <f t="shared" si="330"/>
        <v>6.1150000000000091</v>
      </c>
      <c r="X1155">
        <f t="shared" si="331"/>
        <v>345.4</v>
      </c>
      <c r="Y1155" s="9">
        <f t="shared" si="332"/>
        <v>12.834133526435373</v>
      </c>
      <c r="Z1155" s="10">
        <f t="shared" si="333"/>
        <v>0.48862664683784901</v>
      </c>
      <c r="AA1155">
        <f t="shared" si="334"/>
        <v>6.2699999999999818</v>
      </c>
    </row>
    <row r="1156" spans="1:27">
      <c r="A1156" s="1">
        <f t="shared" si="317"/>
        <v>6011006</v>
      </c>
      <c r="B1156" s="1">
        <v>6</v>
      </c>
      <c r="C1156" s="1">
        <v>11</v>
      </c>
      <c r="D1156" s="2">
        <v>6</v>
      </c>
      <c r="E1156" s="5">
        <v>690</v>
      </c>
      <c r="F1156" s="5">
        <v>643.58000000000004</v>
      </c>
      <c r="G1156" s="5">
        <v>27.59</v>
      </c>
      <c r="H1156" s="5">
        <v>685.98</v>
      </c>
      <c r="I1156" s="5">
        <v>717.45</v>
      </c>
      <c r="J1156" s="5">
        <v>43.44</v>
      </c>
      <c r="K1156" s="6">
        <f t="shared" si="318"/>
        <v>687.99</v>
      </c>
      <c r="L1156" s="6">
        <f t="shared" si="319"/>
        <v>4.0199999999999818</v>
      </c>
      <c r="M1156" s="6">
        <f t="shared" si="320"/>
        <v>680.5150000000001</v>
      </c>
      <c r="N1156" s="5">
        <f t="shared" si="321"/>
        <v>25.730534875901821</v>
      </c>
      <c r="O1156" s="6">
        <f t="shared" si="322"/>
        <v>-73.87</v>
      </c>
      <c r="P1156" s="6">
        <f t="shared" si="323"/>
        <v>51.461069751803642</v>
      </c>
      <c r="Q1156" s="6">
        <f t="shared" si="324"/>
        <v>-0.42512188370117432</v>
      </c>
      <c r="R1156" s="9">
        <f t="shared" si="325"/>
        <v>1.513571334130108</v>
      </c>
      <c r="S1156" s="9">
        <f t="shared" si="326"/>
        <v>77.889999999999986</v>
      </c>
      <c r="T1156">
        <f t="shared" si="327"/>
        <v>73.87</v>
      </c>
      <c r="U1156" s="9">
        <f t="shared" si="328"/>
        <v>1.4354540307124293</v>
      </c>
      <c r="V1156" s="9">
        <f t="shared" si="329"/>
        <v>0.29051086718763441</v>
      </c>
      <c r="W1156" s="9">
        <f t="shared" si="330"/>
        <v>7.4749999999999091</v>
      </c>
      <c r="X1156">
        <f t="shared" si="331"/>
        <v>680.5150000000001</v>
      </c>
      <c r="Y1156" s="9">
        <f t="shared" si="332"/>
        <v>26.447759569792034</v>
      </c>
      <c r="Z1156" s="10">
        <f t="shared" si="333"/>
        <v>0.4886563209455087</v>
      </c>
      <c r="AA1156">
        <f t="shared" si="334"/>
        <v>4.0199999999999818</v>
      </c>
    </row>
    <row r="1157" spans="1:27">
      <c r="A1157" s="1">
        <f t="shared" si="317"/>
        <v>6010007</v>
      </c>
      <c r="B1157" s="1">
        <v>7</v>
      </c>
      <c r="C1157" s="1">
        <v>10</v>
      </c>
      <c r="D1157" s="2">
        <v>6</v>
      </c>
      <c r="E1157" s="5">
        <v>84.74</v>
      </c>
      <c r="F1157" s="5">
        <v>50.88</v>
      </c>
      <c r="G1157" s="5">
        <v>29.82</v>
      </c>
      <c r="H1157" s="5">
        <v>83.62</v>
      </c>
      <c r="I1157" s="5">
        <v>77.180000000000007</v>
      </c>
      <c r="J1157" s="5">
        <v>15.93</v>
      </c>
      <c r="K1157" s="6">
        <f t="shared" si="318"/>
        <v>84.18</v>
      </c>
      <c r="L1157" s="6">
        <f t="shared" si="319"/>
        <v>1.1199999999999903</v>
      </c>
      <c r="M1157" s="6">
        <f t="shared" si="320"/>
        <v>64.03</v>
      </c>
      <c r="N1157" s="5">
        <f t="shared" si="321"/>
        <v>16.904121538843714</v>
      </c>
      <c r="O1157" s="6">
        <f t="shared" si="322"/>
        <v>-26.300000000000004</v>
      </c>
      <c r="P1157" s="6">
        <f t="shared" si="323"/>
        <v>33.808243077687429</v>
      </c>
      <c r="Q1157" s="6">
        <f t="shared" si="324"/>
        <v>0.55596588023436277</v>
      </c>
      <c r="R1157" s="9">
        <f t="shared" si="325"/>
        <v>0.81104480753383157</v>
      </c>
      <c r="S1157" s="9">
        <f t="shared" si="326"/>
        <v>27.419999999999995</v>
      </c>
      <c r="T1157">
        <f t="shared" si="327"/>
        <v>26.300000000000004</v>
      </c>
      <c r="U1157" s="9">
        <f t="shared" si="328"/>
        <v>0.77791679205469655</v>
      </c>
      <c r="V1157" s="9">
        <f t="shared" si="329"/>
        <v>1.1920169855438887</v>
      </c>
      <c r="W1157" s="9">
        <f t="shared" si="330"/>
        <v>20.150000000000006</v>
      </c>
      <c r="X1157">
        <f t="shared" si="331"/>
        <v>64.03</v>
      </c>
      <c r="Y1157" s="9">
        <f t="shared" si="332"/>
        <v>3.7878336270161377</v>
      </c>
      <c r="Z1157" s="10">
        <f t="shared" si="333"/>
        <v>0.48879034360347179</v>
      </c>
      <c r="AA1157">
        <f t="shared" si="334"/>
        <v>1.1199999999999903</v>
      </c>
    </row>
    <row r="1158" spans="1:27">
      <c r="A1158" s="1">
        <f t="shared" si="317"/>
        <v>12004006</v>
      </c>
      <c r="B1158" s="1">
        <v>6</v>
      </c>
      <c r="C1158" s="1">
        <v>4</v>
      </c>
      <c r="D1158" s="2">
        <v>12</v>
      </c>
      <c r="E1158" s="5">
        <v>386.13</v>
      </c>
      <c r="F1158" s="5">
        <v>370.24</v>
      </c>
      <c r="G1158" s="5">
        <v>42.91</v>
      </c>
      <c r="H1158" s="5">
        <v>384.97</v>
      </c>
      <c r="I1158" s="5">
        <v>382.1</v>
      </c>
      <c r="J1158" s="5">
        <v>48.5</v>
      </c>
      <c r="K1158" s="6">
        <f t="shared" si="318"/>
        <v>385.55</v>
      </c>
      <c r="L1158" s="6">
        <f t="shared" si="319"/>
        <v>1.1599999999999682</v>
      </c>
      <c r="M1158" s="6">
        <f t="shared" si="320"/>
        <v>376.17</v>
      </c>
      <c r="N1158" s="5">
        <f t="shared" si="321"/>
        <v>32.378689365074678</v>
      </c>
      <c r="O1158" s="6">
        <f t="shared" si="322"/>
        <v>-11.860000000000014</v>
      </c>
      <c r="P1158" s="6">
        <f t="shared" si="323"/>
        <v>64.757378730149355</v>
      </c>
      <c r="Q1158" s="6">
        <f t="shared" si="324"/>
        <v>-0.12185041004115382</v>
      </c>
      <c r="R1158" s="9">
        <f t="shared" si="325"/>
        <v>0.2010581690505982</v>
      </c>
      <c r="S1158" s="9">
        <f t="shared" si="326"/>
        <v>13.019999999999982</v>
      </c>
      <c r="T1158">
        <f t="shared" si="327"/>
        <v>11.860000000000014</v>
      </c>
      <c r="U1158" s="9">
        <f t="shared" si="328"/>
        <v>0.18314515245315674</v>
      </c>
      <c r="V1158" s="9">
        <f t="shared" si="329"/>
        <v>0.28969671669656111</v>
      </c>
      <c r="W1158" s="9">
        <f t="shared" si="330"/>
        <v>9.3799999999999955</v>
      </c>
      <c r="X1158">
        <f t="shared" si="331"/>
        <v>376.17</v>
      </c>
      <c r="Y1158" s="9">
        <f t="shared" si="332"/>
        <v>11.617826643896104</v>
      </c>
      <c r="Z1158" s="10">
        <f t="shared" si="333"/>
        <v>0.48886808036524537</v>
      </c>
      <c r="AA1158">
        <f t="shared" si="334"/>
        <v>1.1599999999999682</v>
      </c>
    </row>
    <row r="1159" spans="1:27">
      <c r="A1159" s="1">
        <f t="shared" si="317"/>
        <v>13006003</v>
      </c>
      <c r="B1159" s="1">
        <v>3</v>
      </c>
      <c r="C1159" s="1">
        <v>6</v>
      </c>
      <c r="D1159" s="2">
        <v>13</v>
      </c>
      <c r="E1159" s="5">
        <v>298.02999999999997</v>
      </c>
      <c r="F1159" s="5">
        <v>280.02</v>
      </c>
      <c r="G1159" s="5">
        <v>46.78</v>
      </c>
      <c r="H1159" s="5">
        <v>303.98</v>
      </c>
      <c r="I1159" s="5">
        <v>252.64</v>
      </c>
      <c r="J1159" s="5">
        <v>42.05</v>
      </c>
      <c r="K1159" s="6">
        <f t="shared" si="318"/>
        <v>301.005</v>
      </c>
      <c r="L1159" s="6">
        <f t="shared" si="319"/>
        <v>-5.9500000000000455</v>
      </c>
      <c r="M1159" s="6">
        <f t="shared" si="320"/>
        <v>266.33</v>
      </c>
      <c r="N1159" s="5">
        <f t="shared" si="321"/>
        <v>31.450639500652446</v>
      </c>
      <c r="O1159" s="6">
        <f t="shared" si="322"/>
        <v>27.379999999999995</v>
      </c>
      <c r="P1159" s="6">
        <f t="shared" si="323"/>
        <v>62.901279001304893</v>
      </c>
      <c r="Q1159" s="6">
        <f t="shared" si="324"/>
        <v>0.10619445742776919</v>
      </c>
      <c r="R1159" s="9">
        <f t="shared" si="325"/>
        <v>0.52987793776512249</v>
      </c>
      <c r="S1159" s="9">
        <f t="shared" si="326"/>
        <v>33.330000000000041</v>
      </c>
      <c r="T1159">
        <f t="shared" si="327"/>
        <v>27.379999999999995</v>
      </c>
      <c r="U1159" s="9">
        <f t="shared" si="328"/>
        <v>0.43528526660693173</v>
      </c>
      <c r="V1159" s="9">
        <f t="shared" si="329"/>
        <v>1.1025213016505013</v>
      </c>
      <c r="W1159" s="9">
        <f t="shared" si="330"/>
        <v>34.675000000000011</v>
      </c>
      <c r="X1159">
        <f t="shared" si="331"/>
        <v>266.33</v>
      </c>
      <c r="Y1159" s="9">
        <f t="shared" si="332"/>
        <v>8.4681902889279872</v>
      </c>
      <c r="Z1159" s="10">
        <f t="shared" si="333"/>
        <v>0.48942415142696011</v>
      </c>
      <c r="AA1159">
        <f t="shared" si="334"/>
        <v>5.9500000000000455</v>
      </c>
    </row>
    <row r="1160" spans="1:27">
      <c r="A1160" s="1">
        <f t="shared" si="317"/>
        <v>13007001</v>
      </c>
      <c r="B1160" s="1">
        <v>1</v>
      </c>
      <c r="C1160" s="1">
        <v>7</v>
      </c>
      <c r="D1160" s="2">
        <v>13</v>
      </c>
      <c r="E1160" s="5">
        <v>70.58</v>
      </c>
      <c r="F1160" s="5">
        <v>64.959999999999994</v>
      </c>
      <c r="G1160" s="5">
        <v>50.41</v>
      </c>
      <c r="H1160" s="5">
        <v>76.77</v>
      </c>
      <c r="I1160" s="5">
        <v>56.93</v>
      </c>
      <c r="J1160" s="5">
        <v>41.72</v>
      </c>
      <c r="K1160" s="6">
        <f t="shared" si="318"/>
        <v>73.674999999999997</v>
      </c>
      <c r="L1160" s="6">
        <f t="shared" si="319"/>
        <v>-6.1899999999999977</v>
      </c>
      <c r="M1160" s="6">
        <f t="shared" si="320"/>
        <v>60.944999999999993</v>
      </c>
      <c r="N1160" s="5">
        <f t="shared" si="321"/>
        <v>32.717451383015764</v>
      </c>
      <c r="O1160" s="6">
        <f t="shared" si="322"/>
        <v>8.029999999999994</v>
      </c>
      <c r="P1160" s="6">
        <f t="shared" si="323"/>
        <v>65.434902766031527</v>
      </c>
      <c r="Q1160" s="6">
        <f t="shared" si="324"/>
        <v>0.18698291448554691</v>
      </c>
      <c r="R1160" s="9">
        <f t="shared" si="325"/>
        <v>0.21731521556385436</v>
      </c>
      <c r="S1160" s="9">
        <f t="shared" si="326"/>
        <v>14.219999999999992</v>
      </c>
      <c r="T1160">
        <f t="shared" si="327"/>
        <v>8.029999999999994</v>
      </c>
      <c r="U1160" s="9">
        <f t="shared" si="328"/>
        <v>0.12271738262853378</v>
      </c>
      <c r="V1160" s="9">
        <f t="shared" si="329"/>
        <v>0.38908898651587465</v>
      </c>
      <c r="W1160" s="9">
        <f t="shared" si="330"/>
        <v>12.730000000000004</v>
      </c>
      <c r="X1160">
        <f t="shared" si="331"/>
        <v>60.944999999999993</v>
      </c>
      <c r="Y1160" s="9">
        <f t="shared" si="332"/>
        <v>1.8627673435357399</v>
      </c>
      <c r="Z1160" s="10">
        <f t="shared" si="333"/>
        <v>0.48942925944409982</v>
      </c>
      <c r="AA1160">
        <f t="shared" si="334"/>
        <v>6.1899999999999977</v>
      </c>
    </row>
    <row r="1161" spans="1:27">
      <c r="A1161" s="1">
        <f t="shared" si="317"/>
        <v>12007004</v>
      </c>
      <c r="B1161" s="1">
        <v>4</v>
      </c>
      <c r="C1161" s="1">
        <v>7</v>
      </c>
      <c r="D1161" s="2">
        <v>12</v>
      </c>
      <c r="E1161" s="5">
        <v>132.79</v>
      </c>
      <c r="F1161" s="5">
        <v>159.35</v>
      </c>
      <c r="G1161" s="5">
        <v>31.47</v>
      </c>
      <c r="H1161" s="5">
        <v>132.26</v>
      </c>
      <c r="I1161" s="5">
        <v>108.88</v>
      </c>
      <c r="J1161" s="5">
        <v>35.340000000000003</v>
      </c>
      <c r="K1161" s="6">
        <f t="shared" si="318"/>
        <v>132.52499999999998</v>
      </c>
      <c r="L1161" s="6">
        <f t="shared" si="319"/>
        <v>0.53000000000000114</v>
      </c>
      <c r="M1161" s="6">
        <f t="shared" si="320"/>
        <v>134.11500000000001</v>
      </c>
      <c r="N1161" s="5">
        <f t="shared" si="321"/>
        <v>23.660497141860734</v>
      </c>
      <c r="O1161" s="6">
        <f t="shared" si="322"/>
        <v>50.47</v>
      </c>
      <c r="P1161" s="6">
        <f t="shared" si="323"/>
        <v>47.320994283721468</v>
      </c>
      <c r="Q1161" s="6">
        <f t="shared" si="324"/>
        <v>-0.11546349903640768</v>
      </c>
      <c r="R1161" s="9">
        <f t="shared" si="325"/>
        <v>1.0553455343853473</v>
      </c>
      <c r="S1161" s="9">
        <f t="shared" si="326"/>
        <v>49.94</v>
      </c>
      <c r="T1161">
        <f t="shared" si="327"/>
        <v>50.47</v>
      </c>
      <c r="U1161" s="9">
        <f t="shared" si="328"/>
        <v>1.0665456371731774</v>
      </c>
      <c r="V1161" s="9">
        <f t="shared" si="329"/>
        <v>6.7200616726981813E-2</v>
      </c>
      <c r="W1161" s="9">
        <f t="shared" si="330"/>
        <v>1.5900000000000318</v>
      </c>
      <c r="X1161">
        <f t="shared" si="331"/>
        <v>134.11500000000001</v>
      </c>
      <c r="Y1161" s="9">
        <f t="shared" si="332"/>
        <v>5.6683086241125702</v>
      </c>
      <c r="Z1161" s="10">
        <f t="shared" si="333"/>
        <v>0.48944969097957347</v>
      </c>
      <c r="AA1161">
        <f t="shared" si="334"/>
        <v>0.53000000000000114</v>
      </c>
    </row>
    <row r="1162" spans="1:27">
      <c r="A1162" s="1">
        <f t="shared" si="317"/>
        <v>8007008</v>
      </c>
      <c r="B1162" s="1">
        <v>8</v>
      </c>
      <c r="C1162" s="1">
        <v>7</v>
      </c>
      <c r="D1162" s="2">
        <v>8</v>
      </c>
      <c r="E1162" s="5">
        <v>44.95</v>
      </c>
      <c r="F1162" s="5">
        <v>56.5</v>
      </c>
      <c r="G1162" s="5">
        <v>17.93</v>
      </c>
      <c r="H1162" s="5">
        <v>44.69</v>
      </c>
      <c r="I1162" s="5">
        <v>79.98</v>
      </c>
      <c r="J1162" s="5">
        <v>43.44</v>
      </c>
      <c r="K1162" s="6">
        <f t="shared" si="318"/>
        <v>44.82</v>
      </c>
      <c r="L1162" s="6">
        <f t="shared" si="319"/>
        <v>0.26000000000000512</v>
      </c>
      <c r="M1162" s="6">
        <f t="shared" si="320"/>
        <v>68.240000000000009</v>
      </c>
      <c r="N1162" s="5">
        <f t="shared" si="321"/>
        <v>23.497438690206213</v>
      </c>
      <c r="O1162" s="6">
        <f t="shared" si="322"/>
        <v>-23.480000000000004</v>
      </c>
      <c r="P1162" s="6">
        <f t="shared" si="323"/>
        <v>46.994877380412426</v>
      </c>
      <c r="Q1162" s="6">
        <f t="shared" si="324"/>
        <v>-0.70886827527140939</v>
      </c>
      <c r="R1162" s="9">
        <f t="shared" si="325"/>
        <v>0.50516144148712894</v>
      </c>
      <c r="S1162" s="9">
        <f t="shared" si="326"/>
        <v>23.740000000000009</v>
      </c>
      <c r="T1162">
        <f t="shared" si="327"/>
        <v>23.480000000000004</v>
      </c>
      <c r="U1162" s="9">
        <f t="shared" si="328"/>
        <v>0.49962892359384092</v>
      </c>
      <c r="V1162" s="9">
        <f t="shared" si="329"/>
        <v>0.99670437739077999</v>
      </c>
      <c r="W1162" s="9">
        <f t="shared" si="330"/>
        <v>23.420000000000009</v>
      </c>
      <c r="X1162">
        <f t="shared" si="331"/>
        <v>68.240000000000009</v>
      </c>
      <c r="Y1162" s="9">
        <f t="shared" si="332"/>
        <v>2.9041463156766358</v>
      </c>
      <c r="Z1162" s="10">
        <f t="shared" si="333"/>
        <v>0.48951506616242157</v>
      </c>
      <c r="AA1162">
        <f t="shared" si="334"/>
        <v>0.26000000000000512</v>
      </c>
    </row>
    <row r="1163" spans="1:27">
      <c r="A1163" s="1">
        <f t="shared" si="317"/>
        <v>7006009</v>
      </c>
      <c r="B1163" s="1">
        <v>9</v>
      </c>
      <c r="C1163" s="1">
        <v>6</v>
      </c>
      <c r="D1163" s="2">
        <v>7</v>
      </c>
      <c r="E1163" s="5">
        <v>251.31</v>
      </c>
      <c r="F1163" s="5">
        <v>228.93</v>
      </c>
      <c r="G1163" s="5">
        <v>31.27</v>
      </c>
      <c r="H1163" s="5">
        <v>250.16</v>
      </c>
      <c r="I1163" s="5">
        <v>173.75</v>
      </c>
      <c r="J1163" s="5">
        <v>65.16</v>
      </c>
      <c r="K1163" s="6">
        <f t="shared" si="318"/>
        <v>250.73500000000001</v>
      </c>
      <c r="L1163" s="6">
        <f t="shared" si="319"/>
        <v>1.1500000000000057</v>
      </c>
      <c r="M1163" s="6">
        <f t="shared" si="320"/>
        <v>201.34</v>
      </c>
      <c r="N1163" s="5">
        <f t="shared" si="321"/>
        <v>36.137371583998743</v>
      </c>
      <c r="O1163" s="6">
        <f t="shared" si="322"/>
        <v>55.180000000000007</v>
      </c>
      <c r="P1163" s="6">
        <f t="shared" si="323"/>
        <v>72.274743167997485</v>
      </c>
      <c r="Q1163" s="6">
        <f t="shared" si="324"/>
        <v>-0.62561999648329414</v>
      </c>
      <c r="R1163" s="9">
        <f t="shared" si="325"/>
        <v>0.74756405393805581</v>
      </c>
      <c r="S1163" s="9">
        <f t="shared" si="326"/>
        <v>54.03</v>
      </c>
      <c r="T1163">
        <f t="shared" si="327"/>
        <v>55.180000000000007</v>
      </c>
      <c r="U1163" s="9">
        <f t="shared" si="328"/>
        <v>0.76347555980569914</v>
      </c>
      <c r="V1163" s="9">
        <f t="shared" si="329"/>
        <v>1.3668675344908485</v>
      </c>
      <c r="W1163" s="9">
        <f t="shared" si="330"/>
        <v>49.39500000000001</v>
      </c>
      <c r="X1163">
        <f t="shared" si="331"/>
        <v>201.34</v>
      </c>
      <c r="Y1163" s="9">
        <f t="shared" si="332"/>
        <v>5.571517550245721</v>
      </c>
      <c r="Z1163" s="10">
        <f t="shared" si="333"/>
        <v>0.48952221604335794</v>
      </c>
      <c r="AA1163">
        <f t="shared" si="334"/>
        <v>1.1500000000000057</v>
      </c>
    </row>
    <row r="1164" spans="1:27">
      <c r="A1164" s="1">
        <f t="shared" si="317"/>
        <v>2007010</v>
      </c>
      <c r="B1164" s="1">
        <v>10</v>
      </c>
      <c r="C1164" s="1">
        <v>7</v>
      </c>
      <c r="D1164" s="2">
        <v>2</v>
      </c>
      <c r="E1164" s="5">
        <v>144.09</v>
      </c>
      <c r="F1164" s="5">
        <v>137.82</v>
      </c>
      <c r="G1164" s="5">
        <v>20.79</v>
      </c>
      <c r="H1164" s="5">
        <v>139.88</v>
      </c>
      <c r="I1164" s="5">
        <v>142.72</v>
      </c>
      <c r="J1164" s="5">
        <v>52.75</v>
      </c>
      <c r="K1164" s="6">
        <f t="shared" si="318"/>
        <v>141.98500000000001</v>
      </c>
      <c r="L1164" s="6">
        <f t="shared" si="319"/>
        <v>4.210000000000008</v>
      </c>
      <c r="M1164" s="6">
        <f t="shared" si="320"/>
        <v>140.26999999999998</v>
      </c>
      <c r="N1164" s="5">
        <f t="shared" si="321"/>
        <v>28.349544088044873</v>
      </c>
      <c r="O1164" s="6">
        <f t="shared" si="322"/>
        <v>-4.9000000000000057</v>
      </c>
      <c r="P1164" s="6">
        <f t="shared" si="323"/>
        <v>56.699088176089745</v>
      </c>
      <c r="Q1164" s="6">
        <f t="shared" si="324"/>
        <v>-0.73110246260202782</v>
      </c>
      <c r="R1164" s="9">
        <f t="shared" si="325"/>
        <v>0.16067277787091011</v>
      </c>
      <c r="S1164" s="9">
        <f t="shared" si="326"/>
        <v>9.1100000000000136</v>
      </c>
      <c r="T1164">
        <f t="shared" si="327"/>
        <v>4.9000000000000057</v>
      </c>
      <c r="U1164" s="9">
        <f t="shared" si="328"/>
        <v>8.6421142872388501E-2</v>
      </c>
      <c r="V1164" s="9">
        <f t="shared" si="329"/>
        <v>6.0494800010673005E-2</v>
      </c>
      <c r="W1164" s="9">
        <f t="shared" si="330"/>
        <v>1.7150000000000318</v>
      </c>
      <c r="X1164">
        <f t="shared" si="331"/>
        <v>140.26999999999998</v>
      </c>
      <c r="Y1164" s="9">
        <f t="shared" si="332"/>
        <v>4.9478749839632323</v>
      </c>
      <c r="Z1164" s="10">
        <f t="shared" si="333"/>
        <v>0.48956409182046839</v>
      </c>
      <c r="AA1164">
        <f t="shared" si="334"/>
        <v>4.210000000000008</v>
      </c>
    </row>
    <row r="1165" spans="1:27">
      <c r="A1165" s="1">
        <f t="shared" si="317"/>
        <v>13005004</v>
      </c>
      <c r="B1165" s="1">
        <v>4</v>
      </c>
      <c r="C1165" s="1">
        <v>5</v>
      </c>
      <c r="D1165" s="2">
        <v>13</v>
      </c>
      <c r="E1165" s="5">
        <v>235.13</v>
      </c>
      <c r="F1165" s="5">
        <v>213.08</v>
      </c>
      <c r="G1165" s="5">
        <v>37.83</v>
      </c>
      <c r="H1165" s="5">
        <v>227.22</v>
      </c>
      <c r="I1165" s="5">
        <v>233.04</v>
      </c>
      <c r="J1165" s="5">
        <v>53.84</v>
      </c>
      <c r="K1165" s="6">
        <f t="shared" si="318"/>
        <v>231.17500000000001</v>
      </c>
      <c r="L1165" s="6">
        <f t="shared" si="319"/>
        <v>7.9099999999999966</v>
      </c>
      <c r="M1165" s="6">
        <f t="shared" si="320"/>
        <v>223.06</v>
      </c>
      <c r="N1165" s="5">
        <f t="shared" si="321"/>
        <v>32.900814959511266</v>
      </c>
      <c r="O1165" s="6">
        <f t="shared" si="322"/>
        <v>-19.95999999999998</v>
      </c>
      <c r="P1165" s="6">
        <f t="shared" si="323"/>
        <v>65.801629919022531</v>
      </c>
      <c r="Q1165" s="6">
        <f t="shared" si="324"/>
        <v>-0.33895751000408908</v>
      </c>
      <c r="R1165" s="9">
        <f t="shared" si="325"/>
        <v>0.42354573943377449</v>
      </c>
      <c r="S1165" s="9">
        <f t="shared" si="326"/>
        <v>27.869999999999976</v>
      </c>
      <c r="T1165">
        <f t="shared" si="327"/>
        <v>19.95999999999998</v>
      </c>
      <c r="U1165" s="9">
        <f t="shared" si="328"/>
        <v>0.30333595116964973</v>
      </c>
      <c r="V1165" s="9">
        <f t="shared" si="329"/>
        <v>0.2466504252246205</v>
      </c>
      <c r="W1165" s="9">
        <f t="shared" si="330"/>
        <v>8.1150000000000091</v>
      </c>
      <c r="X1165">
        <f t="shared" si="331"/>
        <v>223.06</v>
      </c>
      <c r="Y1165" s="9">
        <f t="shared" si="332"/>
        <v>6.7797712693288714</v>
      </c>
      <c r="Z1165" s="10">
        <f t="shared" si="333"/>
        <v>0.48984589413406332</v>
      </c>
      <c r="AA1165">
        <f t="shared" si="334"/>
        <v>7.9099999999999966</v>
      </c>
    </row>
    <row r="1166" spans="1:27">
      <c r="A1166" s="1">
        <f t="shared" si="317"/>
        <v>6007009</v>
      </c>
      <c r="B1166" s="1">
        <v>9</v>
      </c>
      <c r="C1166" s="1">
        <v>7</v>
      </c>
      <c r="D1166" s="2">
        <v>6</v>
      </c>
      <c r="E1166" s="5">
        <v>137.26</v>
      </c>
      <c r="F1166" s="5">
        <v>141.5</v>
      </c>
      <c r="G1166" s="5">
        <v>15.66</v>
      </c>
      <c r="H1166" s="5">
        <v>135.34</v>
      </c>
      <c r="I1166" s="5">
        <v>65.16</v>
      </c>
      <c r="J1166" s="5">
        <v>83.77</v>
      </c>
      <c r="K1166" s="6">
        <f t="shared" si="318"/>
        <v>136.30000000000001</v>
      </c>
      <c r="L1166" s="6">
        <f t="shared" si="319"/>
        <v>1.9199999999999875</v>
      </c>
      <c r="M1166" s="6">
        <f t="shared" si="320"/>
        <v>103.33</v>
      </c>
      <c r="N1166" s="5">
        <f t="shared" si="321"/>
        <v>42.610587006048156</v>
      </c>
      <c r="O1166" s="6">
        <f t="shared" si="322"/>
        <v>76.34</v>
      </c>
      <c r="P1166" s="6">
        <f t="shared" si="323"/>
        <v>85.221174012096313</v>
      </c>
      <c r="Q1166" s="6">
        <f t="shared" si="324"/>
        <v>-0.93246662013176052</v>
      </c>
      <c r="R1166" s="9">
        <f t="shared" si="325"/>
        <v>0.87325715542755633</v>
      </c>
      <c r="S1166" s="9">
        <f t="shared" si="326"/>
        <v>74.420000000000016</v>
      </c>
      <c r="T1166">
        <f t="shared" si="327"/>
        <v>76.34</v>
      </c>
      <c r="U1166" s="9">
        <f t="shared" si="328"/>
        <v>0.89578676760735876</v>
      </c>
      <c r="V1166" s="9">
        <f t="shared" si="329"/>
        <v>0.77375136830009505</v>
      </c>
      <c r="W1166" s="9">
        <f t="shared" si="330"/>
        <v>32.970000000000013</v>
      </c>
      <c r="X1166">
        <f t="shared" si="331"/>
        <v>103.33</v>
      </c>
      <c r="Y1166" s="9">
        <f t="shared" si="332"/>
        <v>2.4249841943114587</v>
      </c>
      <c r="Z1166" s="10">
        <f t="shared" si="333"/>
        <v>0.48990713405705782</v>
      </c>
      <c r="AA1166">
        <f t="shared" si="334"/>
        <v>1.9199999999999875</v>
      </c>
    </row>
    <row r="1167" spans="1:27">
      <c r="A1167" s="1">
        <f t="shared" si="317"/>
        <v>7008008</v>
      </c>
      <c r="B1167" s="1">
        <v>8</v>
      </c>
      <c r="C1167" s="1">
        <v>8</v>
      </c>
      <c r="D1167" s="2">
        <v>7</v>
      </c>
      <c r="E1167" s="5">
        <v>108.2</v>
      </c>
      <c r="F1167" s="5">
        <v>53.87</v>
      </c>
      <c r="G1167" s="5">
        <v>26.58</v>
      </c>
      <c r="H1167" s="5">
        <v>114.71</v>
      </c>
      <c r="I1167" s="5">
        <v>100.02</v>
      </c>
      <c r="J1167" s="5">
        <v>23.05</v>
      </c>
      <c r="K1167" s="6">
        <f t="shared" si="318"/>
        <v>111.455</v>
      </c>
      <c r="L1167" s="6">
        <f t="shared" si="319"/>
        <v>-6.5099999999999909</v>
      </c>
      <c r="M1167" s="6">
        <f t="shared" si="320"/>
        <v>76.944999999999993</v>
      </c>
      <c r="N1167" s="5">
        <f t="shared" si="321"/>
        <v>17.591183160890569</v>
      </c>
      <c r="O1167" s="6">
        <f t="shared" si="322"/>
        <v>-46.15</v>
      </c>
      <c r="P1167" s="6">
        <f t="shared" si="323"/>
        <v>35.182366321781139</v>
      </c>
      <c r="Q1167" s="6">
        <f t="shared" si="324"/>
        <v>0.14153664217992107</v>
      </c>
      <c r="R1167" s="9">
        <f t="shared" si="325"/>
        <v>1.1267007920231671</v>
      </c>
      <c r="S1167" s="9">
        <f t="shared" si="326"/>
        <v>39.640000000000008</v>
      </c>
      <c r="T1167">
        <f t="shared" si="327"/>
        <v>46.15</v>
      </c>
      <c r="U1167" s="9">
        <f t="shared" si="328"/>
        <v>1.3117366688160734</v>
      </c>
      <c r="V1167" s="9">
        <f t="shared" si="329"/>
        <v>1.9617782206215688</v>
      </c>
      <c r="W1167" s="9">
        <f t="shared" si="330"/>
        <v>34.510000000000005</v>
      </c>
      <c r="X1167">
        <f t="shared" si="331"/>
        <v>76.944999999999993</v>
      </c>
      <c r="Y1167" s="9">
        <f t="shared" si="332"/>
        <v>4.3740662180737928</v>
      </c>
      <c r="Z1167" s="10">
        <f t="shared" si="333"/>
        <v>0.48995918197335581</v>
      </c>
      <c r="AA1167">
        <f t="shared" si="334"/>
        <v>6.5099999999999909</v>
      </c>
    </row>
    <row r="1168" spans="1:27">
      <c r="A1168" s="1">
        <f t="shared" si="317"/>
        <v>4002011</v>
      </c>
      <c r="B1168" s="1">
        <v>11</v>
      </c>
      <c r="C1168" s="1">
        <v>2</v>
      </c>
      <c r="D1168" s="2">
        <v>4</v>
      </c>
      <c r="E1168" s="5">
        <v>596.14</v>
      </c>
      <c r="F1168" s="5">
        <v>622.16999999999996</v>
      </c>
      <c r="G1168" s="5">
        <v>24.2</v>
      </c>
      <c r="H1168" s="5">
        <v>603.80999999999995</v>
      </c>
      <c r="I1168" s="5">
        <v>569.62</v>
      </c>
      <c r="J1168" s="5">
        <v>30.53</v>
      </c>
      <c r="K1168" s="6">
        <f t="shared" si="318"/>
        <v>599.97499999999991</v>
      </c>
      <c r="L1168" s="6">
        <f t="shared" si="319"/>
        <v>-7.6699999999999591</v>
      </c>
      <c r="M1168" s="6">
        <f t="shared" si="320"/>
        <v>595.89499999999998</v>
      </c>
      <c r="N1168" s="5">
        <f t="shared" si="321"/>
        <v>19.478968786873704</v>
      </c>
      <c r="O1168" s="6">
        <f t="shared" si="322"/>
        <v>52.549999999999955</v>
      </c>
      <c r="P1168" s="6">
        <f t="shared" si="323"/>
        <v>38.957937573747408</v>
      </c>
      <c r="Q1168" s="6">
        <f t="shared" si="324"/>
        <v>-0.22826390543874045</v>
      </c>
      <c r="R1168" s="9">
        <f t="shared" si="325"/>
        <v>1.5457697134506518</v>
      </c>
      <c r="S1168" s="9">
        <f t="shared" si="326"/>
        <v>60.219999999999914</v>
      </c>
      <c r="T1168">
        <f t="shared" si="327"/>
        <v>52.549999999999955</v>
      </c>
      <c r="U1168" s="9">
        <f t="shared" si="328"/>
        <v>1.348890708100827</v>
      </c>
      <c r="V1168" s="9">
        <f t="shared" si="329"/>
        <v>0.20945667322745121</v>
      </c>
      <c r="W1168" s="9">
        <f t="shared" si="330"/>
        <v>4.0799999999999272</v>
      </c>
      <c r="X1168">
        <f t="shared" si="331"/>
        <v>595.89499999999998</v>
      </c>
      <c r="Y1168" s="9">
        <f t="shared" si="332"/>
        <v>30.591711836488791</v>
      </c>
      <c r="Z1168" s="10">
        <f t="shared" si="333"/>
        <v>0.49047324086029404</v>
      </c>
      <c r="AA1168">
        <f t="shared" si="334"/>
        <v>7.6699999999999591</v>
      </c>
    </row>
    <row r="1169" spans="1:27">
      <c r="A1169" s="1">
        <f t="shared" si="317"/>
        <v>4011007</v>
      </c>
      <c r="B1169" s="1">
        <v>7</v>
      </c>
      <c r="C1169" s="1">
        <v>11</v>
      </c>
      <c r="D1169" s="2">
        <v>4</v>
      </c>
      <c r="E1169" s="5">
        <v>834.74</v>
      </c>
      <c r="F1169" s="5">
        <v>864.66</v>
      </c>
      <c r="G1169" s="5">
        <v>36.71</v>
      </c>
      <c r="H1169" s="5">
        <v>820.14</v>
      </c>
      <c r="I1169" s="5">
        <v>813.07</v>
      </c>
      <c r="J1169" s="5">
        <v>51.15</v>
      </c>
      <c r="K1169" s="6">
        <f t="shared" si="318"/>
        <v>827.44</v>
      </c>
      <c r="L1169" s="6">
        <f t="shared" si="319"/>
        <v>14.600000000000023</v>
      </c>
      <c r="M1169" s="6">
        <f t="shared" si="320"/>
        <v>838.86500000000001</v>
      </c>
      <c r="N1169" s="5">
        <f t="shared" si="321"/>
        <v>31.479940438317222</v>
      </c>
      <c r="O1169" s="6">
        <f t="shared" si="322"/>
        <v>51.589999999999918</v>
      </c>
      <c r="P1169" s="6">
        <f t="shared" si="323"/>
        <v>62.959880876634443</v>
      </c>
      <c r="Q1169" s="6">
        <f t="shared" si="324"/>
        <v>-0.32005940746023165</v>
      </c>
      <c r="R1169" s="9">
        <f t="shared" si="325"/>
        <v>0.58751699471095342</v>
      </c>
      <c r="S1169" s="9">
        <f t="shared" si="326"/>
        <v>36.989999999999895</v>
      </c>
      <c r="T1169">
        <f t="shared" si="327"/>
        <v>51.589999999999918</v>
      </c>
      <c r="U1169" s="9">
        <f t="shared" si="328"/>
        <v>0.81941069903049812</v>
      </c>
      <c r="V1169" s="9">
        <f t="shared" si="329"/>
        <v>0.36292953039051823</v>
      </c>
      <c r="W1169" s="9">
        <f t="shared" si="330"/>
        <v>11.424999999999955</v>
      </c>
      <c r="X1169">
        <f t="shared" si="331"/>
        <v>838.86500000000001</v>
      </c>
      <c r="Y1169" s="9">
        <f t="shared" si="332"/>
        <v>26.647604421097881</v>
      </c>
      <c r="Z1169" s="10">
        <f t="shared" si="333"/>
        <v>0.49051911277747373</v>
      </c>
      <c r="AA1169">
        <f t="shared" si="334"/>
        <v>14.600000000000023</v>
      </c>
    </row>
    <row r="1170" spans="1:27">
      <c r="A1170" s="1">
        <f t="shared" si="317"/>
        <v>2004011</v>
      </c>
      <c r="B1170" s="1">
        <v>11</v>
      </c>
      <c r="C1170" s="1">
        <v>4</v>
      </c>
      <c r="D1170" s="2">
        <v>2</v>
      </c>
      <c r="E1170" s="5">
        <v>773.87</v>
      </c>
      <c r="F1170" s="5">
        <v>769.81</v>
      </c>
      <c r="G1170" s="5">
        <v>72.099999999999994</v>
      </c>
      <c r="H1170" s="5">
        <v>781.13</v>
      </c>
      <c r="I1170" s="5">
        <v>774.22</v>
      </c>
      <c r="J1170" s="5">
        <v>48.64</v>
      </c>
      <c r="K1170" s="6">
        <f t="shared" si="318"/>
        <v>777.5</v>
      </c>
      <c r="L1170" s="6">
        <f t="shared" si="319"/>
        <v>-7.2599999999999909</v>
      </c>
      <c r="M1170" s="6">
        <f t="shared" si="320"/>
        <v>772.01499999999999</v>
      </c>
      <c r="N1170" s="5">
        <f t="shared" si="321"/>
        <v>43.486376027441054</v>
      </c>
      <c r="O1170" s="6">
        <f t="shared" si="322"/>
        <v>-4.4100000000000819</v>
      </c>
      <c r="P1170" s="6">
        <f t="shared" si="323"/>
        <v>86.972752054882108</v>
      </c>
      <c r="Q1170" s="6">
        <f t="shared" si="324"/>
        <v>0.37446631260513574</v>
      </c>
      <c r="R1170" s="9">
        <f t="shared" si="325"/>
        <v>3.2768883732706117E-2</v>
      </c>
      <c r="S1170" s="9">
        <f t="shared" si="326"/>
        <v>2.8499999999999091</v>
      </c>
      <c r="T1170">
        <f t="shared" si="327"/>
        <v>4.4100000000000819</v>
      </c>
      <c r="U1170" s="9">
        <f t="shared" si="328"/>
        <v>5.0705535881137291E-2</v>
      </c>
      <c r="V1170" s="9">
        <f t="shared" si="329"/>
        <v>0.12613145773606965</v>
      </c>
      <c r="W1170" s="9">
        <f t="shared" si="330"/>
        <v>5.4850000000000136</v>
      </c>
      <c r="X1170">
        <f t="shared" si="331"/>
        <v>772.01499999999999</v>
      </c>
      <c r="Y1170" s="9">
        <f t="shared" si="332"/>
        <v>17.753031420986613</v>
      </c>
      <c r="Z1170" s="10">
        <f t="shared" si="333"/>
        <v>0.4908278720692214</v>
      </c>
      <c r="AA1170">
        <f t="shared" si="334"/>
        <v>7.2599999999999909</v>
      </c>
    </row>
    <row r="1171" spans="1:27">
      <c r="A1171" s="1">
        <f t="shared" si="317"/>
        <v>2009009</v>
      </c>
      <c r="B1171" s="1">
        <v>9</v>
      </c>
      <c r="C1171" s="1">
        <v>9</v>
      </c>
      <c r="D1171" s="2">
        <v>2</v>
      </c>
      <c r="E1171" s="5">
        <v>43.54</v>
      </c>
      <c r="F1171" s="5">
        <v>89.03</v>
      </c>
      <c r="G1171" s="5">
        <v>39.21</v>
      </c>
      <c r="H1171" s="5">
        <v>44.25</v>
      </c>
      <c r="I1171" s="5">
        <v>114.8</v>
      </c>
      <c r="J1171" s="5">
        <v>68.260000000000005</v>
      </c>
      <c r="K1171" s="6">
        <f t="shared" si="318"/>
        <v>43.894999999999996</v>
      </c>
      <c r="L1171" s="6">
        <f t="shared" si="319"/>
        <v>-0.71000000000000085</v>
      </c>
      <c r="M1171" s="6">
        <f t="shared" si="320"/>
        <v>101.91499999999999</v>
      </c>
      <c r="N1171" s="5">
        <f t="shared" si="321"/>
        <v>39.360042238290347</v>
      </c>
      <c r="O1171" s="6">
        <f t="shared" si="322"/>
        <v>-25.769999999999996</v>
      </c>
      <c r="P1171" s="6">
        <f t="shared" si="323"/>
        <v>78.720084476580695</v>
      </c>
      <c r="Q1171" s="6">
        <f t="shared" si="324"/>
        <v>-0.50380477880404984</v>
      </c>
      <c r="R1171" s="9">
        <f t="shared" si="325"/>
        <v>0.31834315431223109</v>
      </c>
      <c r="S1171" s="9">
        <f t="shared" si="326"/>
        <v>25.059999999999995</v>
      </c>
      <c r="T1171">
        <f t="shared" si="327"/>
        <v>25.769999999999996</v>
      </c>
      <c r="U1171" s="9">
        <f t="shared" si="328"/>
        <v>0.32736245357646432</v>
      </c>
      <c r="V1171" s="9">
        <f t="shared" si="329"/>
        <v>1.4740837839741141</v>
      </c>
      <c r="W1171" s="9">
        <f t="shared" si="330"/>
        <v>58.019999999999996</v>
      </c>
      <c r="X1171">
        <f t="shared" si="331"/>
        <v>101.91499999999999</v>
      </c>
      <c r="Y1171" s="9">
        <f t="shared" si="332"/>
        <v>2.5893010831389494</v>
      </c>
      <c r="Z1171" s="10">
        <f t="shared" si="333"/>
        <v>0.49085333858495861</v>
      </c>
      <c r="AA1171">
        <f t="shared" si="334"/>
        <v>0.71000000000000085</v>
      </c>
    </row>
    <row r="1172" spans="1:27">
      <c r="A1172" s="1">
        <f t="shared" si="317"/>
        <v>12006005</v>
      </c>
      <c r="B1172" s="1">
        <v>5</v>
      </c>
      <c r="C1172" s="1">
        <v>6</v>
      </c>
      <c r="D1172" s="2">
        <v>12</v>
      </c>
      <c r="E1172" s="5">
        <v>264.56</v>
      </c>
      <c r="F1172" s="5">
        <v>195.22</v>
      </c>
      <c r="G1172" s="5">
        <v>37.380000000000003</v>
      </c>
      <c r="H1172" s="5">
        <v>263.77999999999997</v>
      </c>
      <c r="I1172" s="5">
        <v>185.05</v>
      </c>
      <c r="J1172" s="5">
        <v>44.45</v>
      </c>
      <c r="K1172" s="6">
        <f t="shared" si="318"/>
        <v>264.16999999999996</v>
      </c>
      <c r="L1172" s="6">
        <f t="shared" si="319"/>
        <v>0.78000000000002956</v>
      </c>
      <c r="M1172" s="6">
        <f t="shared" si="320"/>
        <v>190.13499999999999</v>
      </c>
      <c r="N1172" s="5">
        <f t="shared" si="321"/>
        <v>29.039055167136553</v>
      </c>
      <c r="O1172" s="6">
        <f t="shared" si="322"/>
        <v>10.169999999999987</v>
      </c>
      <c r="P1172" s="6">
        <f t="shared" si="323"/>
        <v>58.078110334273106</v>
      </c>
      <c r="Q1172" s="6">
        <f t="shared" si="324"/>
        <v>-0.17151693611531982</v>
      </c>
      <c r="R1172" s="9">
        <f t="shared" si="325"/>
        <v>0.1616788140308815</v>
      </c>
      <c r="S1172" s="9">
        <f t="shared" si="326"/>
        <v>9.3899999999999579</v>
      </c>
      <c r="T1172">
        <f t="shared" si="327"/>
        <v>10.169999999999987</v>
      </c>
      <c r="U1172" s="9">
        <f t="shared" si="328"/>
        <v>0.17510900305581151</v>
      </c>
      <c r="V1172" s="9">
        <f t="shared" si="329"/>
        <v>2.5494975498991179</v>
      </c>
      <c r="W1172" s="9">
        <f t="shared" si="330"/>
        <v>74.034999999999968</v>
      </c>
      <c r="X1172">
        <f t="shared" si="331"/>
        <v>190.13499999999999</v>
      </c>
      <c r="Y1172" s="9">
        <f t="shared" si="332"/>
        <v>6.5475615134742897</v>
      </c>
      <c r="Z1172" s="10">
        <f t="shared" si="333"/>
        <v>0.49128810284801316</v>
      </c>
      <c r="AA1172">
        <f t="shared" si="334"/>
        <v>0.78000000000002956</v>
      </c>
    </row>
    <row r="1173" spans="1:27">
      <c r="A1173" s="1">
        <f t="shared" si="317"/>
        <v>10004008</v>
      </c>
      <c r="B1173" s="1">
        <v>8</v>
      </c>
      <c r="C1173" s="1">
        <v>4</v>
      </c>
      <c r="D1173" s="2">
        <v>10</v>
      </c>
      <c r="E1173" s="5">
        <v>394.84</v>
      </c>
      <c r="F1173" s="5">
        <v>393.57</v>
      </c>
      <c r="G1173" s="5">
        <v>31.84</v>
      </c>
      <c r="H1173" s="5">
        <v>401.6</v>
      </c>
      <c r="I1173" s="5">
        <v>396.4</v>
      </c>
      <c r="J1173" s="5">
        <v>42.32</v>
      </c>
      <c r="K1173" s="6">
        <f t="shared" si="318"/>
        <v>398.22</v>
      </c>
      <c r="L1173" s="6">
        <f t="shared" si="319"/>
        <v>-6.7600000000000477</v>
      </c>
      <c r="M1173" s="6">
        <f t="shared" si="320"/>
        <v>394.98500000000001</v>
      </c>
      <c r="N1173" s="5">
        <f t="shared" si="321"/>
        <v>26.480030211463127</v>
      </c>
      <c r="O1173" s="6">
        <f t="shared" si="322"/>
        <v>-2.8299999999999841</v>
      </c>
      <c r="P1173" s="6">
        <f t="shared" si="323"/>
        <v>52.960060422926254</v>
      </c>
      <c r="Q1173" s="6">
        <f t="shared" si="324"/>
        <v>-0.2770984266791407</v>
      </c>
      <c r="R1173" s="9">
        <f t="shared" si="325"/>
        <v>7.4206863976665302E-2</v>
      </c>
      <c r="S1173" s="9">
        <f t="shared" si="326"/>
        <v>3.9300000000000637</v>
      </c>
      <c r="T1173">
        <f t="shared" si="327"/>
        <v>2.8299999999999841</v>
      </c>
      <c r="U1173" s="9">
        <f t="shared" si="328"/>
        <v>5.3436494924671299E-2</v>
      </c>
      <c r="V1173" s="9">
        <f t="shared" si="329"/>
        <v>0.12216753433308364</v>
      </c>
      <c r="W1173" s="9">
        <f t="shared" si="330"/>
        <v>3.2350000000000136</v>
      </c>
      <c r="X1173">
        <f t="shared" si="331"/>
        <v>394.98500000000001</v>
      </c>
      <c r="Y1173" s="9">
        <f t="shared" si="332"/>
        <v>14.916334945456828</v>
      </c>
      <c r="Z1173" s="10">
        <f t="shared" si="333"/>
        <v>0.4918536367660607</v>
      </c>
      <c r="AA1173">
        <f t="shared" si="334"/>
        <v>6.7600000000000477</v>
      </c>
    </row>
    <row r="1174" spans="1:27">
      <c r="A1174" s="1">
        <f t="shared" si="317"/>
        <v>14005001</v>
      </c>
      <c r="B1174" s="1">
        <v>1</v>
      </c>
      <c r="C1174" s="1">
        <v>5</v>
      </c>
      <c r="D1174" s="2">
        <v>14</v>
      </c>
      <c r="E1174" s="5">
        <v>255.25</v>
      </c>
      <c r="F1174" s="5">
        <v>286.18</v>
      </c>
      <c r="G1174" s="5">
        <v>45.81</v>
      </c>
      <c r="H1174" s="5">
        <v>251.73</v>
      </c>
      <c r="I1174" s="5">
        <v>253.54</v>
      </c>
      <c r="J1174" s="5">
        <v>50.67</v>
      </c>
      <c r="K1174" s="6">
        <f t="shared" si="318"/>
        <v>253.49</v>
      </c>
      <c r="L1174" s="6">
        <f t="shared" si="319"/>
        <v>3.5200000000000102</v>
      </c>
      <c r="M1174" s="6">
        <f t="shared" si="320"/>
        <v>269.86</v>
      </c>
      <c r="N1174" s="5">
        <f t="shared" si="321"/>
        <v>34.154081015304747</v>
      </c>
      <c r="O1174" s="6">
        <f t="shared" si="322"/>
        <v>32.640000000000015</v>
      </c>
      <c r="P1174" s="6">
        <f t="shared" si="323"/>
        <v>68.308162030609495</v>
      </c>
      <c r="Q1174" s="6">
        <f t="shared" si="324"/>
        <v>-0.10049127679888899</v>
      </c>
      <c r="R1174" s="9">
        <f t="shared" si="325"/>
        <v>0.42630337479950159</v>
      </c>
      <c r="S1174" s="9">
        <f t="shared" si="326"/>
        <v>29.120000000000005</v>
      </c>
      <c r="T1174">
        <f t="shared" si="327"/>
        <v>32.640000000000015</v>
      </c>
      <c r="U1174" s="9">
        <f t="shared" si="328"/>
        <v>0.4778345519730679</v>
      </c>
      <c r="V1174" s="9">
        <f t="shared" si="329"/>
        <v>0.47929850587004413</v>
      </c>
      <c r="W1174" s="9">
        <f t="shared" si="330"/>
        <v>16.370000000000005</v>
      </c>
      <c r="X1174">
        <f t="shared" si="331"/>
        <v>269.86</v>
      </c>
      <c r="Y1174" s="9">
        <f t="shared" si="332"/>
        <v>7.9012519727605417</v>
      </c>
      <c r="Z1174" s="10">
        <f t="shared" si="333"/>
        <v>0.49203353544245332</v>
      </c>
      <c r="AA1174">
        <f t="shared" si="334"/>
        <v>3.5200000000000102</v>
      </c>
    </row>
    <row r="1175" spans="1:27">
      <c r="A1175" s="1">
        <f t="shared" si="317"/>
        <v>7012004</v>
      </c>
      <c r="B1175" s="1">
        <v>4</v>
      </c>
      <c r="C1175" s="1">
        <v>12</v>
      </c>
      <c r="D1175" s="2">
        <v>7</v>
      </c>
      <c r="E1175" s="5">
        <v>33.6</v>
      </c>
      <c r="F1175" s="5">
        <v>49.99</v>
      </c>
      <c r="G1175" s="5">
        <v>35.380000000000003</v>
      </c>
      <c r="H1175" s="5">
        <v>35.869999999999997</v>
      </c>
      <c r="I1175" s="5">
        <v>29.15</v>
      </c>
      <c r="J1175" s="5">
        <v>36.42</v>
      </c>
      <c r="K1175" s="6">
        <f t="shared" si="318"/>
        <v>34.734999999999999</v>
      </c>
      <c r="L1175" s="6">
        <f t="shared" si="319"/>
        <v>-2.269999999999996</v>
      </c>
      <c r="M1175" s="6">
        <f t="shared" si="320"/>
        <v>39.57</v>
      </c>
      <c r="N1175" s="5">
        <f t="shared" si="321"/>
        <v>25.387796280890552</v>
      </c>
      <c r="O1175" s="6">
        <f t="shared" si="322"/>
        <v>20.840000000000003</v>
      </c>
      <c r="P1175" s="6">
        <f t="shared" si="323"/>
        <v>50.775592561781103</v>
      </c>
      <c r="Q1175" s="6">
        <f t="shared" si="324"/>
        <v>-2.8963282662586361E-2</v>
      </c>
      <c r="R1175" s="9">
        <f t="shared" si="325"/>
        <v>0.45513993700577599</v>
      </c>
      <c r="S1175" s="9">
        <f t="shared" si="326"/>
        <v>23.11</v>
      </c>
      <c r="T1175">
        <f t="shared" si="327"/>
        <v>20.840000000000003</v>
      </c>
      <c r="U1175" s="9">
        <f t="shared" si="328"/>
        <v>0.41043341787972193</v>
      </c>
      <c r="V1175" s="9">
        <f t="shared" si="329"/>
        <v>0.1904458325766272</v>
      </c>
      <c r="W1175" s="9">
        <f t="shared" si="330"/>
        <v>4.8350000000000009</v>
      </c>
      <c r="X1175">
        <f t="shared" si="331"/>
        <v>39.57</v>
      </c>
      <c r="Y1175" s="9">
        <f t="shared" si="332"/>
        <v>1.5586228738484256</v>
      </c>
      <c r="Z1175" s="10">
        <f t="shared" si="333"/>
        <v>0.49225603094324805</v>
      </c>
      <c r="AA1175">
        <f t="shared" si="334"/>
        <v>2.269999999999996</v>
      </c>
    </row>
    <row r="1176" spans="1:27">
      <c r="A1176" s="1">
        <f t="shared" si="317"/>
        <v>14001004</v>
      </c>
      <c r="B1176" s="1">
        <v>4</v>
      </c>
      <c r="C1176" s="1">
        <v>1</v>
      </c>
      <c r="D1176" s="2">
        <v>14</v>
      </c>
      <c r="E1176" s="5">
        <v>998.07</v>
      </c>
      <c r="F1176" s="5">
        <v>1142.1099999999999</v>
      </c>
      <c r="G1176" s="5">
        <v>76.42</v>
      </c>
      <c r="H1176" s="5">
        <v>978.45</v>
      </c>
      <c r="I1176" s="5">
        <v>991.9</v>
      </c>
      <c r="J1176" s="5">
        <v>121.9</v>
      </c>
      <c r="K1176" s="6">
        <f t="shared" si="318"/>
        <v>988.26</v>
      </c>
      <c r="L1176" s="6">
        <f t="shared" si="319"/>
        <v>19.620000000000005</v>
      </c>
      <c r="M1176" s="6">
        <f t="shared" si="320"/>
        <v>1067.0049999999999</v>
      </c>
      <c r="N1176" s="5">
        <f t="shared" si="321"/>
        <v>71.936823671885875</v>
      </c>
      <c r="O1176" s="6">
        <f t="shared" si="322"/>
        <v>150.20999999999992</v>
      </c>
      <c r="P1176" s="6">
        <f t="shared" si="323"/>
        <v>143.87364734377175</v>
      </c>
      <c r="Q1176" s="6">
        <f t="shared" si="324"/>
        <v>-0.43573702373681489</v>
      </c>
      <c r="R1176" s="9">
        <f t="shared" si="325"/>
        <v>0.90767143539475381</v>
      </c>
      <c r="S1176" s="9">
        <f t="shared" si="326"/>
        <v>130.58999999999992</v>
      </c>
      <c r="T1176">
        <f t="shared" si="327"/>
        <v>150.20999999999992</v>
      </c>
      <c r="U1176" s="9">
        <f t="shared" si="328"/>
        <v>1.0440410928145034</v>
      </c>
      <c r="V1176" s="9">
        <f t="shared" si="329"/>
        <v>1.0946410472495571</v>
      </c>
      <c r="W1176" s="9">
        <f t="shared" si="330"/>
        <v>78.744999999999891</v>
      </c>
      <c r="X1176">
        <f t="shared" si="331"/>
        <v>1067.0049999999999</v>
      </c>
      <c r="Y1176" s="9">
        <f t="shared" si="332"/>
        <v>14.832528676366946</v>
      </c>
      <c r="Z1176" s="10">
        <f t="shared" si="333"/>
        <v>0.49244796679446246</v>
      </c>
      <c r="AA1176">
        <f t="shared" si="334"/>
        <v>19.620000000000005</v>
      </c>
    </row>
    <row r="1177" spans="1:27">
      <c r="A1177" s="1">
        <f t="shared" si="317"/>
        <v>4012006</v>
      </c>
      <c r="B1177" s="1">
        <v>6</v>
      </c>
      <c r="C1177" s="1">
        <v>12</v>
      </c>
      <c r="D1177" s="2">
        <v>4</v>
      </c>
      <c r="E1177" s="5">
        <v>180.88</v>
      </c>
      <c r="F1177" s="5">
        <v>147.63</v>
      </c>
      <c r="G1177" s="5">
        <v>26.37</v>
      </c>
      <c r="H1177" s="5">
        <v>188.58</v>
      </c>
      <c r="I1177" s="5">
        <v>165.5</v>
      </c>
      <c r="J1177" s="5">
        <v>28.4</v>
      </c>
      <c r="K1177" s="6">
        <f t="shared" si="318"/>
        <v>184.73000000000002</v>
      </c>
      <c r="L1177" s="6">
        <f t="shared" si="319"/>
        <v>-7.7000000000000171</v>
      </c>
      <c r="M1177" s="6">
        <f t="shared" si="320"/>
        <v>156.565</v>
      </c>
      <c r="N1177" s="5">
        <f t="shared" si="321"/>
        <v>19.377415333320386</v>
      </c>
      <c r="O1177" s="6">
        <f t="shared" si="322"/>
        <v>-17.870000000000005</v>
      </c>
      <c r="P1177" s="6">
        <f t="shared" si="323"/>
        <v>38.754830666640771</v>
      </c>
      <c r="Q1177" s="6">
        <f t="shared" si="324"/>
        <v>-7.4026478742216031E-2</v>
      </c>
      <c r="R1177" s="9">
        <f t="shared" si="325"/>
        <v>0.26241889914265781</v>
      </c>
      <c r="S1177" s="9">
        <f t="shared" si="326"/>
        <v>10.169999999999987</v>
      </c>
      <c r="T1177">
        <f t="shared" si="327"/>
        <v>17.870000000000005</v>
      </c>
      <c r="U1177" s="9">
        <f t="shared" si="328"/>
        <v>0.4611038080313965</v>
      </c>
      <c r="V1177" s="9">
        <f t="shared" si="329"/>
        <v>1.453496223078264</v>
      </c>
      <c r="W1177" s="9">
        <f t="shared" si="330"/>
        <v>28.16500000000002</v>
      </c>
      <c r="X1177">
        <f t="shared" si="331"/>
        <v>156.565</v>
      </c>
      <c r="Y1177" s="9">
        <f t="shared" si="332"/>
        <v>8.0797669506922851</v>
      </c>
      <c r="Z1177" s="10">
        <f t="shared" si="333"/>
        <v>0.49264997716431491</v>
      </c>
      <c r="AA1177">
        <f t="shared" si="334"/>
        <v>7.7000000000000171</v>
      </c>
    </row>
    <row r="1178" spans="1:27">
      <c r="A1178" s="1">
        <f t="shared" si="317"/>
        <v>4014002</v>
      </c>
      <c r="B1178" s="1">
        <v>2</v>
      </c>
      <c r="C1178" s="1">
        <v>14</v>
      </c>
      <c r="D1178" s="2">
        <v>4</v>
      </c>
      <c r="E1178" s="5">
        <v>15.8</v>
      </c>
      <c r="F1178" s="5">
        <v>-1.4</v>
      </c>
      <c r="G1178" s="5">
        <v>27.39</v>
      </c>
      <c r="H1178" s="5">
        <v>16.7</v>
      </c>
      <c r="I1178" s="5">
        <v>-12.95</v>
      </c>
      <c r="J1178" s="5">
        <v>26.74</v>
      </c>
      <c r="K1178" s="6">
        <f t="shared" si="318"/>
        <v>16.25</v>
      </c>
      <c r="L1178" s="6">
        <f t="shared" si="319"/>
        <v>-0.89999999999999858</v>
      </c>
      <c r="M1178" s="6">
        <f t="shared" si="320"/>
        <v>-7.1749999999999998</v>
      </c>
      <c r="N1178" s="5">
        <f t="shared" si="321"/>
        <v>19.139224775314176</v>
      </c>
      <c r="O1178" s="6">
        <f t="shared" si="322"/>
        <v>11.549999999999999</v>
      </c>
      <c r="P1178" s="6">
        <f t="shared" si="323"/>
        <v>38.278449550628352</v>
      </c>
      <c r="Q1178" s="6">
        <f t="shared" si="324"/>
        <v>2.4012794630121053E-2</v>
      </c>
      <c r="R1178" s="9">
        <f t="shared" si="325"/>
        <v>0.32524828320262067</v>
      </c>
      <c r="S1178" s="9">
        <f t="shared" si="326"/>
        <v>12.449999999999998</v>
      </c>
      <c r="T1178">
        <f t="shared" si="327"/>
        <v>11.549999999999999</v>
      </c>
      <c r="U1178" s="9">
        <f t="shared" si="328"/>
        <v>0.30173635911568425</v>
      </c>
      <c r="V1178" s="9">
        <f t="shared" si="329"/>
        <v>1.2239262705255245</v>
      </c>
      <c r="W1178" s="9">
        <f t="shared" si="330"/>
        <v>23.425000000000001</v>
      </c>
      <c r="X1178">
        <f t="shared" si="331"/>
        <v>7.1749999999999998</v>
      </c>
      <c r="Y1178" s="9">
        <f t="shared" si="332"/>
        <v>0.37488456738615317</v>
      </c>
      <c r="Z1178" s="10">
        <f t="shared" si="333"/>
        <v>0.49267027513337963</v>
      </c>
      <c r="AA1178">
        <f t="shared" si="334"/>
        <v>0.89999999999999858</v>
      </c>
    </row>
    <row r="1179" spans="1:27">
      <c r="A1179" s="1">
        <f t="shared" si="317"/>
        <v>7013001</v>
      </c>
      <c r="B1179" s="1">
        <v>1</v>
      </c>
      <c r="C1179" s="1">
        <v>13</v>
      </c>
      <c r="D1179" s="2">
        <v>7</v>
      </c>
      <c r="E1179" s="5">
        <v>192.46</v>
      </c>
      <c r="F1179" s="5">
        <v>223.95</v>
      </c>
      <c r="G1179" s="5">
        <v>30.14</v>
      </c>
      <c r="H1179" s="5">
        <v>184.8</v>
      </c>
      <c r="I1179" s="5">
        <v>244.64</v>
      </c>
      <c r="J1179" s="5">
        <v>38.700000000000003</v>
      </c>
      <c r="K1179" s="6">
        <f t="shared" si="318"/>
        <v>188.63</v>
      </c>
      <c r="L1179" s="6">
        <f t="shared" si="319"/>
        <v>7.6599999999999966</v>
      </c>
      <c r="M1179" s="6">
        <f t="shared" si="320"/>
        <v>234.29499999999999</v>
      </c>
      <c r="N1179" s="5">
        <f t="shared" si="321"/>
        <v>24.526055532840989</v>
      </c>
      <c r="O1179" s="6">
        <f t="shared" si="322"/>
        <v>-20.689999999999998</v>
      </c>
      <c r="P1179" s="6">
        <f t="shared" si="323"/>
        <v>49.052111065681977</v>
      </c>
      <c r="Q1179" s="6">
        <f t="shared" si="324"/>
        <v>-0.24490588458647111</v>
      </c>
      <c r="R1179" s="9">
        <f t="shared" si="325"/>
        <v>0.57795677666224499</v>
      </c>
      <c r="S1179" s="9">
        <f t="shared" si="326"/>
        <v>28.349999999999994</v>
      </c>
      <c r="T1179">
        <f t="shared" si="327"/>
        <v>20.689999999999998</v>
      </c>
      <c r="U1179" s="9">
        <f t="shared" si="328"/>
        <v>0.42179632131011818</v>
      </c>
      <c r="V1179" s="9">
        <f t="shared" si="329"/>
        <v>1.8618974395965726</v>
      </c>
      <c r="W1179" s="9">
        <f t="shared" si="330"/>
        <v>45.664999999999992</v>
      </c>
      <c r="X1179">
        <f t="shared" si="331"/>
        <v>234.29499999999999</v>
      </c>
      <c r="Y1179" s="9">
        <f t="shared" si="332"/>
        <v>9.5529017981009314</v>
      </c>
      <c r="Z1179" s="10">
        <f t="shared" si="333"/>
        <v>0.492971601616158</v>
      </c>
      <c r="AA1179">
        <f t="shared" si="334"/>
        <v>7.6599999999999966</v>
      </c>
    </row>
    <row r="1180" spans="1:27">
      <c r="A1180" s="1">
        <f t="shared" si="317"/>
        <v>9009006</v>
      </c>
      <c r="B1180" s="1">
        <v>6</v>
      </c>
      <c r="C1180" s="1">
        <v>9</v>
      </c>
      <c r="D1180" s="2">
        <v>9</v>
      </c>
      <c r="E1180" s="5">
        <v>127.37</v>
      </c>
      <c r="F1180" s="5">
        <v>104.87</v>
      </c>
      <c r="G1180" s="5">
        <v>26.67</v>
      </c>
      <c r="H1180" s="5">
        <v>121.14</v>
      </c>
      <c r="I1180" s="5">
        <v>145.37</v>
      </c>
      <c r="J1180" s="5">
        <v>28.22</v>
      </c>
      <c r="K1180" s="6">
        <f t="shared" si="318"/>
        <v>124.255</v>
      </c>
      <c r="L1180" s="6">
        <f t="shared" si="319"/>
        <v>6.230000000000004</v>
      </c>
      <c r="M1180" s="6">
        <f t="shared" si="320"/>
        <v>125.12</v>
      </c>
      <c r="N1180" s="5">
        <f t="shared" si="321"/>
        <v>19.414281470093094</v>
      </c>
      <c r="O1180" s="6">
        <f t="shared" si="322"/>
        <v>-40.5</v>
      </c>
      <c r="P1180" s="6">
        <f t="shared" si="323"/>
        <v>38.828562940186188</v>
      </c>
      <c r="Q1180" s="6">
        <f t="shared" si="324"/>
        <v>-5.6431590919235969E-2</v>
      </c>
      <c r="R1180" s="9">
        <f t="shared" si="325"/>
        <v>1.2034954801697311</v>
      </c>
      <c r="S1180" s="9">
        <f t="shared" si="326"/>
        <v>46.730000000000004</v>
      </c>
      <c r="T1180">
        <f t="shared" si="327"/>
        <v>40.5</v>
      </c>
      <c r="U1180" s="9">
        <f t="shared" si="328"/>
        <v>1.0430465856382218</v>
      </c>
      <c r="V1180" s="9">
        <f t="shared" si="329"/>
        <v>4.4554829460596121E-2</v>
      </c>
      <c r="W1180" s="9">
        <f t="shared" si="330"/>
        <v>0.86500000000000909</v>
      </c>
      <c r="X1180">
        <f t="shared" si="331"/>
        <v>125.12</v>
      </c>
      <c r="Y1180" s="9">
        <f t="shared" si="332"/>
        <v>6.4447401874100896</v>
      </c>
      <c r="Z1180" s="10">
        <f t="shared" si="333"/>
        <v>0.49299594318817674</v>
      </c>
      <c r="AA1180">
        <f t="shared" si="334"/>
        <v>6.230000000000004</v>
      </c>
    </row>
    <row r="1181" spans="1:27">
      <c r="A1181" s="1">
        <f t="shared" si="317"/>
        <v>3013005</v>
      </c>
      <c r="B1181" s="1">
        <v>5</v>
      </c>
      <c r="C1181" s="1">
        <v>13</v>
      </c>
      <c r="D1181" s="2">
        <v>3</v>
      </c>
      <c r="E1181" s="5">
        <v>31.96</v>
      </c>
      <c r="F1181" s="5">
        <v>56.05</v>
      </c>
      <c r="G1181" s="5">
        <v>29.12</v>
      </c>
      <c r="H1181" s="5">
        <v>28.45</v>
      </c>
      <c r="I1181" s="5">
        <v>-8.18</v>
      </c>
      <c r="J1181" s="5">
        <v>68.52</v>
      </c>
      <c r="K1181" s="6">
        <f t="shared" si="318"/>
        <v>30.204999999999998</v>
      </c>
      <c r="L1181" s="6">
        <f t="shared" si="319"/>
        <v>3.5100000000000016</v>
      </c>
      <c r="M1181" s="6">
        <f t="shared" si="320"/>
        <v>23.934999999999999</v>
      </c>
      <c r="N1181" s="5">
        <f t="shared" si="321"/>
        <v>37.225544992652559</v>
      </c>
      <c r="O1181" s="6">
        <f t="shared" si="322"/>
        <v>64.22999999999999</v>
      </c>
      <c r="P1181" s="6">
        <f t="shared" si="323"/>
        <v>74.451089985305117</v>
      </c>
      <c r="Q1181" s="6">
        <f t="shared" si="324"/>
        <v>-0.69403579831501006</v>
      </c>
      <c r="R1181" s="9">
        <f t="shared" si="325"/>
        <v>0.81556898645788367</v>
      </c>
      <c r="S1181" s="9">
        <f t="shared" si="326"/>
        <v>60.719999999999985</v>
      </c>
      <c r="T1181">
        <f t="shared" si="327"/>
        <v>64.22999999999999</v>
      </c>
      <c r="U1181" s="9">
        <f t="shared" si="328"/>
        <v>0.86271403162368032</v>
      </c>
      <c r="V1181" s="9">
        <f t="shared" si="329"/>
        <v>0.16843272546412819</v>
      </c>
      <c r="W1181" s="9">
        <f t="shared" si="330"/>
        <v>6.27</v>
      </c>
      <c r="X1181">
        <f t="shared" si="331"/>
        <v>23.934999999999999</v>
      </c>
      <c r="Y1181" s="9">
        <f t="shared" si="332"/>
        <v>0.64297245358595023</v>
      </c>
      <c r="Z1181" s="10">
        <f t="shared" si="333"/>
        <v>0.49300405677844072</v>
      </c>
      <c r="AA1181">
        <f t="shared" si="334"/>
        <v>3.5100000000000016</v>
      </c>
    </row>
    <row r="1182" spans="1:27">
      <c r="A1182" s="1">
        <f t="shared" si="317"/>
        <v>6013003</v>
      </c>
      <c r="B1182" s="1">
        <v>3</v>
      </c>
      <c r="C1182" s="1">
        <v>13</v>
      </c>
      <c r="D1182" s="2">
        <v>6</v>
      </c>
      <c r="E1182" s="5">
        <v>202.53</v>
      </c>
      <c r="F1182" s="5">
        <v>214.27</v>
      </c>
      <c r="G1182" s="5">
        <v>30.7</v>
      </c>
      <c r="H1182" s="5">
        <v>207.65</v>
      </c>
      <c r="I1182" s="5">
        <v>204.76</v>
      </c>
      <c r="J1182" s="5">
        <v>31.65</v>
      </c>
      <c r="K1182" s="6">
        <f t="shared" si="318"/>
        <v>205.09</v>
      </c>
      <c r="L1182" s="6">
        <f t="shared" si="319"/>
        <v>-5.1200000000000045</v>
      </c>
      <c r="M1182" s="6">
        <f t="shared" si="320"/>
        <v>209.51499999999999</v>
      </c>
      <c r="N1182" s="5">
        <f t="shared" si="321"/>
        <v>22.046612551591682</v>
      </c>
      <c r="O1182" s="6">
        <f t="shared" si="322"/>
        <v>9.5100000000000193</v>
      </c>
      <c r="P1182" s="6">
        <f t="shared" si="323"/>
        <v>44.093225103183364</v>
      </c>
      <c r="Q1182" s="6">
        <f t="shared" si="324"/>
        <v>-3.0466062737483608E-2</v>
      </c>
      <c r="R1182" s="9">
        <f t="shared" si="325"/>
        <v>0.33179700431901027</v>
      </c>
      <c r="S1182" s="9">
        <f t="shared" si="326"/>
        <v>14.630000000000024</v>
      </c>
      <c r="T1182">
        <f t="shared" si="327"/>
        <v>9.5100000000000193</v>
      </c>
      <c r="U1182" s="9">
        <f t="shared" si="328"/>
        <v>0.21567939241789399</v>
      </c>
      <c r="V1182" s="9">
        <f t="shared" si="329"/>
        <v>0.20071110650876453</v>
      </c>
      <c r="W1182" s="9">
        <f t="shared" si="330"/>
        <v>4.4249999999999829</v>
      </c>
      <c r="X1182">
        <f t="shared" si="331"/>
        <v>209.51499999999999</v>
      </c>
      <c r="Y1182" s="9">
        <f t="shared" si="332"/>
        <v>9.5032740068212345</v>
      </c>
      <c r="Z1182" s="10">
        <f t="shared" si="333"/>
        <v>0.49334876102003139</v>
      </c>
      <c r="AA1182">
        <f t="shared" si="334"/>
        <v>5.1200000000000045</v>
      </c>
    </row>
    <row r="1183" spans="1:27">
      <c r="A1183" s="1">
        <f t="shared" si="317"/>
        <v>9006008</v>
      </c>
      <c r="B1183" s="1">
        <v>8</v>
      </c>
      <c r="C1183" s="1">
        <v>6</v>
      </c>
      <c r="D1183" s="2">
        <v>9</v>
      </c>
      <c r="E1183" s="5">
        <v>41.5</v>
      </c>
      <c r="F1183" s="5">
        <v>72.430000000000007</v>
      </c>
      <c r="G1183" s="5">
        <v>17.53</v>
      </c>
      <c r="H1183" s="5">
        <v>43.71</v>
      </c>
      <c r="I1183" s="5">
        <v>27.92</v>
      </c>
      <c r="J1183" s="5">
        <v>89.98</v>
      </c>
      <c r="K1183" s="6">
        <f t="shared" si="318"/>
        <v>42.605000000000004</v>
      </c>
      <c r="L1183" s="6">
        <f t="shared" si="319"/>
        <v>-2.2100000000000009</v>
      </c>
      <c r="M1183" s="6">
        <f t="shared" si="320"/>
        <v>50.175000000000004</v>
      </c>
      <c r="N1183" s="5">
        <f t="shared" si="321"/>
        <v>45.835851961101369</v>
      </c>
      <c r="O1183" s="6">
        <f t="shared" si="322"/>
        <v>44.510000000000005</v>
      </c>
      <c r="P1183" s="6">
        <f t="shared" si="323"/>
        <v>91.671703922202738</v>
      </c>
      <c r="Q1183" s="6">
        <f t="shared" si="324"/>
        <v>-0.92686534444055024</v>
      </c>
      <c r="R1183" s="9">
        <f t="shared" si="325"/>
        <v>0.50964472133788385</v>
      </c>
      <c r="S1183" s="9">
        <f t="shared" si="326"/>
        <v>46.720000000000006</v>
      </c>
      <c r="T1183">
        <f t="shared" si="327"/>
        <v>44.510000000000005</v>
      </c>
      <c r="U1183" s="9">
        <f t="shared" si="328"/>
        <v>0.48553695519583068</v>
      </c>
      <c r="V1183" s="9">
        <f t="shared" si="329"/>
        <v>0.16515456081026456</v>
      </c>
      <c r="W1183" s="9">
        <f t="shared" si="330"/>
        <v>7.57</v>
      </c>
      <c r="X1183">
        <f t="shared" si="331"/>
        <v>50.175000000000004</v>
      </c>
      <c r="Y1183" s="9">
        <f t="shared" si="332"/>
        <v>1.0946671187126849</v>
      </c>
      <c r="Z1183" s="10">
        <f t="shared" si="333"/>
        <v>0.49354229808598976</v>
      </c>
      <c r="AA1183">
        <f t="shared" si="334"/>
        <v>2.2100000000000009</v>
      </c>
    </row>
    <row r="1184" spans="1:27">
      <c r="A1184" s="1">
        <f t="shared" si="317"/>
        <v>12008003</v>
      </c>
      <c r="B1184" s="1">
        <v>3</v>
      </c>
      <c r="C1184" s="1">
        <v>8</v>
      </c>
      <c r="D1184" s="2">
        <v>12</v>
      </c>
      <c r="E1184" s="5">
        <v>140.31</v>
      </c>
      <c r="F1184" s="5">
        <v>139.41</v>
      </c>
      <c r="G1184" s="5">
        <v>37.450000000000003</v>
      </c>
      <c r="H1184" s="5">
        <v>128.19999999999999</v>
      </c>
      <c r="I1184" s="5">
        <v>113.27</v>
      </c>
      <c r="J1184" s="5">
        <v>58.13</v>
      </c>
      <c r="K1184" s="6">
        <f t="shared" si="318"/>
        <v>134.255</v>
      </c>
      <c r="L1184" s="6">
        <f t="shared" si="319"/>
        <v>12.110000000000014</v>
      </c>
      <c r="M1184" s="6">
        <f t="shared" si="320"/>
        <v>126.34</v>
      </c>
      <c r="N1184" s="5">
        <f t="shared" si="321"/>
        <v>34.574554950136381</v>
      </c>
      <c r="O1184" s="6">
        <f t="shared" si="322"/>
        <v>26.14</v>
      </c>
      <c r="P1184" s="6">
        <f t="shared" si="323"/>
        <v>69.149109900272762</v>
      </c>
      <c r="Q1184" s="6">
        <f t="shared" si="324"/>
        <v>-0.41337515643824108</v>
      </c>
      <c r="R1184" s="9">
        <f t="shared" si="325"/>
        <v>0.20289487486150048</v>
      </c>
      <c r="S1184" s="9">
        <f t="shared" si="326"/>
        <v>14.029999999999987</v>
      </c>
      <c r="T1184">
        <f t="shared" si="327"/>
        <v>26.14</v>
      </c>
      <c r="U1184" s="9">
        <f t="shared" si="328"/>
        <v>0.37802366563646672</v>
      </c>
      <c r="V1184" s="9">
        <f t="shared" si="329"/>
        <v>0.2289255786926267</v>
      </c>
      <c r="W1184" s="9">
        <f t="shared" si="330"/>
        <v>7.914999999999992</v>
      </c>
      <c r="X1184">
        <f t="shared" si="331"/>
        <v>126.34</v>
      </c>
      <c r="Y1184" s="9">
        <f t="shared" si="332"/>
        <v>3.6541323578049889</v>
      </c>
      <c r="Z1184" s="10">
        <f t="shared" si="333"/>
        <v>0.49355850717012262</v>
      </c>
      <c r="AA1184">
        <f t="shared" si="334"/>
        <v>12.110000000000014</v>
      </c>
    </row>
    <row r="1185" spans="1:27">
      <c r="A1185" s="1">
        <f t="shared" si="317"/>
        <v>8005009</v>
      </c>
      <c r="B1185" s="1">
        <v>9</v>
      </c>
      <c r="C1185" s="1">
        <v>5</v>
      </c>
      <c r="D1185" s="2">
        <v>8</v>
      </c>
      <c r="E1185" s="5">
        <v>18.670000000000002</v>
      </c>
      <c r="F1185" s="5">
        <v>7.29</v>
      </c>
      <c r="G1185" s="5">
        <v>16.79</v>
      </c>
      <c r="H1185" s="5">
        <v>19.239999999999998</v>
      </c>
      <c r="I1185" s="5">
        <v>3.1</v>
      </c>
      <c r="J1185" s="5">
        <v>77.569999999999993</v>
      </c>
      <c r="K1185" s="6">
        <f t="shared" si="318"/>
        <v>18.954999999999998</v>
      </c>
      <c r="L1185" s="6">
        <f t="shared" si="319"/>
        <v>-0.56999999999999673</v>
      </c>
      <c r="M1185" s="6">
        <f t="shared" si="320"/>
        <v>5.1950000000000003</v>
      </c>
      <c r="N1185" s="5">
        <f t="shared" si="321"/>
        <v>39.683148186604349</v>
      </c>
      <c r="O1185" s="6">
        <f t="shared" si="322"/>
        <v>4.1899999999999995</v>
      </c>
      <c r="P1185" s="6">
        <f t="shared" si="323"/>
        <v>79.366296373208698</v>
      </c>
      <c r="Q1185" s="6">
        <f t="shared" si="324"/>
        <v>-0.91049255525750172</v>
      </c>
      <c r="R1185" s="9">
        <f t="shared" si="325"/>
        <v>5.9975080323980023E-2</v>
      </c>
      <c r="S1185" s="9">
        <f t="shared" si="326"/>
        <v>4.7599999999999962</v>
      </c>
      <c r="T1185">
        <f t="shared" si="327"/>
        <v>4.1899999999999995</v>
      </c>
      <c r="U1185" s="9">
        <f t="shared" si="328"/>
        <v>5.2793190453251364E-2</v>
      </c>
      <c r="V1185" s="9">
        <f t="shared" si="329"/>
        <v>0.34674668288149818</v>
      </c>
      <c r="W1185" s="9">
        <f t="shared" si="330"/>
        <v>13.759999999999998</v>
      </c>
      <c r="X1185">
        <f t="shared" si="331"/>
        <v>5.1950000000000003</v>
      </c>
      <c r="Y1185" s="9">
        <f t="shared" si="332"/>
        <v>0.13091199255591449</v>
      </c>
      <c r="Z1185" s="10">
        <f t="shared" si="333"/>
        <v>0.49360814417916565</v>
      </c>
      <c r="AA1185">
        <f t="shared" si="334"/>
        <v>0.56999999999999673</v>
      </c>
    </row>
    <row r="1186" spans="1:27">
      <c r="A1186" s="1">
        <f t="shared" si="317"/>
        <v>10009005</v>
      </c>
      <c r="B1186" s="1">
        <v>5</v>
      </c>
      <c r="C1186" s="1">
        <v>9</v>
      </c>
      <c r="D1186" s="2">
        <v>10</v>
      </c>
      <c r="E1186" s="5">
        <v>195.21</v>
      </c>
      <c r="F1186" s="5">
        <v>197.18</v>
      </c>
      <c r="G1186" s="5">
        <v>23.93</v>
      </c>
      <c r="H1186" s="5">
        <v>201.07</v>
      </c>
      <c r="I1186" s="5">
        <v>163</v>
      </c>
      <c r="J1186" s="5">
        <v>30.78</v>
      </c>
      <c r="K1186" s="6">
        <f t="shared" si="318"/>
        <v>198.14</v>
      </c>
      <c r="L1186" s="6">
        <f t="shared" si="319"/>
        <v>-5.8599999999999852</v>
      </c>
      <c r="M1186" s="6">
        <f t="shared" si="320"/>
        <v>180.09</v>
      </c>
      <c r="N1186" s="5">
        <f t="shared" si="321"/>
        <v>19.49393046566033</v>
      </c>
      <c r="O1186" s="6">
        <f t="shared" si="322"/>
        <v>34.180000000000007</v>
      </c>
      <c r="P1186" s="6">
        <f t="shared" si="323"/>
        <v>38.987860931320661</v>
      </c>
      <c r="Q1186" s="6">
        <f t="shared" si="324"/>
        <v>-0.24654628887026528</v>
      </c>
      <c r="R1186" s="9">
        <f t="shared" si="325"/>
        <v>1.0269863245519608</v>
      </c>
      <c r="S1186" s="9">
        <f t="shared" si="326"/>
        <v>40.039999999999992</v>
      </c>
      <c r="T1186">
        <f t="shared" si="327"/>
        <v>34.180000000000007</v>
      </c>
      <c r="U1186" s="9">
        <f t="shared" si="328"/>
        <v>0.87668313119845243</v>
      </c>
      <c r="V1186" s="9">
        <f t="shared" si="329"/>
        <v>0.92592922867946448</v>
      </c>
      <c r="W1186" s="9">
        <f t="shared" si="330"/>
        <v>18.049999999999983</v>
      </c>
      <c r="X1186">
        <f t="shared" si="331"/>
        <v>180.09</v>
      </c>
      <c r="Y1186" s="9">
        <f t="shared" si="332"/>
        <v>9.2382600993288033</v>
      </c>
      <c r="Z1186" s="10">
        <f t="shared" si="333"/>
        <v>0.49371347966204043</v>
      </c>
      <c r="AA1186">
        <f t="shared" si="334"/>
        <v>5.8599999999999852</v>
      </c>
    </row>
    <row r="1187" spans="1:27">
      <c r="A1187" s="1">
        <f t="shared" si="317"/>
        <v>7003010</v>
      </c>
      <c r="B1187" s="1">
        <v>10</v>
      </c>
      <c r="C1187" s="1">
        <v>3</v>
      </c>
      <c r="D1187" s="2">
        <v>7</v>
      </c>
      <c r="E1187" s="5">
        <v>33.83</v>
      </c>
      <c r="F1187" s="5">
        <v>23.24</v>
      </c>
      <c r="G1187" s="5">
        <v>17.46</v>
      </c>
      <c r="H1187" s="5">
        <v>36.25</v>
      </c>
      <c r="I1187" s="5">
        <v>25.37</v>
      </c>
      <c r="J1187" s="5">
        <v>16.57</v>
      </c>
      <c r="K1187" s="6">
        <f t="shared" si="318"/>
        <v>35.04</v>
      </c>
      <c r="L1187" s="6">
        <f t="shared" si="319"/>
        <v>-2.4200000000000017</v>
      </c>
      <c r="M1187" s="6">
        <f t="shared" si="320"/>
        <v>24.305</v>
      </c>
      <c r="N1187" s="5">
        <f t="shared" si="321"/>
        <v>12.035535924918342</v>
      </c>
      <c r="O1187" s="6">
        <f t="shared" si="322"/>
        <v>-2.1300000000000026</v>
      </c>
      <c r="P1187" s="6">
        <f t="shared" si="323"/>
        <v>24.071071849836684</v>
      </c>
      <c r="Q1187" s="6">
        <f t="shared" si="324"/>
        <v>5.2271034739259224E-2</v>
      </c>
      <c r="R1187" s="9">
        <f t="shared" si="325"/>
        <v>1.2047656282575E-2</v>
      </c>
      <c r="S1187" s="9">
        <f t="shared" si="326"/>
        <v>0.28999999999999915</v>
      </c>
      <c r="T1187">
        <f t="shared" si="327"/>
        <v>2.1300000000000026</v>
      </c>
      <c r="U1187" s="9">
        <f t="shared" si="328"/>
        <v>8.8487958213396056E-2</v>
      </c>
      <c r="V1187" s="9">
        <f t="shared" si="329"/>
        <v>0.89194200133408963</v>
      </c>
      <c r="W1187" s="9">
        <f t="shared" si="330"/>
        <v>10.734999999999999</v>
      </c>
      <c r="X1187">
        <f t="shared" si="331"/>
        <v>24.305</v>
      </c>
      <c r="Y1187" s="9">
        <f t="shared" si="332"/>
        <v>2.019436454813698</v>
      </c>
      <c r="Z1187" s="10">
        <f t="shared" si="333"/>
        <v>0.49389573798525532</v>
      </c>
      <c r="AA1187">
        <f t="shared" si="334"/>
        <v>2.4200000000000017</v>
      </c>
    </row>
    <row r="1188" spans="1:27">
      <c r="A1188" s="1">
        <f t="shared" si="317"/>
        <v>5013004</v>
      </c>
      <c r="B1188" s="1">
        <v>4</v>
      </c>
      <c r="C1188" s="1">
        <v>13</v>
      </c>
      <c r="D1188" s="2">
        <v>5</v>
      </c>
      <c r="E1188" s="5">
        <v>25.35</v>
      </c>
      <c r="F1188" s="5">
        <v>25.88</v>
      </c>
      <c r="G1188" s="5">
        <v>29.89</v>
      </c>
      <c r="H1188" s="5">
        <v>28.91</v>
      </c>
      <c r="I1188" s="5">
        <v>47.72</v>
      </c>
      <c r="J1188" s="5">
        <v>26.35</v>
      </c>
      <c r="K1188" s="6">
        <f t="shared" si="318"/>
        <v>27.130000000000003</v>
      </c>
      <c r="L1188" s="6">
        <f t="shared" si="319"/>
        <v>-3.5599999999999987</v>
      </c>
      <c r="M1188" s="6">
        <f t="shared" si="320"/>
        <v>36.799999999999997</v>
      </c>
      <c r="N1188" s="5">
        <f t="shared" si="321"/>
        <v>19.923193770076125</v>
      </c>
      <c r="O1188" s="6">
        <f t="shared" si="322"/>
        <v>-21.84</v>
      </c>
      <c r="P1188" s="6">
        <f t="shared" si="323"/>
        <v>39.84638754015225</v>
      </c>
      <c r="Q1188" s="6">
        <f t="shared" si="324"/>
        <v>0.12539224124737211</v>
      </c>
      <c r="R1188" s="9">
        <f t="shared" si="325"/>
        <v>0.45876178816912028</v>
      </c>
      <c r="S1188" s="9">
        <f t="shared" si="326"/>
        <v>18.28</v>
      </c>
      <c r="T1188">
        <f t="shared" si="327"/>
        <v>21.84</v>
      </c>
      <c r="U1188" s="9">
        <f t="shared" si="328"/>
        <v>0.54810489352371916</v>
      </c>
      <c r="V1188" s="9">
        <f t="shared" si="329"/>
        <v>0.48536394875223093</v>
      </c>
      <c r="W1188" s="9">
        <f t="shared" si="330"/>
        <v>9.6699999999999946</v>
      </c>
      <c r="X1188">
        <f t="shared" si="331"/>
        <v>36.799999999999997</v>
      </c>
      <c r="Y1188" s="9">
        <f t="shared" si="332"/>
        <v>1.8470934140726067</v>
      </c>
      <c r="Z1188" s="10">
        <f t="shared" si="333"/>
        <v>0.49409007276001815</v>
      </c>
      <c r="AA1188">
        <f t="shared" si="334"/>
        <v>3.5599999999999987</v>
      </c>
    </row>
    <row r="1189" spans="1:27">
      <c r="A1189" s="1">
        <f t="shared" si="317"/>
        <v>3014003</v>
      </c>
      <c r="B1189" s="1">
        <v>3</v>
      </c>
      <c r="C1189" s="1">
        <v>14</v>
      </c>
      <c r="D1189" s="2">
        <v>3</v>
      </c>
      <c r="E1189" s="5">
        <v>195.88</v>
      </c>
      <c r="F1189" s="5">
        <v>200.41</v>
      </c>
      <c r="G1189" s="5">
        <v>30.81</v>
      </c>
      <c r="H1189" s="5">
        <v>192.83</v>
      </c>
      <c r="I1189" s="5">
        <v>183.51</v>
      </c>
      <c r="J1189" s="5">
        <v>29.27</v>
      </c>
      <c r="K1189" s="6">
        <f t="shared" si="318"/>
        <v>194.35500000000002</v>
      </c>
      <c r="L1189" s="6">
        <f t="shared" si="319"/>
        <v>3.0499999999999829</v>
      </c>
      <c r="M1189" s="6">
        <f t="shared" si="320"/>
        <v>191.95999999999998</v>
      </c>
      <c r="N1189" s="5">
        <f t="shared" si="321"/>
        <v>21.248464650416508</v>
      </c>
      <c r="O1189" s="6">
        <f t="shared" si="322"/>
        <v>16.900000000000006</v>
      </c>
      <c r="P1189" s="6">
        <f t="shared" si="323"/>
        <v>42.496929300833017</v>
      </c>
      <c r="Q1189" s="6">
        <f t="shared" si="324"/>
        <v>5.1231319792091744E-2</v>
      </c>
      <c r="R1189" s="9">
        <f t="shared" si="325"/>
        <v>0.32590590021120747</v>
      </c>
      <c r="S1189" s="9">
        <f t="shared" si="326"/>
        <v>13.850000000000023</v>
      </c>
      <c r="T1189">
        <f t="shared" si="327"/>
        <v>16.900000000000006</v>
      </c>
      <c r="U1189" s="9">
        <f t="shared" si="328"/>
        <v>0.39767579159345839</v>
      </c>
      <c r="V1189" s="9">
        <f t="shared" si="329"/>
        <v>0.11271402613802933</v>
      </c>
      <c r="W1189" s="9">
        <f t="shared" si="330"/>
        <v>2.3950000000000387</v>
      </c>
      <c r="X1189">
        <f t="shared" si="331"/>
        <v>191.95999999999998</v>
      </c>
      <c r="Y1189" s="9">
        <f t="shared" si="332"/>
        <v>9.0340644916307973</v>
      </c>
      <c r="Z1189" s="10">
        <f t="shared" si="333"/>
        <v>0.4941416800878064</v>
      </c>
      <c r="AA1189">
        <f t="shared" si="334"/>
        <v>3.0499999999999829</v>
      </c>
    </row>
    <row r="1190" spans="1:27">
      <c r="A1190" s="1">
        <f t="shared" si="317"/>
        <v>9003009</v>
      </c>
      <c r="B1190" s="1">
        <v>9</v>
      </c>
      <c r="C1190" s="1">
        <v>3</v>
      </c>
      <c r="D1190" s="2">
        <v>9</v>
      </c>
      <c r="E1190" s="5">
        <v>161.66</v>
      </c>
      <c r="F1190" s="5">
        <v>169.9</v>
      </c>
      <c r="G1190" s="5">
        <v>22.62</v>
      </c>
      <c r="H1190" s="5">
        <v>160.66</v>
      </c>
      <c r="I1190" s="5">
        <v>161.85</v>
      </c>
      <c r="J1190" s="5">
        <v>35.47</v>
      </c>
      <c r="K1190" s="6">
        <f t="shared" si="318"/>
        <v>161.16</v>
      </c>
      <c r="L1190" s="6">
        <f t="shared" si="319"/>
        <v>1</v>
      </c>
      <c r="M1190" s="6">
        <f t="shared" si="320"/>
        <v>165.875</v>
      </c>
      <c r="N1190" s="5">
        <f t="shared" si="321"/>
        <v>21.034408120981205</v>
      </c>
      <c r="O1190" s="6">
        <f t="shared" si="322"/>
        <v>8.0500000000000114</v>
      </c>
      <c r="P1190" s="6">
        <f t="shared" si="323"/>
        <v>42.068816241962409</v>
      </c>
      <c r="Q1190" s="6">
        <f t="shared" si="324"/>
        <v>-0.42177799759100709</v>
      </c>
      <c r="R1190" s="9">
        <f t="shared" si="325"/>
        <v>0.16758256185416132</v>
      </c>
      <c r="S1190" s="9">
        <f t="shared" si="326"/>
        <v>7.0500000000000114</v>
      </c>
      <c r="T1190">
        <f t="shared" si="327"/>
        <v>8.0500000000000114</v>
      </c>
      <c r="U1190" s="9">
        <f t="shared" si="328"/>
        <v>0.19135313800368769</v>
      </c>
      <c r="V1190" s="9">
        <f t="shared" si="329"/>
        <v>0.224156533090034</v>
      </c>
      <c r="W1190" s="9">
        <f t="shared" si="330"/>
        <v>4.7150000000000034</v>
      </c>
      <c r="X1190">
        <f t="shared" si="331"/>
        <v>165.875</v>
      </c>
      <c r="Y1190" s="9">
        <f t="shared" si="332"/>
        <v>7.8858886376053796</v>
      </c>
      <c r="Z1190" s="10">
        <f t="shared" si="333"/>
        <v>0.49423577369510596</v>
      </c>
      <c r="AA1190">
        <f t="shared" si="334"/>
        <v>1</v>
      </c>
    </row>
    <row r="1191" spans="1:27">
      <c r="A1191" s="1">
        <f t="shared" si="317"/>
        <v>11010001</v>
      </c>
      <c r="B1191" s="1">
        <v>1</v>
      </c>
      <c r="C1191" s="1">
        <v>10</v>
      </c>
      <c r="D1191" s="2">
        <v>11</v>
      </c>
      <c r="E1191" s="5">
        <v>296.2</v>
      </c>
      <c r="F1191" s="5">
        <v>299.92</v>
      </c>
      <c r="G1191" s="5">
        <v>42.92</v>
      </c>
      <c r="H1191" s="5">
        <v>299.64999999999998</v>
      </c>
      <c r="I1191" s="5">
        <v>215.03</v>
      </c>
      <c r="J1191" s="5">
        <v>43.1</v>
      </c>
      <c r="K1191" s="6">
        <f t="shared" si="318"/>
        <v>297.92499999999995</v>
      </c>
      <c r="L1191" s="6">
        <f t="shared" si="319"/>
        <v>-3.4499999999999886</v>
      </c>
      <c r="M1191" s="6">
        <f t="shared" si="320"/>
        <v>257.47500000000002</v>
      </c>
      <c r="N1191" s="5">
        <f t="shared" si="321"/>
        <v>30.412729242868028</v>
      </c>
      <c r="O1191" s="6">
        <f t="shared" si="322"/>
        <v>84.890000000000015</v>
      </c>
      <c r="P1191" s="6">
        <f t="shared" si="323"/>
        <v>60.825458485736057</v>
      </c>
      <c r="Q1191" s="6">
        <f t="shared" si="324"/>
        <v>-4.1850549136419621E-3</v>
      </c>
      <c r="R1191" s="9">
        <f t="shared" si="325"/>
        <v>1.4523523899242992</v>
      </c>
      <c r="S1191" s="9">
        <f t="shared" si="326"/>
        <v>88.34</v>
      </c>
      <c r="T1191">
        <f t="shared" si="327"/>
        <v>84.890000000000015</v>
      </c>
      <c r="U1191" s="9">
        <f t="shared" si="328"/>
        <v>1.3956327188213014</v>
      </c>
      <c r="V1191" s="9">
        <f t="shared" si="329"/>
        <v>1.3300351861543536</v>
      </c>
      <c r="W1191" s="9">
        <f t="shared" si="330"/>
        <v>40.449999999999932</v>
      </c>
      <c r="X1191">
        <f t="shared" si="331"/>
        <v>257.47500000000002</v>
      </c>
      <c r="Y1191" s="9">
        <f t="shared" si="332"/>
        <v>8.4660274302865961</v>
      </c>
      <c r="Z1191" s="10">
        <f t="shared" si="333"/>
        <v>0.49423880867451109</v>
      </c>
      <c r="AA1191">
        <f t="shared" si="334"/>
        <v>3.4499999999999886</v>
      </c>
    </row>
    <row r="1192" spans="1:27">
      <c r="A1192" s="1">
        <f t="shared" si="317"/>
        <v>9010005</v>
      </c>
      <c r="B1192" s="1">
        <v>5</v>
      </c>
      <c r="C1192" s="1">
        <v>10</v>
      </c>
      <c r="D1192" s="2">
        <v>9</v>
      </c>
      <c r="E1192" s="5">
        <v>30.97</v>
      </c>
      <c r="F1192" s="5">
        <v>17.18</v>
      </c>
      <c r="G1192" s="5">
        <v>17.489999999999998</v>
      </c>
      <c r="H1192" s="5">
        <v>30.73</v>
      </c>
      <c r="I1192" s="5">
        <v>3.34</v>
      </c>
      <c r="J1192" s="5">
        <v>40.9</v>
      </c>
      <c r="K1192" s="6">
        <f t="shared" si="318"/>
        <v>30.85</v>
      </c>
      <c r="L1192" s="6">
        <f t="shared" si="319"/>
        <v>0.23999999999999844</v>
      </c>
      <c r="M1192" s="6">
        <f t="shared" si="320"/>
        <v>10.26</v>
      </c>
      <c r="N1192" s="5">
        <f t="shared" si="321"/>
        <v>22.241347193908915</v>
      </c>
      <c r="O1192" s="6">
        <f t="shared" si="322"/>
        <v>13.84</v>
      </c>
      <c r="P1192" s="6">
        <f t="shared" si="323"/>
        <v>44.48269438781783</v>
      </c>
      <c r="Q1192" s="6">
        <f t="shared" si="324"/>
        <v>-0.69080857271613472</v>
      </c>
      <c r="R1192" s="9">
        <f t="shared" si="325"/>
        <v>0.30573687559098356</v>
      </c>
      <c r="S1192" s="9">
        <f t="shared" si="326"/>
        <v>13.600000000000001</v>
      </c>
      <c r="T1192">
        <f t="shared" si="327"/>
        <v>13.84</v>
      </c>
      <c r="U1192" s="9">
        <f t="shared" si="328"/>
        <v>0.31113223221905967</v>
      </c>
      <c r="V1192" s="9">
        <f t="shared" si="329"/>
        <v>0.92575327476740465</v>
      </c>
      <c r="W1192" s="9">
        <f t="shared" si="330"/>
        <v>20.590000000000003</v>
      </c>
      <c r="X1192">
        <f t="shared" si="331"/>
        <v>10.26</v>
      </c>
      <c r="Y1192" s="9">
        <f t="shared" si="332"/>
        <v>0.46130299170051337</v>
      </c>
      <c r="Z1192" s="10">
        <f t="shared" si="333"/>
        <v>0.49427118062860997</v>
      </c>
      <c r="AA1192">
        <f t="shared" si="334"/>
        <v>0.23999999999999844</v>
      </c>
    </row>
    <row r="1193" spans="1:27">
      <c r="A1193" s="1">
        <f t="shared" si="317"/>
        <v>4010008</v>
      </c>
      <c r="B1193" s="1">
        <v>8</v>
      </c>
      <c r="C1193" s="1">
        <v>10</v>
      </c>
      <c r="D1193" s="2">
        <v>4</v>
      </c>
      <c r="E1193" s="5">
        <v>256.47000000000003</v>
      </c>
      <c r="F1193" s="5">
        <v>210.06</v>
      </c>
      <c r="G1193" s="5">
        <v>16.73</v>
      </c>
      <c r="H1193" s="5">
        <v>262.2</v>
      </c>
      <c r="I1193" s="5">
        <v>232.99</v>
      </c>
      <c r="J1193" s="5">
        <v>34.72</v>
      </c>
      <c r="K1193" s="6">
        <f t="shared" si="318"/>
        <v>259.33500000000004</v>
      </c>
      <c r="L1193" s="6">
        <f t="shared" si="319"/>
        <v>-5.7299999999999613</v>
      </c>
      <c r="M1193" s="6">
        <f t="shared" si="320"/>
        <v>221.52500000000001</v>
      </c>
      <c r="N1193" s="5">
        <f t="shared" si="321"/>
        <v>19.270257522928954</v>
      </c>
      <c r="O1193" s="6">
        <f t="shared" si="322"/>
        <v>-22.930000000000007</v>
      </c>
      <c r="P1193" s="6">
        <f t="shared" si="323"/>
        <v>38.540515045857909</v>
      </c>
      <c r="Q1193" s="6">
        <f t="shared" si="324"/>
        <v>-0.62313409448533164</v>
      </c>
      <c r="R1193" s="9">
        <f t="shared" si="325"/>
        <v>0.44628360517586269</v>
      </c>
      <c r="S1193" s="9">
        <f t="shared" si="326"/>
        <v>17.200000000000045</v>
      </c>
      <c r="T1193">
        <f t="shared" si="327"/>
        <v>22.930000000000007</v>
      </c>
      <c r="U1193" s="9">
        <f t="shared" si="328"/>
        <v>0.59495831783037834</v>
      </c>
      <c r="V1193" s="9">
        <f t="shared" si="329"/>
        <v>1.9620910594999228</v>
      </c>
      <c r="W1193" s="9">
        <f t="shared" si="330"/>
        <v>37.810000000000031</v>
      </c>
      <c r="X1193">
        <f t="shared" si="331"/>
        <v>221.52500000000001</v>
      </c>
      <c r="Y1193" s="9">
        <f t="shared" si="332"/>
        <v>11.495694841463107</v>
      </c>
      <c r="Z1193" s="10">
        <f t="shared" si="333"/>
        <v>0.49432378053255743</v>
      </c>
      <c r="AA1193">
        <f t="shared" si="334"/>
        <v>5.7299999999999613</v>
      </c>
    </row>
    <row r="1194" spans="1:27">
      <c r="A1194" s="1">
        <f t="shared" si="317"/>
        <v>6012005</v>
      </c>
      <c r="B1194" s="1">
        <v>5</v>
      </c>
      <c r="C1194" s="1">
        <v>12</v>
      </c>
      <c r="D1194" s="2">
        <v>6</v>
      </c>
      <c r="E1194" s="5">
        <v>276.57</v>
      </c>
      <c r="F1194" s="5">
        <v>231.44</v>
      </c>
      <c r="G1194" s="5">
        <v>23.02</v>
      </c>
      <c r="H1194" s="5">
        <v>279.26</v>
      </c>
      <c r="I1194" s="5">
        <v>315.95999999999998</v>
      </c>
      <c r="J1194" s="5">
        <v>53.63</v>
      </c>
      <c r="K1194" s="6">
        <f t="shared" si="318"/>
        <v>277.91499999999996</v>
      </c>
      <c r="L1194" s="6">
        <f t="shared" si="319"/>
        <v>-2.6899999999999977</v>
      </c>
      <c r="M1194" s="6">
        <f t="shared" si="320"/>
        <v>273.7</v>
      </c>
      <c r="N1194" s="5">
        <f t="shared" si="321"/>
        <v>29.18088972255644</v>
      </c>
      <c r="O1194" s="6">
        <f t="shared" si="322"/>
        <v>-84.519999999999982</v>
      </c>
      <c r="P1194" s="6">
        <f t="shared" si="323"/>
        <v>58.36177944511288</v>
      </c>
      <c r="Q1194" s="6">
        <f t="shared" si="324"/>
        <v>-0.68884012796698446</v>
      </c>
      <c r="R1194" s="9">
        <f t="shared" si="325"/>
        <v>1.4021162613274687</v>
      </c>
      <c r="S1194" s="9">
        <f t="shared" si="326"/>
        <v>81.829999999999984</v>
      </c>
      <c r="T1194">
        <f t="shared" si="327"/>
        <v>84.519999999999982</v>
      </c>
      <c r="U1194" s="9">
        <f t="shared" si="328"/>
        <v>1.4482080704802354</v>
      </c>
      <c r="V1194" s="9">
        <f t="shared" si="329"/>
        <v>0.14444384801405954</v>
      </c>
      <c r="W1194" s="9">
        <f t="shared" si="330"/>
        <v>4.214999999999975</v>
      </c>
      <c r="X1194">
        <f t="shared" si="331"/>
        <v>273.7</v>
      </c>
      <c r="Y1194" s="9">
        <f t="shared" si="332"/>
        <v>9.3794261450648477</v>
      </c>
      <c r="Z1194" s="10">
        <f t="shared" si="333"/>
        <v>0.49446536784693018</v>
      </c>
      <c r="AA1194">
        <f t="shared" si="334"/>
        <v>2.6899999999999977</v>
      </c>
    </row>
    <row r="1195" spans="1:27">
      <c r="A1195" s="1">
        <f t="shared" si="317"/>
        <v>10008006</v>
      </c>
      <c r="B1195" s="1">
        <v>6</v>
      </c>
      <c r="C1195" s="1">
        <v>8</v>
      </c>
      <c r="D1195" s="2">
        <v>10</v>
      </c>
      <c r="E1195" s="5">
        <v>26.13</v>
      </c>
      <c r="F1195" s="5">
        <v>24.89</v>
      </c>
      <c r="G1195" s="5">
        <v>21.64</v>
      </c>
      <c r="H1195" s="5">
        <v>26.94</v>
      </c>
      <c r="I1195" s="5">
        <v>62.14</v>
      </c>
      <c r="J1195" s="5">
        <v>40.33</v>
      </c>
      <c r="K1195" s="6">
        <f t="shared" si="318"/>
        <v>26.535</v>
      </c>
      <c r="L1195" s="6">
        <f t="shared" si="319"/>
        <v>-0.81000000000000227</v>
      </c>
      <c r="M1195" s="6">
        <f t="shared" si="320"/>
        <v>43.515000000000001</v>
      </c>
      <c r="N1195" s="5">
        <f t="shared" si="321"/>
        <v>22.884484372604945</v>
      </c>
      <c r="O1195" s="6">
        <f t="shared" si="322"/>
        <v>-37.25</v>
      </c>
      <c r="P1195" s="6">
        <f t="shared" si="323"/>
        <v>45.768968745209889</v>
      </c>
      <c r="Q1195" s="6">
        <f t="shared" si="324"/>
        <v>-0.55290248680242982</v>
      </c>
      <c r="R1195" s="9">
        <f t="shared" si="325"/>
        <v>0.79617262523123278</v>
      </c>
      <c r="S1195" s="9">
        <f t="shared" si="326"/>
        <v>36.44</v>
      </c>
      <c r="T1195">
        <f t="shared" si="327"/>
        <v>37.25</v>
      </c>
      <c r="U1195" s="9">
        <f t="shared" si="328"/>
        <v>0.81387020553961087</v>
      </c>
      <c r="V1195" s="9">
        <f t="shared" si="329"/>
        <v>0.74198744107718617</v>
      </c>
      <c r="W1195" s="9">
        <f t="shared" si="330"/>
        <v>16.98</v>
      </c>
      <c r="X1195">
        <f t="shared" si="331"/>
        <v>43.515000000000001</v>
      </c>
      <c r="Y1195" s="9">
        <f t="shared" si="332"/>
        <v>1.9015066842446264</v>
      </c>
      <c r="Z1195" s="10">
        <f t="shared" si="333"/>
        <v>0.49469182325969369</v>
      </c>
      <c r="AA1195">
        <f t="shared" si="334"/>
        <v>0.81000000000000227</v>
      </c>
    </row>
    <row r="1196" spans="1:27">
      <c r="A1196" s="1">
        <f t="shared" si="317"/>
        <v>5008009</v>
      </c>
      <c r="B1196" s="1">
        <v>9</v>
      </c>
      <c r="C1196" s="1">
        <v>8</v>
      </c>
      <c r="D1196" s="2">
        <v>5</v>
      </c>
      <c r="E1196" s="5">
        <v>163.37</v>
      </c>
      <c r="F1196" s="5">
        <v>167.14</v>
      </c>
      <c r="G1196" s="5">
        <v>14.73</v>
      </c>
      <c r="H1196" s="5">
        <v>170.08</v>
      </c>
      <c r="I1196" s="5">
        <v>155.13</v>
      </c>
      <c r="J1196" s="5">
        <v>68.260000000000005</v>
      </c>
      <c r="K1196" s="6">
        <f t="shared" si="318"/>
        <v>166.72500000000002</v>
      </c>
      <c r="L1196" s="6">
        <f t="shared" si="319"/>
        <v>-6.710000000000008</v>
      </c>
      <c r="M1196" s="6">
        <f t="shared" si="320"/>
        <v>161.13499999999999</v>
      </c>
      <c r="N1196" s="5">
        <f t="shared" si="321"/>
        <v>34.915614343728798</v>
      </c>
      <c r="O1196" s="6">
        <f t="shared" si="322"/>
        <v>12.009999999999991</v>
      </c>
      <c r="P1196" s="6">
        <f t="shared" si="323"/>
        <v>69.831228687457596</v>
      </c>
      <c r="Q1196" s="6">
        <f t="shared" si="324"/>
        <v>-0.91101104185351478</v>
      </c>
      <c r="R1196" s="9">
        <f t="shared" si="325"/>
        <v>0.26807490505121678</v>
      </c>
      <c r="S1196" s="9">
        <f t="shared" si="326"/>
        <v>18.72</v>
      </c>
      <c r="T1196">
        <f t="shared" si="327"/>
        <v>12.009999999999991</v>
      </c>
      <c r="U1196" s="9">
        <f t="shared" si="328"/>
        <v>0.1719860902598884</v>
      </c>
      <c r="V1196" s="9">
        <f t="shared" si="329"/>
        <v>0.16010029051669983</v>
      </c>
      <c r="W1196" s="9">
        <f t="shared" si="330"/>
        <v>5.5900000000000318</v>
      </c>
      <c r="X1196">
        <f t="shared" si="331"/>
        <v>161.13499999999999</v>
      </c>
      <c r="Y1196" s="9">
        <f t="shared" si="332"/>
        <v>4.6149839557080998</v>
      </c>
      <c r="Z1196" s="10">
        <f t="shared" si="333"/>
        <v>0.49475246335920348</v>
      </c>
      <c r="AA1196">
        <f t="shared" si="334"/>
        <v>6.710000000000008</v>
      </c>
    </row>
    <row r="1197" spans="1:27">
      <c r="A1197" s="1">
        <f t="shared" si="317"/>
        <v>10011001</v>
      </c>
      <c r="B1197" s="1">
        <v>1</v>
      </c>
      <c r="C1197" s="1">
        <v>11</v>
      </c>
      <c r="D1197" s="2">
        <v>10</v>
      </c>
      <c r="E1197" s="5">
        <v>124.84</v>
      </c>
      <c r="F1197" s="5">
        <v>80.62</v>
      </c>
      <c r="G1197" s="5">
        <v>35.22</v>
      </c>
      <c r="H1197" s="5">
        <v>120.99</v>
      </c>
      <c r="I1197" s="5">
        <v>88.87</v>
      </c>
      <c r="J1197" s="5">
        <v>36.880000000000003</v>
      </c>
      <c r="K1197" s="6">
        <f t="shared" si="318"/>
        <v>122.91499999999999</v>
      </c>
      <c r="L1197" s="6">
        <f t="shared" si="319"/>
        <v>3.8500000000000085</v>
      </c>
      <c r="M1197" s="6">
        <f t="shared" si="320"/>
        <v>84.745000000000005</v>
      </c>
      <c r="N1197" s="5">
        <f t="shared" si="321"/>
        <v>25.497954819945853</v>
      </c>
      <c r="O1197" s="6">
        <f t="shared" si="322"/>
        <v>-8.25</v>
      </c>
      <c r="P1197" s="6">
        <f t="shared" si="323"/>
        <v>50.995909639891707</v>
      </c>
      <c r="Q1197" s="6">
        <f t="shared" si="324"/>
        <v>-4.6022760744245536E-2</v>
      </c>
      <c r="R1197" s="9">
        <f t="shared" si="325"/>
        <v>0.23727393207502953</v>
      </c>
      <c r="S1197" s="9">
        <f t="shared" si="326"/>
        <v>12.100000000000009</v>
      </c>
      <c r="T1197">
        <f t="shared" si="327"/>
        <v>8.25</v>
      </c>
      <c r="U1197" s="9">
        <f t="shared" si="328"/>
        <v>0.16177768096024731</v>
      </c>
      <c r="V1197" s="9">
        <f t="shared" si="329"/>
        <v>1.4969828078188212</v>
      </c>
      <c r="W1197" s="9">
        <f t="shared" si="330"/>
        <v>38.169999999999987</v>
      </c>
      <c r="X1197">
        <f t="shared" si="331"/>
        <v>84.745000000000005</v>
      </c>
      <c r="Y1197" s="9">
        <f t="shared" si="332"/>
        <v>3.3235998964790685</v>
      </c>
      <c r="Z1197" s="10">
        <f t="shared" si="333"/>
        <v>0.49485452407753133</v>
      </c>
      <c r="AA1197">
        <f t="shared" si="334"/>
        <v>3.8500000000000085</v>
      </c>
    </row>
    <row r="1198" spans="1:27">
      <c r="A1198" s="1">
        <f t="shared" si="317"/>
        <v>6009008</v>
      </c>
      <c r="B1198" s="1">
        <v>8</v>
      </c>
      <c r="C1198" s="1">
        <v>9</v>
      </c>
      <c r="D1198" s="2">
        <v>6</v>
      </c>
      <c r="E1198" s="5">
        <v>24.39</v>
      </c>
      <c r="F1198" s="5">
        <v>30.64</v>
      </c>
      <c r="G1198" s="5">
        <v>14.02</v>
      </c>
      <c r="H1198" s="5">
        <v>27.35</v>
      </c>
      <c r="I1198" s="5">
        <v>14.27</v>
      </c>
      <c r="J1198" s="5">
        <v>18.62</v>
      </c>
      <c r="K1198" s="6">
        <f t="shared" si="318"/>
        <v>25.87</v>
      </c>
      <c r="L1198" s="6">
        <f t="shared" si="319"/>
        <v>-2.9600000000000009</v>
      </c>
      <c r="M1198" s="6">
        <f t="shared" si="320"/>
        <v>22.454999999999998</v>
      </c>
      <c r="N1198" s="5">
        <f t="shared" si="321"/>
        <v>11.654020765383937</v>
      </c>
      <c r="O1198" s="6">
        <f t="shared" si="322"/>
        <v>16.37</v>
      </c>
      <c r="P1198" s="6">
        <f t="shared" si="323"/>
        <v>23.308041530767873</v>
      </c>
      <c r="Q1198" s="6">
        <f t="shared" si="324"/>
        <v>-0.27637351067103927</v>
      </c>
      <c r="R1198" s="9">
        <f t="shared" si="325"/>
        <v>0.82932750803980493</v>
      </c>
      <c r="S1198" s="9">
        <f t="shared" si="326"/>
        <v>19.330000000000002</v>
      </c>
      <c r="T1198">
        <f t="shared" si="327"/>
        <v>16.37</v>
      </c>
      <c r="U1198" s="9">
        <f t="shared" si="328"/>
        <v>0.70233271115424767</v>
      </c>
      <c r="V1198" s="9">
        <f t="shared" si="329"/>
        <v>0.29303191308390442</v>
      </c>
      <c r="W1198" s="9">
        <f t="shared" si="330"/>
        <v>3.4150000000000027</v>
      </c>
      <c r="X1198">
        <f t="shared" si="331"/>
        <v>22.454999999999998</v>
      </c>
      <c r="Y1198" s="9">
        <f t="shared" si="332"/>
        <v>1.9268028135575601</v>
      </c>
      <c r="Z1198" s="10">
        <f t="shared" si="333"/>
        <v>0.49486260719516889</v>
      </c>
      <c r="AA1198">
        <f t="shared" si="334"/>
        <v>2.9600000000000009</v>
      </c>
    </row>
    <row r="1199" spans="1:27">
      <c r="A1199" s="1">
        <f t="shared" si="317"/>
        <v>13007002</v>
      </c>
      <c r="B1199" s="1">
        <v>2</v>
      </c>
      <c r="C1199" s="1">
        <v>7</v>
      </c>
      <c r="D1199" s="2">
        <v>13</v>
      </c>
      <c r="E1199" s="5">
        <v>77.44</v>
      </c>
      <c r="F1199" s="5">
        <v>13.93</v>
      </c>
      <c r="G1199" s="5">
        <v>40.590000000000003</v>
      </c>
      <c r="H1199" s="5">
        <v>75.819999999999993</v>
      </c>
      <c r="I1199" s="5">
        <v>127.95</v>
      </c>
      <c r="J1199" s="5">
        <v>40.159999999999997</v>
      </c>
      <c r="K1199" s="6">
        <f t="shared" si="318"/>
        <v>76.63</v>
      </c>
      <c r="L1199" s="6">
        <f t="shared" si="319"/>
        <v>1.6200000000000045</v>
      </c>
      <c r="M1199" s="6">
        <f t="shared" si="320"/>
        <v>70.94</v>
      </c>
      <c r="N1199" s="5">
        <f t="shared" si="321"/>
        <v>28.549841067858853</v>
      </c>
      <c r="O1199" s="6">
        <f t="shared" si="322"/>
        <v>-114.02000000000001</v>
      </c>
      <c r="P1199" s="6">
        <f t="shared" si="323"/>
        <v>57.099682135717707</v>
      </c>
      <c r="Q1199" s="6">
        <f t="shared" si="324"/>
        <v>1.0649852806750506E-2</v>
      </c>
      <c r="R1199" s="9">
        <f t="shared" si="325"/>
        <v>2.0252301882371326</v>
      </c>
      <c r="S1199" s="9">
        <f t="shared" si="326"/>
        <v>115.64000000000001</v>
      </c>
      <c r="T1199">
        <f t="shared" si="327"/>
        <v>114.02000000000001</v>
      </c>
      <c r="U1199" s="9">
        <f t="shared" si="328"/>
        <v>1.9968587518401753</v>
      </c>
      <c r="V1199" s="9">
        <f t="shared" si="329"/>
        <v>0.1993005840724538</v>
      </c>
      <c r="W1199" s="9">
        <f t="shared" si="330"/>
        <v>5.6899999999999977</v>
      </c>
      <c r="X1199">
        <f t="shared" si="331"/>
        <v>70.94</v>
      </c>
      <c r="Y1199" s="9">
        <f t="shared" si="332"/>
        <v>2.484777404938467</v>
      </c>
      <c r="Z1199" s="10">
        <f t="shared" si="333"/>
        <v>0.49493939022874306</v>
      </c>
      <c r="AA1199">
        <f t="shared" si="334"/>
        <v>1.6200000000000045</v>
      </c>
    </row>
    <row r="1200" spans="1:27">
      <c r="A1200" s="1">
        <f t="shared" si="317"/>
        <v>3007010</v>
      </c>
      <c r="B1200" s="1">
        <v>10</v>
      </c>
      <c r="C1200" s="1">
        <v>7</v>
      </c>
      <c r="D1200" s="2">
        <v>3</v>
      </c>
      <c r="E1200" s="5">
        <v>131.75</v>
      </c>
      <c r="F1200" s="5">
        <v>131.56</v>
      </c>
      <c r="G1200" s="5">
        <v>26.83</v>
      </c>
      <c r="H1200" s="5">
        <v>130.96</v>
      </c>
      <c r="I1200" s="5">
        <v>121</v>
      </c>
      <c r="J1200" s="5">
        <v>55.85</v>
      </c>
      <c r="K1200" s="6">
        <f t="shared" si="318"/>
        <v>131.35500000000002</v>
      </c>
      <c r="L1200" s="6">
        <f t="shared" si="319"/>
        <v>0.78999999999999204</v>
      </c>
      <c r="M1200" s="6">
        <f t="shared" si="320"/>
        <v>126.28</v>
      </c>
      <c r="N1200" s="5">
        <f t="shared" si="321"/>
        <v>30.980120238630452</v>
      </c>
      <c r="O1200" s="6">
        <f t="shared" si="322"/>
        <v>10.560000000000002</v>
      </c>
      <c r="P1200" s="6">
        <f t="shared" si="323"/>
        <v>61.960240477260903</v>
      </c>
      <c r="Q1200" s="6">
        <f t="shared" si="324"/>
        <v>-0.62498801142380422</v>
      </c>
      <c r="R1200" s="9">
        <f t="shared" si="325"/>
        <v>0.1576817637366264</v>
      </c>
      <c r="S1200" s="9">
        <f t="shared" si="326"/>
        <v>9.7700000000000102</v>
      </c>
      <c r="T1200">
        <f t="shared" si="327"/>
        <v>10.560000000000002</v>
      </c>
      <c r="U1200" s="9">
        <f t="shared" si="328"/>
        <v>0.17043187564572912</v>
      </c>
      <c r="V1200" s="9">
        <f t="shared" si="329"/>
        <v>0.1638147289587269</v>
      </c>
      <c r="W1200" s="9">
        <f t="shared" si="330"/>
        <v>5.0750000000000171</v>
      </c>
      <c r="X1200">
        <f t="shared" si="331"/>
        <v>126.28</v>
      </c>
      <c r="Y1200" s="9">
        <f t="shared" si="332"/>
        <v>4.0761623591936873</v>
      </c>
      <c r="Z1200" s="10">
        <f t="shared" si="333"/>
        <v>0.49506868210380667</v>
      </c>
      <c r="AA1200">
        <f t="shared" si="334"/>
        <v>0.78999999999999204</v>
      </c>
    </row>
    <row r="1201" spans="1:27">
      <c r="A1201" s="1">
        <f t="shared" si="317"/>
        <v>8010006</v>
      </c>
      <c r="B1201" s="1">
        <v>6</v>
      </c>
      <c r="C1201" s="1">
        <v>10</v>
      </c>
      <c r="D1201" s="2">
        <v>8</v>
      </c>
      <c r="E1201" s="5">
        <v>279.41000000000003</v>
      </c>
      <c r="F1201" s="5">
        <v>243.73</v>
      </c>
      <c r="G1201" s="5">
        <v>26.5</v>
      </c>
      <c r="H1201" s="5">
        <v>265.29000000000002</v>
      </c>
      <c r="I1201" s="5">
        <v>224.22</v>
      </c>
      <c r="J1201" s="5">
        <v>29.77</v>
      </c>
      <c r="K1201" s="6">
        <f t="shared" si="318"/>
        <v>272.35000000000002</v>
      </c>
      <c r="L1201" s="6">
        <f t="shared" si="319"/>
        <v>14.120000000000005</v>
      </c>
      <c r="M1201" s="6">
        <f t="shared" si="320"/>
        <v>233.97499999999999</v>
      </c>
      <c r="N1201" s="5">
        <f t="shared" si="321"/>
        <v>19.928013573861293</v>
      </c>
      <c r="O1201" s="6">
        <f t="shared" si="322"/>
        <v>19.509999999999991</v>
      </c>
      <c r="P1201" s="6">
        <f t="shared" si="323"/>
        <v>39.856027147722585</v>
      </c>
      <c r="Q1201" s="6">
        <f t="shared" si="324"/>
        <v>-0.11583416057975088</v>
      </c>
      <c r="R1201" s="9">
        <f t="shared" si="325"/>
        <v>0.13523676055374165</v>
      </c>
      <c r="S1201" s="9">
        <f t="shared" si="326"/>
        <v>5.3899999999999864</v>
      </c>
      <c r="T1201">
        <f t="shared" si="327"/>
        <v>19.509999999999991</v>
      </c>
      <c r="U1201" s="9">
        <f t="shared" si="328"/>
        <v>0.48951191065000094</v>
      </c>
      <c r="V1201" s="9">
        <f t="shared" si="329"/>
        <v>1.9256811451761977</v>
      </c>
      <c r="W1201" s="9">
        <f t="shared" si="330"/>
        <v>38.375000000000028</v>
      </c>
      <c r="X1201">
        <f t="shared" si="331"/>
        <v>233.97499999999999</v>
      </c>
      <c r="Y1201" s="9">
        <f t="shared" si="332"/>
        <v>11.741009666256691</v>
      </c>
      <c r="Z1201" s="10">
        <f t="shared" si="333"/>
        <v>0.49574590265578594</v>
      </c>
      <c r="AA1201">
        <f t="shared" si="334"/>
        <v>14.120000000000005</v>
      </c>
    </row>
    <row r="1202" spans="1:27">
      <c r="A1202" s="1">
        <f t="shared" si="317"/>
        <v>12001007</v>
      </c>
      <c r="B1202" s="1">
        <v>7</v>
      </c>
      <c r="C1202" s="1">
        <v>1</v>
      </c>
      <c r="D1202" s="2">
        <v>12</v>
      </c>
      <c r="E1202" s="5">
        <v>203.02</v>
      </c>
      <c r="F1202" s="5">
        <v>229.54</v>
      </c>
      <c r="G1202" s="5">
        <v>141.16999999999999</v>
      </c>
      <c r="H1202" s="5">
        <v>206.99</v>
      </c>
      <c r="I1202" s="5">
        <v>187.55</v>
      </c>
      <c r="J1202" s="5">
        <v>39.950000000000003</v>
      </c>
      <c r="K1202" s="6">
        <f t="shared" si="318"/>
        <v>205.005</v>
      </c>
      <c r="L1202" s="6">
        <f t="shared" si="319"/>
        <v>-3.9699999999999989</v>
      </c>
      <c r="M1202" s="6">
        <f t="shared" si="320"/>
        <v>208.54500000000002</v>
      </c>
      <c r="N1202" s="5">
        <f t="shared" si="321"/>
        <v>73.356955021320232</v>
      </c>
      <c r="O1202" s="6">
        <f t="shared" si="322"/>
        <v>41.989999999999981</v>
      </c>
      <c r="P1202" s="6">
        <f t="shared" si="323"/>
        <v>146.71391004264046</v>
      </c>
      <c r="Q1202" s="6">
        <f t="shared" si="324"/>
        <v>0.85170688774991832</v>
      </c>
      <c r="R1202" s="9">
        <f t="shared" si="325"/>
        <v>0.31326273007543942</v>
      </c>
      <c r="S1202" s="9">
        <f t="shared" si="326"/>
        <v>45.95999999999998</v>
      </c>
      <c r="T1202">
        <f t="shared" si="327"/>
        <v>41.989999999999981</v>
      </c>
      <c r="U1202" s="9">
        <f t="shared" si="328"/>
        <v>0.28620326448798306</v>
      </c>
      <c r="V1202" s="9">
        <f t="shared" si="329"/>
        <v>4.8257182962013159E-2</v>
      </c>
      <c r="W1202" s="9">
        <f t="shared" si="330"/>
        <v>3.5400000000000205</v>
      </c>
      <c r="X1202">
        <f t="shared" si="331"/>
        <v>208.54500000000002</v>
      </c>
      <c r="Y1202" s="9">
        <f t="shared" si="332"/>
        <v>2.8428797233934966</v>
      </c>
      <c r="Z1202" s="10">
        <f t="shared" si="333"/>
        <v>0.49578321875593973</v>
      </c>
      <c r="AA1202">
        <f t="shared" si="334"/>
        <v>3.9699999999999989</v>
      </c>
    </row>
    <row r="1203" spans="1:27">
      <c r="A1203" s="1">
        <f t="shared" si="317"/>
        <v>14002004</v>
      </c>
      <c r="B1203" s="1">
        <v>4</v>
      </c>
      <c r="C1203" s="1">
        <v>2</v>
      </c>
      <c r="D1203" s="2">
        <v>14</v>
      </c>
      <c r="E1203" s="5">
        <v>57.71</v>
      </c>
      <c r="F1203" s="5">
        <v>-41.08</v>
      </c>
      <c r="G1203" s="5">
        <v>41.08</v>
      </c>
      <c r="H1203" s="5">
        <v>56.4</v>
      </c>
      <c r="I1203" s="5">
        <v>73.900000000000006</v>
      </c>
      <c r="J1203" s="5">
        <v>30.72</v>
      </c>
      <c r="K1203" s="6">
        <f t="shared" si="318"/>
        <v>57.055</v>
      </c>
      <c r="L1203" s="6">
        <f t="shared" si="319"/>
        <v>1.3100000000000023</v>
      </c>
      <c r="M1203" s="6">
        <f t="shared" si="320"/>
        <v>16.410000000000004</v>
      </c>
      <c r="N1203" s="5">
        <f t="shared" si="321"/>
        <v>25.648025265115439</v>
      </c>
      <c r="O1203" s="6">
        <f t="shared" si="322"/>
        <v>-114.98</v>
      </c>
      <c r="P1203" s="6">
        <f t="shared" si="323"/>
        <v>51.296050530230879</v>
      </c>
      <c r="Q1203" s="6">
        <f t="shared" si="324"/>
        <v>0.28269383838647949</v>
      </c>
      <c r="R1203" s="9">
        <f t="shared" si="325"/>
        <v>2.2670361323717412</v>
      </c>
      <c r="S1203" s="9">
        <f t="shared" si="326"/>
        <v>116.29</v>
      </c>
      <c r="T1203">
        <f t="shared" si="327"/>
        <v>114.98</v>
      </c>
      <c r="U1203" s="9">
        <f t="shared" si="328"/>
        <v>2.2414981038791191</v>
      </c>
      <c r="V1203" s="9">
        <f t="shared" si="329"/>
        <v>1.5847223940192519</v>
      </c>
      <c r="W1203" s="9">
        <f t="shared" si="330"/>
        <v>40.644999999999996</v>
      </c>
      <c r="X1203">
        <f t="shared" si="331"/>
        <v>16.410000000000004</v>
      </c>
      <c r="Y1203" s="9">
        <f t="shared" si="332"/>
        <v>0.63981533979224825</v>
      </c>
      <c r="Z1203" s="10">
        <f t="shared" si="333"/>
        <v>0.49582658258709766</v>
      </c>
      <c r="AA1203">
        <f t="shared" si="334"/>
        <v>1.3100000000000023</v>
      </c>
    </row>
    <row r="1204" spans="1:27">
      <c r="A1204" s="1">
        <f t="shared" si="317"/>
        <v>8012003</v>
      </c>
      <c r="B1204" s="1">
        <v>3</v>
      </c>
      <c r="C1204" s="1">
        <v>12</v>
      </c>
      <c r="D1204" s="2">
        <v>8</v>
      </c>
      <c r="E1204" s="5">
        <v>7.86</v>
      </c>
      <c r="F1204" s="5">
        <v>2.38</v>
      </c>
      <c r="G1204" s="5">
        <v>24.66</v>
      </c>
      <c r="H1204" s="5">
        <v>9.1199999999999992</v>
      </c>
      <c r="I1204" s="5">
        <v>18.12</v>
      </c>
      <c r="J1204" s="5">
        <v>28.51</v>
      </c>
      <c r="K1204" s="6">
        <f t="shared" si="318"/>
        <v>8.49</v>
      </c>
      <c r="L1204" s="6">
        <f t="shared" si="319"/>
        <v>-1.2599999999999989</v>
      </c>
      <c r="M1204" s="6">
        <f t="shared" si="320"/>
        <v>10.25</v>
      </c>
      <c r="N1204" s="5">
        <f t="shared" si="321"/>
        <v>18.847650384066444</v>
      </c>
      <c r="O1204" s="6">
        <f t="shared" si="322"/>
        <v>-15.740000000000002</v>
      </c>
      <c r="P1204" s="6">
        <f t="shared" si="323"/>
        <v>37.695300768132888</v>
      </c>
      <c r="Q1204" s="6">
        <f t="shared" si="324"/>
        <v>-0.14406316907936098</v>
      </c>
      <c r="R1204" s="9">
        <f t="shared" si="325"/>
        <v>0.38413276204022773</v>
      </c>
      <c r="S1204" s="9">
        <f t="shared" si="326"/>
        <v>14.480000000000004</v>
      </c>
      <c r="T1204">
        <f t="shared" si="327"/>
        <v>15.740000000000002</v>
      </c>
      <c r="U1204" s="9">
        <f t="shared" si="328"/>
        <v>0.41755867917908723</v>
      </c>
      <c r="V1204" s="9">
        <f t="shared" si="329"/>
        <v>9.3380339943480731E-2</v>
      </c>
      <c r="W1204" s="9">
        <f t="shared" si="330"/>
        <v>1.7599999999999998</v>
      </c>
      <c r="X1204">
        <f t="shared" si="331"/>
        <v>10.25</v>
      </c>
      <c r="Y1204" s="9">
        <f t="shared" si="332"/>
        <v>0.54383436614811231</v>
      </c>
      <c r="Z1204" s="10">
        <f t="shared" si="333"/>
        <v>0.49590321636383849</v>
      </c>
      <c r="AA1204">
        <f t="shared" si="334"/>
        <v>1.2599999999999989</v>
      </c>
    </row>
    <row r="1205" spans="1:27">
      <c r="A1205" s="1">
        <f t="shared" si="317"/>
        <v>4003011</v>
      </c>
      <c r="B1205" s="1">
        <v>11</v>
      </c>
      <c r="C1205" s="1">
        <v>3</v>
      </c>
      <c r="D1205" s="2">
        <v>4</v>
      </c>
      <c r="E1205" s="5">
        <v>458.73</v>
      </c>
      <c r="F1205" s="5">
        <v>474.75</v>
      </c>
      <c r="G1205" s="5">
        <v>19.79</v>
      </c>
      <c r="H1205" s="5">
        <v>463.74</v>
      </c>
      <c r="I1205" s="5">
        <v>466.02</v>
      </c>
      <c r="J1205" s="5">
        <v>51.57</v>
      </c>
      <c r="K1205" s="6">
        <f t="shared" si="318"/>
        <v>461.23500000000001</v>
      </c>
      <c r="L1205" s="6">
        <f t="shared" si="319"/>
        <v>-5.0099999999999909</v>
      </c>
      <c r="M1205" s="6">
        <f t="shared" si="320"/>
        <v>470.38499999999999</v>
      </c>
      <c r="N1205" s="5">
        <f t="shared" si="321"/>
        <v>27.6184222938241</v>
      </c>
      <c r="O1205" s="6">
        <f t="shared" si="322"/>
        <v>8.7300000000000182</v>
      </c>
      <c r="P1205" s="6">
        <f t="shared" si="323"/>
        <v>55.2368445876482</v>
      </c>
      <c r="Q1205" s="6">
        <f t="shared" si="324"/>
        <v>-0.74327754269021529</v>
      </c>
      <c r="R1205" s="9">
        <f t="shared" si="325"/>
        <v>0.24874701121273829</v>
      </c>
      <c r="S1205" s="9">
        <f t="shared" si="326"/>
        <v>13.740000000000009</v>
      </c>
      <c r="T1205">
        <f t="shared" si="327"/>
        <v>8.7300000000000182</v>
      </c>
      <c r="U1205" s="9">
        <f t="shared" si="328"/>
        <v>0.15804668179674006</v>
      </c>
      <c r="V1205" s="9">
        <f t="shared" si="329"/>
        <v>0.33130060445364601</v>
      </c>
      <c r="W1205" s="9">
        <f t="shared" si="330"/>
        <v>9.1499999999999773</v>
      </c>
      <c r="X1205">
        <f t="shared" si="331"/>
        <v>470.38499999999999</v>
      </c>
      <c r="Y1205" s="9">
        <f t="shared" si="332"/>
        <v>17.031566647642478</v>
      </c>
      <c r="Z1205" s="10">
        <f t="shared" si="333"/>
        <v>0.49611389821290031</v>
      </c>
      <c r="AA1205">
        <f t="shared" si="334"/>
        <v>5.0099999999999909</v>
      </c>
    </row>
    <row r="1206" spans="1:27">
      <c r="A1206" s="1">
        <f t="shared" ref="A1206:A1269" si="335">1000000*D1206+1000*C1206+ABS(B1206)</f>
        <v>13004005</v>
      </c>
      <c r="B1206" s="1">
        <v>5</v>
      </c>
      <c r="C1206" s="1">
        <v>4</v>
      </c>
      <c r="D1206" s="2">
        <v>13</v>
      </c>
      <c r="E1206" s="5">
        <v>491.22</v>
      </c>
      <c r="F1206" s="5">
        <v>493.02</v>
      </c>
      <c r="G1206" s="5">
        <v>51.92</v>
      </c>
      <c r="H1206" s="5">
        <v>490.59</v>
      </c>
      <c r="I1206" s="5">
        <v>467.06</v>
      </c>
      <c r="J1206" s="5">
        <v>42.3</v>
      </c>
      <c r="K1206" s="6">
        <f t="shared" ref="K1206:K1269" si="336" xml:space="preserve"> 0.5*(E1206+H1206)</f>
        <v>490.90499999999997</v>
      </c>
      <c r="L1206" s="6">
        <f t="shared" ref="L1206:L1269" si="337">E1206-H1206</f>
        <v>0.6300000000000523</v>
      </c>
      <c r="M1206" s="6">
        <f t="shared" ref="M1206:M1269" si="338">0.5*(F1206+I1206)</f>
        <v>480.03999999999996</v>
      </c>
      <c r="N1206" s="5">
        <f t="shared" ref="N1206:N1269" si="339">0.5*P1206</f>
        <v>33.484983201429259</v>
      </c>
      <c r="O1206" s="6">
        <f t="shared" ref="O1206:O1269" si="340">F1206-I1206</f>
        <v>25.95999999999998</v>
      </c>
      <c r="P1206" s="6">
        <f t="shared" ref="P1206:P1269" si="341">SQRT(G1206*G1206+J1206*J1206)</f>
        <v>66.969966402858518</v>
      </c>
      <c r="Q1206" s="6">
        <f t="shared" ref="Q1206:Q1269" si="342">(G1206*G1206-J1206*J1206)/(G1206*G1206+J1206*J1206)</f>
        <v>0.20209613589048103</v>
      </c>
      <c r="R1206" s="9">
        <f t="shared" ref="R1206:R1269" si="343">ABS(O1206-L1206)/P1206</f>
        <v>0.37822924753503762</v>
      </c>
      <c r="S1206" s="9">
        <f t="shared" ref="S1206:S1269" si="344">ABS(O1206-L1206)</f>
        <v>25.329999999999927</v>
      </c>
      <c r="T1206">
        <f t="shared" ref="T1206:T1269" si="345">ABS(O1206)</f>
        <v>25.95999999999998</v>
      </c>
      <c r="U1206" s="9">
        <f t="shared" ref="U1206:U1269" si="346">ABS(O1206)/P1206</f>
        <v>0.38763644950689291</v>
      </c>
      <c r="V1206" s="9">
        <f t="shared" ref="V1206:V1269" si="347">ABS(M1206-K1206)/N1206</f>
        <v>0.32447380769587042</v>
      </c>
      <c r="W1206" s="9">
        <f t="shared" ref="W1206:W1269" si="348">ABS(M1206-K1206)</f>
        <v>10.865000000000009</v>
      </c>
      <c r="X1206">
        <f t="shared" ref="X1206:X1269" si="349">ABS(M1206)</f>
        <v>480.03999999999996</v>
      </c>
      <c r="Y1206" s="9">
        <f t="shared" ref="Y1206:Y1269" si="350">ABS(M1206)/N1206</f>
        <v>14.335978522441371</v>
      </c>
      <c r="Z1206" s="10">
        <f t="shared" ref="Z1206:Z1269" si="351">SQRT(0.001808*B1206*B1206+0.001113*C1206*C1206+0.001084*D1206*D1206)</f>
        <v>0.49618947993684831</v>
      </c>
      <c r="AA1206">
        <f t="shared" si="334"/>
        <v>0.6300000000000523</v>
      </c>
    </row>
    <row r="1207" spans="1:27">
      <c r="A1207" s="1">
        <f t="shared" si="335"/>
        <v>3004011</v>
      </c>
      <c r="B1207" s="1">
        <v>11</v>
      </c>
      <c r="C1207" s="1">
        <v>4</v>
      </c>
      <c r="D1207" s="2">
        <v>3</v>
      </c>
      <c r="E1207" s="5">
        <v>107.9</v>
      </c>
      <c r="F1207" s="5">
        <v>80.239999999999995</v>
      </c>
      <c r="G1207" s="5">
        <v>23</v>
      </c>
      <c r="H1207" s="5">
        <v>109.64</v>
      </c>
      <c r="I1207" s="5">
        <v>92.45</v>
      </c>
      <c r="J1207" s="5">
        <v>36.99</v>
      </c>
      <c r="K1207" s="6">
        <f t="shared" si="336"/>
        <v>108.77000000000001</v>
      </c>
      <c r="L1207" s="6">
        <f t="shared" si="337"/>
        <v>-1.7399999999999949</v>
      </c>
      <c r="M1207" s="6">
        <f t="shared" si="338"/>
        <v>86.344999999999999</v>
      </c>
      <c r="N1207" s="5">
        <f t="shared" si="339"/>
        <v>21.778774644134597</v>
      </c>
      <c r="O1207" s="6">
        <f t="shared" si="340"/>
        <v>-12.210000000000008</v>
      </c>
      <c r="P1207" s="6">
        <f t="shared" si="341"/>
        <v>43.557549288269193</v>
      </c>
      <c r="Q1207" s="6">
        <f t="shared" si="342"/>
        <v>-0.44235373947936824</v>
      </c>
      <c r="R1207" s="9">
        <f t="shared" si="343"/>
        <v>0.24037165017499657</v>
      </c>
      <c r="S1207" s="9">
        <f t="shared" si="344"/>
        <v>10.470000000000013</v>
      </c>
      <c r="T1207">
        <f t="shared" si="345"/>
        <v>12.210000000000008</v>
      </c>
      <c r="U1207" s="9">
        <f t="shared" si="346"/>
        <v>0.28031880120694425</v>
      </c>
      <c r="V1207" s="9">
        <f t="shared" si="347"/>
        <v>1.0296722550476207</v>
      </c>
      <c r="W1207" s="9">
        <f t="shared" si="348"/>
        <v>22.425000000000011</v>
      </c>
      <c r="X1207">
        <f t="shared" si="349"/>
        <v>86.344999999999999</v>
      </c>
      <c r="Y1207" s="9">
        <f t="shared" si="350"/>
        <v>3.9646399492569344</v>
      </c>
      <c r="Z1207" s="10">
        <f t="shared" si="351"/>
        <v>0.49631844616133297</v>
      </c>
      <c r="AA1207">
        <f t="shared" ref="AA1207:AA1270" si="352">ABS(L1207)</f>
        <v>1.7399999999999949</v>
      </c>
    </row>
    <row r="1208" spans="1:27">
      <c r="A1208" s="1">
        <f t="shared" si="335"/>
        <v>3009009</v>
      </c>
      <c r="B1208" s="1">
        <v>9</v>
      </c>
      <c r="C1208" s="1">
        <v>9</v>
      </c>
      <c r="D1208" s="2">
        <v>3</v>
      </c>
      <c r="E1208" s="5">
        <v>41.33</v>
      </c>
      <c r="F1208" s="5">
        <v>30.17</v>
      </c>
      <c r="G1208" s="5">
        <v>63.14</v>
      </c>
      <c r="H1208" s="5">
        <v>39.24</v>
      </c>
      <c r="I1208" s="5">
        <v>64.38</v>
      </c>
      <c r="J1208" s="5">
        <v>26.49</v>
      </c>
      <c r="K1208" s="6">
        <f t="shared" si="336"/>
        <v>40.284999999999997</v>
      </c>
      <c r="L1208" s="6">
        <f t="shared" si="337"/>
        <v>2.0899999999999963</v>
      </c>
      <c r="M1208" s="6">
        <f t="shared" si="338"/>
        <v>47.274999999999999</v>
      </c>
      <c r="N1208" s="5">
        <f t="shared" si="339"/>
        <v>34.235871903604263</v>
      </c>
      <c r="O1208" s="6">
        <f t="shared" si="340"/>
        <v>-34.209999999999994</v>
      </c>
      <c r="P1208" s="6">
        <f t="shared" si="341"/>
        <v>68.471743807208526</v>
      </c>
      <c r="Q1208" s="6">
        <f t="shared" si="342"/>
        <v>0.70065560176365416</v>
      </c>
      <c r="R1208" s="9">
        <f t="shared" si="343"/>
        <v>0.53014569195444416</v>
      </c>
      <c r="S1208" s="9">
        <f t="shared" si="344"/>
        <v>36.29999999999999</v>
      </c>
      <c r="T1208">
        <f t="shared" si="345"/>
        <v>34.209999999999994</v>
      </c>
      <c r="U1208" s="9">
        <f t="shared" si="346"/>
        <v>0.49962215211464289</v>
      </c>
      <c r="V1208" s="9">
        <f t="shared" si="347"/>
        <v>0.20417181194278605</v>
      </c>
      <c r="W1208" s="9">
        <f t="shared" si="348"/>
        <v>6.990000000000002</v>
      </c>
      <c r="X1208">
        <f t="shared" si="349"/>
        <v>47.274999999999999</v>
      </c>
      <c r="Y1208" s="9">
        <f t="shared" si="350"/>
        <v>1.3808615750493858</v>
      </c>
      <c r="Z1208" s="10">
        <f t="shared" si="351"/>
        <v>0.4963436309654834</v>
      </c>
      <c r="AA1208">
        <f t="shared" si="352"/>
        <v>2.0899999999999963</v>
      </c>
    </row>
    <row r="1209" spans="1:27">
      <c r="A1209" s="1">
        <f t="shared" si="335"/>
        <v>14004003</v>
      </c>
      <c r="B1209" s="1">
        <v>3</v>
      </c>
      <c r="C1209" s="1">
        <v>4</v>
      </c>
      <c r="D1209" s="2">
        <v>14</v>
      </c>
      <c r="E1209" s="5">
        <v>192.8</v>
      </c>
      <c r="F1209" s="5">
        <v>217.54</v>
      </c>
      <c r="G1209" s="5">
        <v>45.33</v>
      </c>
      <c r="H1209" s="5">
        <v>192.27</v>
      </c>
      <c r="I1209" s="5">
        <v>138.53</v>
      </c>
      <c r="J1209" s="5">
        <v>38.96</v>
      </c>
      <c r="K1209" s="6">
        <f t="shared" si="336"/>
        <v>192.53500000000003</v>
      </c>
      <c r="L1209" s="6">
        <f t="shared" si="337"/>
        <v>0.53000000000000114</v>
      </c>
      <c r="M1209" s="6">
        <f t="shared" si="338"/>
        <v>178.035</v>
      </c>
      <c r="N1209" s="5">
        <f t="shared" si="339"/>
        <v>29.885993793079727</v>
      </c>
      <c r="O1209" s="6">
        <f t="shared" si="340"/>
        <v>79.009999999999991</v>
      </c>
      <c r="P1209" s="6">
        <f t="shared" si="341"/>
        <v>59.771987586159455</v>
      </c>
      <c r="Q1209" s="6">
        <f t="shared" si="342"/>
        <v>0.15028654175333683</v>
      </c>
      <c r="R1209" s="9">
        <f t="shared" si="343"/>
        <v>1.3129896322566406</v>
      </c>
      <c r="S1209" s="9">
        <f t="shared" si="344"/>
        <v>78.47999999999999</v>
      </c>
      <c r="T1209">
        <f t="shared" si="345"/>
        <v>79.009999999999991</v>
      </c>
      <c r="U1209" s="9">
        <f t="shared" si="346"/>
        <v>1.3218566621380883</v>
      </c>
      <c r="V1209" s="9">
        <f t="shared" si="347"/>
        <v>0.485177106720727</v>
      </c>
      <c r="W1209" s="9">
        <f t="shared" si="348"/>
        <v>14.500000000000028</v>
      </c>
      <c r="X1209">
        <f t="shared" si="349"/>
        <v>178.035</v>
      </c>
      <c r="Y1209" s="9">
        <f t="shared" si="350"/>
        <v>5.9571383582775495</v>
      </c>
      <c r="Z1209" s="10">
        <f t="shared" si="351"/>
        <v>0.49653197278725164</v>
      </c>
      <c r="AA1209">
        <f t="shared" si="352"/>
        <v>0.53000000000000114</v>
      </c>
    </row>
    <row r="1210" spans="1:27">
      <c r="A1210" s="1">
        <f t="shared" si="335"/>
        <v>15001001</v>
      </c>
      <c r="B1210" s="1">
        <v>1</v>
      </c>
      <c r="C1210" s="1">
        <v>1</v>
      </c>
      <c r="D1210" s="2">
        <v>15</v>
      </c>
      <c r="E1210" s="5">
        <v>379.82</v>
      </c>
      <c r="F1210" s="5">
        <v>425.54</v>
      </c>
      <c r="G1210" s="5">
        <v>45.32</v>
      </c>
      <c r="H1210" s="5">
        <v>383</v>
      </c>
      <c r="I1210" s="5">
        <v>344.42</v>
      </c>
      <c r="J1210" s="5">
        <v>68.97</v>
      </c>
      <c r="K1210" s="6">
        <f t="shared" si="336"/>
        <v>381.40999999999997</v>
      </c>
      <c r="L1210" s="6">
        <f t="shared" si="337"/>
        <v>-3.1800000000000068</v>
      </c>
      <c r="M1210" s="6">
        <f t="shared" si="338"/>
        <v>384.98</v>
      </c>
      <c r="N1210" s="5">
        <f t="shared" si="339"/>
        <v>41.263674400130675</v>
      </c>
      <c r="O1210" s="6">
        <f t="shared" si="340"/>
        <v>81.12</v>
      </c>
      <c r="P1210" s="6">
        <f t="shared" si="341"/>
        <v>82.52734880026135</v>
      </c>
      <c r="Q1210" s="6">
        <f t="shared" si="342"/>
        <v>-0.39686572281846882</v>
      </c>
      <c r="R1210" s="9">
        <f t="shared" si="343"/>
        <v>1.0214795607214884</v>
      </c>
      <c r="S1210" s="9">
        <f t="shared" si="344"/>
        <v>84.300000000000011</v>
      </c>
      <c r="T1210">
        <f t="shared" si="345"/>
        <v>81.12</v>
      </c>
      <c r="U1210" s="9">
        <f t="shared" si="346"/>
        <v>0.98294687978323991</v>
      </c>
      <c r="V1210" s="9">
        <f t="shared" si="347"/>
        <v>8.6516774182105904E-2</v>
      </c>
      <c r="W1210" s="9">
        <f t="shared" si="348"/>
        <v>3.57000000000005</v>
      </c>
      <c r="X1210">
        <f t="shared" si="349"/>
        <v>384.98</v>
      </c>
      <c r="Y1210" s="9">
        <f t="shared" si="350"/>
        <v>9.3297556651615317</v>
      </c>
      <c r="Z1210" s="10">
        <f t="shared" si="351"/>
        <v>0.49681082918954167</v>
      </c>
      <c r="AA1210">
        <f t="shared" si="352"/>
        <v>3.1800000000000068</v>
      </c>
    </row>
    <row r="1211" spans="1:27">
      <c r="A1211" s="1">
        <f t="shared" si="335"/>
        <v>5001011</v>
      </c>
      <c r="B1211" s="1">
        <v>11</v>
      </c>
      <c r="C1211" s="1">
        <v>1</v>
      </c>
      <c r="D1211" s="2">
        <v>5</v>
      </c>
      <c r="E1211" s="5">
        <v>111.87</v>
      </c>
      <c r="F1211" s="5">
        <v>150.65</v>
      </c>
      <c r="G1211" s="5">
        <v>15.17</v>
      </c>
      <c r="H1211" s="5">
        <v>112.41</v>
      </c>
      <c r="I1211" s="5">
        <v>138.82</v>
      </c>
      <c r="J1211" s="5">
        <v>30.87</v>
      </c>
      <c r="K1211" s="6">
        <f t="shared" si="336"/>
        <v>112.14</v>
      </c>
      <c r="L1211" s="6">
        <f t="shared" si="337"/>
        <v>-0.53999999999999204</v>
      </c>
      <c r="M1211" s="6">
        <f t="shared" si="338"/>
        <v>144.73500000000001</v>
      </c>
      <c r="N1211" s="5">
        <f t="shared" si="339"/>
        <v>17.198007151992933</v>
      </c>
      <c r="O1211" s="6">
        <f t="shared" si="340"/>
        <v>11.830000000000013</v>
      </c>
      <c r="P1211" s="6">
        <f t="shared" si="341"/>
        <v>34.396014303985865</v>
      </c>
      <c r="Q1211" s="6">
        <f t="shared" si="342"/>
        <v>-0.61096836763656526</v>
      </c>
      <c r="R1211" s="9">
        <f t="shared" si="343"/>
        <v>0.35963469170224616</v>
      </c>
      <c r="S1211" s="9">
        <f t="shared" si="344"/>
        <v>12.370000000000005</v>
      </c>
      <c r="T1211">
        <f t="shared" si="345"/>
        <v>11.830000000000013</v>
      </c>
      <c r="U1211" s="9">
        <f t="shared" si="346"/>
        <v>0.34393519828921382</v>
      </c>
      <c r="V1211" s="9">
        <f t="shared" si="347"/>
        <v>1.8952777325844321</v>
      </c>
      <c r="W1211" s="9">
        <f t="shared" si="348"/>
        <v>32.595000000000013</v>
      </c>
      <c r="X1211">
        <f t="shared" si="349"/>
        <v>144.73500000000001</v>
      </c>
      <c r="Y1211" s="9">
        <f t="shared" si="350"/>
        <v>8.4158006634639584</v>
      </c>
      <c r="Z1211" s="10">
        <f t="shared" si="351"/>
        <v>0.49697183018758717</v>
      </c>
      <c r="AA1211">
        <f t="shared" si="352"/>
        <v>0.53999999999999204</v>
      </c>
    </row>
    <row r="1212" spans="1:27">
      <c r="A1212" s="1">
        <f t="shared" si="335"/>
        <v>5014001</v>
      </c>
      <c r="B1212" s="1">
        <v>1</v>
      </c>
      <c r="C1212" s="1">
        <v>14</v>
      </c>
      <c r="D1212" s="2">
        <v>5</v>
      </c>
      <c r="E1212" s="5">
        <v>610.36</v>
      </c>
      <c r="F1212" s="5">
        <v>612.84</v>
      </c>
      <c r="G1212" s="5">
        <v>40.22</v>
      </c>
      <c r="H1212" s="5">
        <v>611.80999999999995</v>
      </c>
      <c r="I1212" s="5">
        <v>596.04999999999995</v>
      </c>
      <c r="J1212" s="5">
        <v>31.65</v>
      </c>
      <c r="K1212" s="6">
        <f t="shared" si="336"/>
        <v>611.08500000000004</v>
      </c>
      <c r="L1212" s="6">
        <f t="shared" si="337"/>
        <v>-1.4499999999999318</v>
      </c>
      <c r="M1212" s="6">
        <f t="shared" si="338"/>
        <v>604.44499999999994</v>
      </c>
      <c r="N1212" s="5">
        <f t="shared" si="339"/>
        <v>25.589894978291724</v>
      </c>
      <c r="O1212" s="6">
        <f t="shared" si="340"/>
        <v>16.790000000000077</v>
      </c>
      <c r="P1212" s="6">
        <f t="shared" si="341"/>
        <v>51.179789956583448</v>
      </c>
      <c r="Q1212" s="6">
        <f t="shared" si="342"/>
        <v>0.23514268254259066</v>
      </c>
      <c r="R1212" s="9">
        <f t="shared" si="343"/>
        <v>0.35639067716911821</v>
      </c>
      <c r="S1212" s="9">
        <f t="shared" si="344"/>
        <v>18.240000000000009</v>
      </c>
      <c r="T1212">
        <f t="shared" si="345"/>
        <v>16.790000000000077</v>
      </c>
      <c r="U1212" s="9">
        <f t="shared" si="346"/>
        <v>0.32805918145117979</v>
      </c>
      <c r="V1212" s="9">
        <f t="shared" si="347"/>
        <v>0.25947742285120384</v>
      </c>
      <c r="W1212" s="9">
        <f t="shared" si="348"/>
        <v>6.6400000000001</v>
      </c>
      <c r="X1212">
        <f t="shared" si="349"/>
        <v>604.44499999999994</v>
      </c>
      <c r="Y1212" s="9">
        <f t="shared" si="350"/>
        <v>23.620456454110474</v>
      </c>
      <c r="Z1212" s="10">
        <f t="shared" si="351"/>
        <v>0.49704728145318328</v>
      </c>
      <c r="AA1212">
        <f t="shared" si="352"/>
        <v>1.4499999999999318</v>
      </c>
    </row>
    <row r="1213" spans="1:27">
      <c r="A1213" s="1">
        <f t="shared" si="335"/>
        <v>14005002</v>
      </c>
      <c r="B1213" s="1">
        <v>2</v>
      </c>
      <c r="C1213" s="1">
        <v>5</v>
      </c>
      <c r="D1213" s="2">
        <v>14</v>
      </c>
      <c r="E1213" s="5">
        <v>178.4</v>
      </c>
      <c r="F1213" s="5">
        <v>133</v>
      </c>
      <c r="G1213" s="5">
        <v>41.22</v>
      </c>
      <c r="H1213" s="5">
        <v>179.42</v>
      </c>
      <c r="I1213" s="5">
        <v>187.03</v>
      </c>
      <c r="J1213" s="5">
        <v>59.27</v>
      </c>
      <c r="K1213" s="6">
        <f t="shared" si="336"/>
        <v>178.91</v>
      </c>
      <c r="L1213" s="6">
        <f t="shared" si="337"/>
        <v>-1.0199999999999818</v>
      </c>
      <c r="M1213" s="6">
        <f t="shared" si="338"/>
        <v>160.01499999999999</v>
      </c>
      <c r="N1213" s="5">
        <f t="shared" si="339"/>
        <v>36.09716505489039</v>
      </c>
      <c r="O1213" s="6">
        <f t="shared" si="340"/>
        <v>-54.03</v>
      </c>
      <c r="P1213" s="6">
        <f t="shared" si="341"/>
        <v>72.194330109780779</v>
      </c>
      <c r="Q1213" s="6">
        <f t="shared" si="342"/>
        <v>-0.34801172052002172</v>
      </c>
      <c r="R1213" s="9">
        <f t="shared" si="343"/>
        <v>0.7342681886429514</v>
      </c>
      <c r="S1213" s="9">
        <f t="shared" si="344"/>
        <v>53.010000000000019</v>
      </c>
      <c r="T1213">
        <f t="shared" si="345"/>
        <v>54.03</v>
      </c>
      <c r="U1213" s="9">
        <f t="shared" si="346"/>
        <v>0.74839672198412843</v>
      </c>
      <c r="V1213" s="9">
        <f t="shared" si="347"/>
        <v>0.52344830878734461</v>
      </c>
      <c r="W1213" s="9">
        <f t="shared" si="348"/>
        <v>18.89500000000001</v>
      </c>
      <c r="X1213">
        <f t="shared" si="349"/>
        <v>160.01499999999999</v>
      </c>
      <c r="Y1213" s="9">
        <f t="shared" si="350"/>
        <v>4.4328965933107645</v>
      </c>
      <c r="Z1213" s="10">
        <f t="shared" si="351"/>
        <v>0.49751482389975071</v>
      </c>
      <c r="AA1213">
        <f t="shared" si="352"/>
        <v>1.0199999999999818</v>
      </c>
    </row>
    <row r="1214" spans="1:27">
      <c r="A1214" s="1">
        <f t="shared" si="335"/>
        <v>11005007</v>
      </c>
      <c r="B1214" s="1">
        <v>7</v>
      </c>
      <c r="C1214" s="1">
        <v>5</v>
      </c>
      <c r="D1214" s="2">
        <v>11</v>
      </c>
      <c r="E1214" s="5">
        <v>39.46</v>
      </c>
      <c r="F1214" s="5">
        <v>-7.7</v>
      </c>
      <c r="G1214" s="5">
        <v>35.36</v>
      </c>
      <c r="H1214" s="5">
        <v>37.14</v>
      </c>
      <c r="I1214" s="5">
        <v>-20.23</v>
      </c>
      <c r="J1214" s="5">
        <v>49.89</v>
      </c>
      <c r="K1214" s="6">
        <f t="shared" si="336"/>
        <v>38.299999999999997</v>
      </c>
      <c r="L1214" s="6">
        <f t="shared" si="337"/>
        <v>2.3200000000000003</v>
      </c>
      <c r="M1214" s="6">
        <f t="shared" si="338"/>
        <v>-13.965</v>
      </c>
      <c r="N1214" s="5">
        <f t="shared" si="339"/>
        <v>30.575078495402099</v>
      </c>
      <c r="O1214" s="6">
        <f t="shared" si="340"/>
        <v>12.530000000000001</v>
      </c>
      <c r="P1214" s="6">
        <f t="shared" si="341"/>
        <v>61.150156990804199</v>
      </c>
      <c r="Q1214" s="6">
        <f t="shared" si="342"/>
        <v>-0.33125683592916899</v>
      </c>
      <c r="R1214" s="9">
        <f t="shared" si="343"/>
        <v>0.16696604722593578</v>
      </c>
      <c r="S1214" s="9">
        <f t="shared" si="344"/>
        <v>10.210000000000001</v>
      </c>
      <c r="T1214">
        <f t="shared" si="345"/>
        <v>12.530000000000001</v>
      </c>
      <c r="U1214" s="9">
        <f t="shared" si="346"/>
        <v>0.20490544287374882</v>
      </c>
      <c r="V1214" s="9">
        <f t="shared" si="347"/>
        <v>1.7093987185628861</v>
      </c>
      <c r="W1214" s="9">
        <f t="shared" si="348"/>
        <v>52.265000000000001</v>
      </c>
      <c r="X1214">
        <f t="shared" si="349"/>
        <v>13.965</v>
      </c>
      <c r="Y1214" s="9">
        <f t="shared" si="350"/>
        <v>0.45674453467388698</v>
      </c>
      <c r="Z1214" s="10">
        <f t="shared" si="351"/>
        <v>0.49757511995677595</v>
      </c>
      <c r="AA1214">
        <f t="shared" si="352"/>
        <v>2.3200000000000003</v>
      </c>
    </row>
    <row r="1215" spans="1:27">
      <c r="A1215" s="1">
        <f t="shared" si="335"/>
        <v>11008005</v>
      </c>
      <c r="B1215" s="1">
        <v>5</v>
      </c>
      <c r="C1215" s="1">
        <v>8</v>
      </c>
      <c r="D1215" s="2">
        <v>11</v>
      </c>
      <c r="E1215" s="5">
        <v>145.65</v>
      </c>
      <c r="F1215" s="5">
        <v>178.36</v>
      </c>
      <c r="G1215" s="5">
        <v>35.15</v>
      </c>
      <c r="H1215" s="5">
        <v>147.21</v>
      </c>
      <c r="I1215" s="5">
        <v>17.059999999999999</v>
      </c>
      <c r="J1215" s="5">
        <v>52.65</v>
      </c>
      <c r="K1215" s="6">
        <f t="shared" si="336"/>
        <v>146.43</v>
      </c>
      <c r="L1215" s="6">
        <f t="shared" si="337"/>
        <v>-1.5600000000000023</v>
      </c>
      <c r="M1215" s="6">
        <f t="shared" si="338"/>
        <v>97.710000000000008</v>
      </c>
      <c r="N1215" s="5">
        <f t="shared" si="339"/>
        <v>31.652586782125724</v>
      </c>
      <c r="O1215" s="6">
        <f t="shared" si="340"/>
        <v>161.30000000000001</v>
      </c>
      <c r="P1215" s="6">
        <f t="shared" si="341"/>
        <v>63.305173564251447</v>
      </c>
      <c r="Q1215" s="6">
        <f t="shared" si="342"/>
        <v>-0.3834018083390206</v>
      </c>
      <c r="R1215" s="9">
        <f t="shared" si="343"/>
        <v>2.5726175418302204</v>
      </c>
      <c r="S1215" s="9">
        <f t="shared" si="344"/>
        <v>162.86000000000001</v>
      </c>
      <c r="T1215">
        <f t="shared" si="345"/>
        <v>161.30000000000001</v>
      </c>
      <c r="U1215" s="9">
        <f t="shared" si="346"/>
        <v>2.5479750061231399</v>
      </c>
      <c r="V1215" s="9">
        <f t="shared" si="347"/>
        <v>1.5392106918576487</v>
      </c>
      <c r="W1215" s="9">
        <f t="shared" si="348"/>
        <v>48.72</v>
      </c>
      <c r="X1215">
        <f t="shared" si="349"/>
        <v>97.710000000000008</v>
      </c>
      <c r="Y1215" s="9">
        <f t="shared" si="350"/>
        <v>3.0869514922292871</v>
      </c>
      <c r="Z1215" s="10">
        <f t="shared" si="351"/>
        <v>0.49759019282940053</v>
      </c>
      <c r="AA1215">
        <f t="shared" si="352"/>
        <v>1.5600000000000023</v>
      </c>
    </row>
    <row r="1216" spans="1:27">
      <c r="A1216" s="1">
        <f t="shared" si="335"/>
        <v>9008007</v>
      </c>
      <c r="B1216" s="1">
        <v>7</v>
      </c>
      <c r="C1216" s="1">
        <v>8</v>
      </c>
      <c r="D1216" s="2">
        <v>9</v>
      </c>
      <c r="E1216" s="5">
        <v>109.97</v>
      </c>
      <c r="F1216" s="5">
        <v>130.72999999999999</v>
      </c>
      <c r="G1216" s="5">
        <v>20.65</v>
      </c>
      <c r="H1216" s="5">
        <v>109.47</v>
      </c>
      <c r="I1216" s="5">
        <v>104.95</v>
      </c>
      <c r="J1216" s="5">
        <v>24.26</v>
      </c>
      <c r="K1216" s="6">
        <f t="shared" si="336"/>
        <v>109.72</v>
      </c>
      <c r="L1216" s="6">
        <f t="shared" si="337"/>
        <v>0.5</v>
      </c>
      <c r="M1216" s="6">
        <f t="shared" si="338"/>
        <v>117.84</v>
      </c>
      <c r="N1216" s="5">
        <f t="shared" si="339"/>
        <v>15.929297693244358</v>
      </c>
      <c r="O1216" s="6">
        <f t="shared" si="340"/>
        <v>25.779999999999987</v>
      </c>
      <c r="P1216" s="6">
        <f t="shared" si="341"/>
        <v>31.858595386488716</v>
      </c>
      <c r="Q1216" s="6">
        <f t="shared" si="342"/>
        <v>-0.15973386802231923</v>
      </c>
      <c r="R1216" s="9">
        <f t="shared" si="343"/>
        <v>0.79350642089893508</v>
      </c>
      <c r="S1216" s="9">
        <f t="shared" si="344"/>
        <v>25.279999999999987</v>
      </c>
      <c r="T1216">
        <f t="shared" si="345"/>
        <v>25.779999999999987</v>
      </c>
      <c r="U1216" s="9">
        <f t="shared" si="346"/>
        <v>0.80920077257810707</v>
      </c>
      <c r="V1216" s="9">
        <f t="shared" si="347"/>
        <v>0.5097525425395063</v>
      </c>
      <c r="W1216" s="9">
        <f t="shared" si="348"/>
        <v>8.1200000000000045</v>
      </c>
      <c r="X1216">
        <f t="shared" si="349"/>
        <v>117.84</v>
      </c>
      <c r="Y1216" s="9">
        <f t="shared" si="350"/>
        <v>7.3976896074945069</v>
      </c>
      <c r="Z1216" s="10">
        <f t="shared" si="351"/>
        <v>0.49762234676509454</v>
      </c>
      <c r="AA1216">
        <f t="shared" si="352"/>
        <v>0.5</v>
      </c>
    </row>
    <row r="1217" spans="1:27">
      <c r="A1217" s="1">
        <f t="shared" si="335"/>
        <v>6005010</v>
      </c>
      <c r="B1217" s="1">
        <v>10</v>
      </c>
      <c r="C1217" s="1">
        <v>5</v>
      </c>
      <c r="D1217" s="2">
        <v>6</v>
      </c>
      <c r="E1217" s="5">
        <v>617.51</v>
      </c>
      <c r="F1217" s="5">
        <v>640.57000000000005</v>
      </c>
      <c r="G1217" s="5">
        <v>27.96</v>
      </c>
      <c r="H1217" s="5">
        <v>638</v>
      </c>
      <c r="I1217" s="5">
        <v>645.35</v>
      </c>
      <c r="J1217" s="5">
        <v>89.98</v>
      </c>
      <c r="K1217" s="6">
        <f t="shared" si="336"/>
        <v>627.755</v>
      </c>
      <c r="L1217" s="6">
        <f t="shared" si="337"/>
        <v>-20.490000000000009</v>
      </c>
      <c r="M1217" s="6">
        <f t="shared" si="338"/>
        <v>642.96</v>
      </c>
      <c r="N1217" s="5">
        <f t="shared" si="339"/>
        <v>47.111999533027678</v>
      </c>
      <c r="O1217" s="6">
        <f t="shared" si="340"/>
        <v>-4.7799999999999727</v>
      </c>
      <c r="P1217" s="6">
        <f t="shared" si="341"/>
        <v>94.223999066055356</v>
      </c>
      <c r="Q1217" s="6">
        <f t="shared" si="342"/>
        <v>-0.82389111620175437</v>
      </c>
      <c r="R1217" s="9">
        <f t="shared" si="343"/>
        <v>0.1667303463631023</v>
      </c>
      <c r="S1217" s="9">
        <f t="shared" si="344"/>
        <v>15.710000000000036</v>
      </c>
      <c r="T1217">
        <f t="shared" si="345"/>
        <v>4.7799999999999727</v>
      </c>
      <c r="U1217" s="9">
        <f t="shared" si="346"/>
        <v>5.0730175405195581E-2</v>
      </c>
      <c r="V1217" s="9">
        <f t="shared" si="347"/>
        <v>0.32274155524519049</v>
      </c>
      <c r="W1217" s="9">
        <f t="shared" si="348"/>
        <v>15.205000000000041</v>
      </c>
      <c r="X1217">
        <f t="shared" si="349"/>
        <v>642.96</v>
      </c>
      <c r="Y1217" s="9">
        <f t="shared" si="350"/>
        <v>13.647478484738384</v>
      </c>
      <c r="Z1217" s="10">
        <f t="shared" si="351"/>
        <v>0.49764344665633847</v>
      </c>
      <c r="AA1217">
        <f t="shared" si="352"/>
        <v>20.490000000000009</v>
      </c>
    </row>
    <row r="1218" spans="1:27">
      <c r="A1218" s="1">
        <f t="shared" si="335"/>
        <v>1005011</v>
      </c>
      <c r="B1218" s="1">
        <v>11</v>
      </c>
      <c r="C1218" s="1">
        <v>5</v>
      </c>
      <c r="D1218" s="2">
        <v>1</v>
      </c>
      <c r="E1218" s="5">
        <v>1073.6600000000001</v>
      </c>
      <c r="F1218" s="5">
        <v>1109.56</v>
      </c>
      <c r="G1218" s="5">
        <v>51.27</v>
      </c>
      <c r="H1218" s="5">
        <v>1072.7</v>
      </c>
      <c r="I1218" s="5">
        <v>1091.99</v>
      </c>
      <c r="J1218" s="5">
        <v>76.41</v>
      </c>
      <c r="K1218" s="6">
        <f t="shared" si="336"/>
        <v>1073.18</v>
      </c>
      <c r="L1218" s="6">
        <f t="shared" si="337"/>
        <v>0.96000000000003638</v>
      </c>
      <c r="M1218" s="6">
        <f t="shared" si="338"/>
        <v>1100.7750000000001</v>
      </c>
      <c r="N1218" s="5">
        <f t="shared" si="339"/>
        <v>46.008425858748964</v>
      </c>
      <c r="O1218" s="6">
        <f t="shared" si="340"/>
        <v>17.569999999999936</v>
      </c>
      <c r="P1218" s="6">
        <f t="shared" si="341"/>
        <v>92.016851717497929</v>
      </c>
      <c r="Q1218" s="6">
        <f t="shared" si="342"/>
        <v>-0.37909967059563821</v>
      </c>
      <c r="R1218" s="9">
        <f t="shared" si="343"/>
        <v>0.18051041401627677</v>
      </c>
      <c r="S1218" s="9">
        <f t="shared" si="344"/>
        <v>16.6099999999999</v>
      </c>
      <c r="T1218">
        <f t="shared" si="345"/>
        <v>17.569999999999936</v>
      </c>
      <c r="U1218" s="9">
        <f t="shared" si="346"/>
        <v>0.19094328562709154</v>
      </c>
      <c r="V1218" s="9">
        <f t="shared" si="347"/>
        <v>0.59978144187588112</v>
      </c>
      <c r="W1218" s="9">
        <f t="shared" si="348"/>
        <v>27.595000000000027</v>
      </c>
      <c r="X1218">
        <f t="shared" si="349"/>
        <v>1100.7750000000001</v>
      </c>
      <c r="Y1218" s="9">
        <f t="shared" si="350"/>
        <v>23.925508848737902</v>
      </c>
      <c r="Z1218" s="10">
        <f t="shared" si="351"/>
        <v>0.49767157845309995</v>
      </c>
      <c r="AA1218">
        <f t="shared" si="352"/>
        <v>0.96000000000003638</v>
      </c>
    </row>
    <row r="1219" spans="1:27">
      <c r="A1219" s="1">
        <f t="shared" si="335"/>
        <v>5006010</v>
      </c>
      <c r="B1219" s="1">
        <v>10</v>
      </c>
      <c r="C1219" s="1">
        <v>6</v>
      </c>
      <c r="D1219" s="2">
        <v>5</v>
      </c>
      <c r="E1219" s="5">
        <v>168.61</v>
      </c>
      <c r="F1219" s="5">
        <v>165.44</v>
      </c>
      <c r="G1219" s="5">
        <v>20.69</v>
      </c>
      <c r="H1219" s="5">
        <v>165.36</v>
      </c>
      <c r="I1219" s="5">
        <v>201.67</v>
      </c>
      <c r="J1219" s="5">
        <v>80.67</v>
      </c>
      <c r="K1219" s="6">
        <f t="shared" si="336"/>
        <v>166.98500000000001</v>
      </c>
      <c r="L1219" s="6">
        <f t="shared" si="337"/>
        <v>3.25</v>
      </c>
      <c r="M1219" s="6">
        <f t="shared" si="338"/>
        <v>183.55500000000001</v>
      </c>
      <c r="N1219" s="5">
        <f t="shared" si="339"/>
        <v>41.640500117073522</v>
      </c>
      <c r="O1219" s="6">
        <f t="shared" si="340"/>
        <v>-36.22999999999999</v>
      </c>
      <c r="P1219" s="6">
        <f t="shared" si="341"/>
        <v>83.281000234147044</v>
      </c>
      <c r="Q1219" s="6">
        <f t="shared" si="342"/>
        <v>-0.87655909079440142</v>
      </c>
      <c r="R1219" s="9">
        <f t="shared" si="343"/>
        <v>0.47405770690794752</v>
      </c>
      <c r="S1219" s="9">
        <f t="shared" si="344"/>
        <v>39.47999999999999</v>
      </c>
      <c r="T1219">
        <f t="shared" si="345"/>
        <v>36.22999999999999</v>
      </c>
      <c r="U1219" s="9">
        <f t="shared" si="346"/>
        <v>0.4350331996270248</v>
      </c>
      <c r="V1219" s="9">
        <f t="shared" si="347"/>
        <v>0.39792989885839358</v>
      </c>
      <c r="W1219" s="9">
        <f t="shared" si="348"/>
        <v>16.569999999999993</v>
      </c>
      <c r="X1219">
        <f t="shared" si="349"/>
        <v>183.55500000000001</v>
      </c>
      <c r="Y1219" s="9">
        <f t="shared" si="350"/>
        <v>4.4080882670460149</v>
      </c>
      <c r="Z1219" s="10">
        <f t="shared" si="351"/>
        <v>0.49796385410991423</v>
      </c>
      <c r="AA1219">
        <f t="shared" si="352"/>
        <v>3.25</v>
      </c>
    </row>
    <row r="1220" spans="1:27">
      <c r="A1220" s="1">
        <f t="shared" si="335"/>
        <v>11001008</v>
      </c>
      <c r="B1220" s="1">
        <v>8</v>
      </c>
      <c r="C1220" s="1">
        <v>1</v>
      </c>
      <c r="D1220" s="2">
        <v>11</v>
      </c>
      <c r="E1220" s="5">
        <v>519.08000000000004</v>
      </c>
      <c r="F1220" s="5">
        <v>526.54999999999995</v>
      </c>
      <c r="G1220" s="5">
        <v>61.7</v>
      </c>
      <c r="H1220" s="5">
        <v>507.38</v>
      </c>
      <c r="I1220" s="5">
        <v>523.71</v>
      </c>
      <c r="J1220" s="5">
        <v>64.930000000000007</v>
      </c>
      <c r="K1220" s="6">
        <f t="shared" si="336"/>
        <v>513.23</v>
      </c>
      <c r="L1220" s="6">
        <f t="shared" si="337"/>
        <v>11.700000000000045</v>
      </c>
      <c r="M1220" s="6">
        <f t="shared" si="338"/>
        <v>525.13</v>
      </c>
      <c r="N1220" s="5">
        <f t="shared" si="339"/>
        <v>44.785027911122263</v>
      </c>
      <c r="O1220" s="6">
        <f t="shared" si="340"/>
        <v>2.8399999999999181</v>
      </c>
      <c r="P1220" s="6">
        <f t="shared" si="341"/>
        <v>89.570055822244527</v>
      </c>
      <c r="Q1220" s="6">
        <f t="shared" si="342"/>
        <v>-5.0981597448041469E-2</v>
      </c>
      <c r="R1220" s="9">
        <f t="shared" si="343"/>
        <v>9.8916986471272977E-2</v>
      </c>
      <c r="S1220" s="9">
        <f t="shared" si="344"/>
        <v>8.8600000000001273</v>
      </c>
      <c r="T1220">
        <f t="shared" si="345"/>
        <v>2.8399999999999181</v>
      </c>
      <c r="U1220" s="9">
        <f t="shared" si="346"/>
        <v>3.1707025008849109E-2</v>
      </c>
      <c r="V1220" s="9">
        <f t="shared" si="347"/>
        <v>0.26571380113050325</v>
      </c>
      <c r="W1220" s="9">
        <f t="shared" si="348"/>
        <v>11.899999999999977</v>
      </c>
      <c r="X1220">
        <f t="shared" si="349"/>
        <v>525.13</v>
      </c>
      <c r="Y1220" s="9">
        <f t="shared" si="350"/>
        <v>11.725570452744657</v>
      </c>
      <c r="Z1220" s="10">
        <f t="shared" si="351"/>
        <v>0.49798493953130746</v>
      </c>
      <c r="AA1220">
        <f t="shared" si="352"/>
        <v>11.700000000000045</v>
      </c>
    </row>
    <row r="1221" spans="1:27">
      <c r="A1221" s="1">
        <f t="shared" si="335"/>
        <v>12009001</v>
      </c>
      <c r="B1221" s="1">
        <v>1</v>
      </c>
      <c r="C1221" s="1">
        <v>9</v>
      </c>
      <c r="D1221" s="2">
        <v>12</v>
      </c>
      <c r="E1221" s="5">
        <v>2.13</v>
      </c>
      <c r="F1221" s="5">
        <v>27.22</v>
      </c>
      <c r="G1221" s="5">
        <v>37.54</v>
      </c>
      <c r="H1221" s="5">
        <v>2.75</v>
      </c>
      <c r="I1221" s="5">
        <v>16.89</v>
      </c>
      <c r="J1221" s="5">
        <v>65.16</v>
      </c>
      <c r="K1221" s="6">
        <f t="shared" si="336"/>
        <v>2.44</v>
      </c>
      <c r="L1221" s="6">
        <f t="shared" si="337"/>
        <v>-0.62000000000000011</v>
      </c>
      <c r="M1221" s="6">
        <f t="shared" si="338"/>
        <v>22.055</v>
      </c>
      <c r="N1221" s="5">
        <f t="shared" si="339"/>
        <v>37.600123670009381</v>
      </c>
      <c r="O1221" s="6">
        <f t="shared" si="340"/>
        <v>10.329999999999998</v>
      </c>
      <c r="P1221" s="6">
        <f t="shared" si="341"/>
        <v>75.200247340018763</v>
      </c>
      <c r="Q1221" s="6">
        <f t="shared" si="342"/>
        <v>-0.50159775007138718</v>
      </c>
      <c r="R1221" s="9">
        <f t="shared" si="343"/>
        <v>0.14561122319836864</v>
      </c>
      <c r="S1221" s="9">
        <f t="shared" si="344"/>
        <v>10.95</v>
      </c>
      <c r="T1221">
        <f t="shared" si="345"/>
        <v>10.329999999999998</v>
      </c>
      <c r="U1221" s="9">
        <f t="shared" si="346"/>
        <v>0.13736656946476236</v>
      </c>
      <c r="V1221" s="9">
        <f t="shared" si="347"/>
        <v>0.52167381607963481</v>
      </c>
      <c r="W1221" s="9">
        <f t="shared" si="348"/>
        <v>19.614999999999998</v>
      </c>
      <c r="X1221">
        <f t="shared" si="349"/>
        <v>22.055</v>
      </c>
      <c r="Y1221" s="9">
        <f t="shared" si="350"/>
        <v>0.58656721966027769</v>
      </c>
      <c r="Z1221" s="10">
        <f t="shared" si="351"/>
        <v>0.49805321000872987</v>
      </c>
      <c r="AA1221">
        <f t="shared" si="352"/>
        <v>0.62000000000000011</v>
      </c>
    </row>
    <row r="1222" spans="1:27">
      <c r="A1222" s="1">
        <f t="shared" si="335"/>
        <v>8009007</v>
      </c>
      <c r="B1222" s="1">
        <v>7</v>
      </c>
      <c r="C1222" s="1">
        <v>9</v>
      </c>
      <c r="D1222" s="2">
        <v>8</v>
      </c>
      <c r="E1222" s="5">
        <v>291.37</v>
      </c>
      <c r="F1222" s="5">
        <v>277.64999999999998</v>
      </c>
      <c r="G1222" s="5">
        <v>21.69</v>
      </c>
      <c r="H1222" s="5">
        <v>294.83999999999997</v>
      </c>
      <c r="I1222" s="5">
        <v>280.77999999999997</v>
      </c>
      <c r="J1222" s="5">
        <v>29.21</v>
      </c>
      <c r="K1222" s="6">
        <f t="shared" si="336"/>
        <v>293.10500000000002</v>
      </c>
      <c r="L1222" s="6">
        <f t="shared" si="337"/>
        <v>-3.4699999999999704</v>
      </c>
      <c r="M1222" s="6">
        <f t="shared" si="338"/>
        <v>279.21499999999997</v>
      </c>
      <c r="N1222" s="5">
        <f t="shared" si="339"/>
        <v>18.191208041248938</v>
      </c>
      <c r="O1222" s="6">
        <f t="shared" si="340"/>
        <v>-3.1299999999999955</v>
      </c>
      <c r="P1222" s="6">
        <f t="shared" si="341"/>
        <v>36.382416082497876</v>
      </c>
      <c r="Q1222" s="6">
        <f t="shared" si="342"/>
        <v>-0.28916954412402629</v>
      </c>
      <c r="R1222" s="9">
        <f t="shared" si="343"/>
        <v>9.3451737572627942E-3</v>
      </c>
      <c r="S1222" s="9">
        <f t="shared" si="344"/>
        <v>0.33999999999997499</v>
      </c>
      <c r="T1222">
        <f t="shared" si="345"/>
        <v>3.1299999999999955</v>
      </c>
      <c r="U1222" s="9">
        <f t="shared" si="346"/>
        <v>8.6030570177160745E-2</v>
      </c>
      <c r="V1222" s="9">
        <f t="shared" si="347"/>
        <v>0.7635556675787657</v>
      </c>
      <c r="W1222" s="9">
        <f t="shared" si="348"/>
        <v>13.890000000000043</v>
      </c>
      <c r="X1222">
        <f t="shared" si="349"/>
        <v>279.21499999999997</v>
      </c>
      <c r="Y1222" s="9">
        <f t="shared" si="350"/>
        <v>15.348898180201898</v>
      </c>
      <c r="Z1222" s="10">
        <f t="shared" si="351"/>
        <v>0.49811745602819418</v>
      </c>
      <c r="AA1222">
        <f t="shared" si="352"/>
        <v>3.4699999999999704</v>
      </c>
    </row>
    <row r="1223" spans="1:27">
      <c r="A1223" s="1">
        <f t="shared" si="335"/>
        <v>1014004</v>
      </c>
      <c r="B1223" s="1">
        <v>4</v>
      </c>
      <c r="C1223" s="1">
        <v>14</v>
      </c>
      <c r="D1223" s="2">
        <v>1</v>
      </c>
      <c r="E1223" s="5">
        <v>304.20999999999998</v>
      </c>
      <c r="F1223" s="5">
        <v>290.73</v>
      </c>
      <c r="G1223" s="5">
        <v>36.81</v>
      </c>
      <c r="H1223" s="5">
        <v>304.95</v>
      </c>
      <c r="I1223" s="5">
        <v>303.7</v>
      </c>
      <c r="J1223" s="5">
        <v>34.47</v>
      </c>
      <c r="K1223" s="6">
        <f t="shared" si="336"/>
        <v>304.58</v>
      </c>
      <c r="L1223" s="6">
        <f t="shared" si="337"/>
        <v>-0.74000000000000909</v>
      </c>
      <c r="M1223" s="6">
        <f t="shared" si="338"/>
        <v>297.21500000000003</v>
      </c>
      <c r="N1223" s="5">
        <f t="shared" si="339"/>
        <v>25.214861689091219</v>
      </c>
      <c r="O1223" s="6">
        <f t="shared" si="340"/>
        <v>-12.96999999999997</v>
      </c>
      <c r="P1223" s="6">
        <f t="shared" si="341"/>
        <v>50.429723378182437</v>
      </c>
      <c r="Q1223" s="6">
        <f t="shared" si="342"/>
        <v>6.5585884001656297E-2</v>
      </c>
      <c r="R1223" s="9">
        <f t="shared" si="343"/>
        <v>0.24251570662572905</v>
      </c>
      <c r="S1223" s="9">
        <f t="shared" si="344"/>
        <v>12.229999999999961</v>
      </c>
      <c r="T1223">
        <f t="shared" si="345"/>
        <v>12.96999999999997</v>
      </c>
      <c r="U1223" s="9">
        <f t="shared" si="346"/>
        <v>0.25718959239049127</v>
      </c>
      <c r="V1223" s="9">
        <f t="shared" si="347"/>
        <v>0.29208964502019436</v>
      </c>
      <c r="W1223" s="9">
        <f t="shared" si="348"/>
        <v>7.3649999999999523</v>
      </c>
      <c r="X1223">
        <f t="shared" si="349"/>
        <v>297.21500000000003</v>
      </c>
      <c r="Y1223" s="9">
        <f t="shared" si="350"/>
        <v>11.787294479929075</v>
      </c>
      <c r="Z1223" s="10">
        <f t="shared" si="351"/>
        <v>0.49815660188338368</v>
      </c>
      <c r="AA1223">
        <f t="shared" si="352"/>
        <v>0.74000000000000909</v>
      </c>
    </row>
    <row r="1224" spans="1:27">
      <c r="A1224" s="1">
        <f t="shared" si="335"/>
        <v>7013002</v>
      </c>
      <c r="B1224" s="1">
        <v>2</v>
      </c>
      <c r="C1224" s="1">
        <v>13</v>
      </c>
      <c r="D1224" s="2">
        <v>7</v>
      </c>
      <c r="E1224" s="5">
        <v>272.45</v>
      </c>
      <c r="F1224" s="5">
        <v>318.19</v>
      </c>
      <c r="G1224" s="5">
        <v>33.97</v>
      </c>
      <c r="H1224" s="5">
        <v>272.05</v>
      </c>
      <c r="I1224" s="5">
        <v>269.37</v>
      </c>
      <c r="J1224" s="5">
        <v>32.03</v>
      </c>
      <c r="K1224" s="6">
        <f t="shared" si="336"/>
        <v>272.25</v>
      </c>
      <c r="L1224" s="6">
        <f t="shared" si="337"/>
        <v>0.39999999999997726</v>
      </c>
      <c r="M1224" s="6">
        <f t="shared" si="338"/>
        <v>293.77999999999997</v>
      </c>
      <c r="N1224" s="5">
        <f t="shared" si="339"/>
        <v>23.344602159814162</v>
      </c>
      <c r="O1224" s="6">
        <f t="shared" si="340"/>
        <v>48.819999999999993</v>
      </c>
      <c r="P1224" s="6">
        <f t="shared" si="341"/>
        <v>46.689204319628324</v>
      </c>
      <c r="Q1224" s="6">
        <f t="shared" si="342"/>
        <v>5.8737129692077679E-2</v>
      </c>
      <c r="R1224" s="9">
        <f t="shared" si="343"/>
        <v>1.0370705756414884</v>
      </c>
      <c r="S1224" s="9">
        <f t="shared" si="344"/>
        <v>48.420000000000016</v>
      </c>
      <c r="T1224">
        <f t="shared" si="345"/>
        <v>48.819999999999993</v>
      </c>
      <c r="U1224" s="9">
        <f t="shared" si="346"/>
        <v>1.0456378666422437</v>
      </c>
      <c r="V1224" s="9">
        <f t="shared" si="347"/>
        <v>0.92226887623135945</v>
      </c>
      <c r="W1224" s="9">
        <f t="shared" si="348"/>
        <v>21.529999999999973</v>
      </c>
      <c r="X1224">
        <f t="shared" si="349"/>
        <v>293.77999999999997</v>
      </c>
      <c r="Y1224" s="9">
        <f t="shared" si="350"/>
        <v>12.584493751010175</v>
      </c>
      <c r="Z1224" s="10">
        <f t="shared" si="351"/>
        <v>0.49844257442558015</v>
      </c>
      <c r="AA1224">
        <f t="shared" si="352"/>
        <v>0.39999999999997726</v>
      </c>
    </row>
    <row r="1225" spans="1:27">
      <c r="A1225" s="1">
        <f t="shared" si="335"/>
        <v>10010004</v>
      </c>
      <c r="B1225" s="1">
        <v>4</v>
      </c>
      <c r="C1225" s="1">
        <v>10</v>
      </c>
      <c r="D1225" s="2">
        <v>10</v>
      </c>
      <c r="E1225" s="5">
        <v>509.8</v>
      </c>
      <c r="F1225" s="5">
        <v>465.52</v>
      </c>
      <c r="G1225" s="5">
        <v>53.38</v>
      </c>
      <c r="H1225" s="5">
        <v>514.76</v>
      </c>
      <c r="I1225" s="5">
        <v>487.18</v>
      </c>
      <c r="J1225" s="5">
        <v>65.38</v>
      </c>
      <c r="K1225" s="6">
        <f t="shared" si="336"/>
        <v>512.28</v>
      </c>
      <c r="L1225" s="6">
        <f t="shared" si="337"/>
        <v>-4.9599999999999795</v>
      </c>
      <c r="M1225" s="6">
        <f t="shared" si="338"/>
        <v>476.35</v>
      </c>
      <c r="N1225" s="5">
        <f t="shared" si="339"/>
        <v>42.201803279006931</v>
      </c>
      <c r="O1225" s="6">
        <f t="shared" si="340"/>
        <v>-21.660000000000025</v>
      </c>
      <c r="P1225" s="6">
        <f t="shared" si="341"/>
        <v>84.403606558013863</v>
      </c>
      <c r="Q1225" s="6">
        <f t="shared" si="342"/>
        <v>-0.20004579469803396</v>
      </c>
      <c r="R1225" s="9">
        <f t="shared" si="343"/>
        <v>0.19785884372750695</v>
      </c>
      <c r="S1225" s="9">
        <f t="shared" si="344"/>
        <v>16.700000000000045</v>
      </c>
      <c r="T1225">
        <f t="shared" si="345"/>
        <v>21.660000000000025</v>
      </c>
      <c r="U1225" s="9">
        <f t="shared" si="346"/>
        <v>0.25662410509807149</v>
      </c>
      <c r="V1225" s="9">
        <f t="shared" si="347"/>
        <v>0.85138541977596349</v>
      </c>
      <c r="W1225" s="9">
        <f t="shared" si="348"/>
        <v>35.92999999999995</v>
      </c>
      <c r="X1225">
        <f t="shared" si="349"/>
        <v>476.35</v>
      </c>
      <c r="Y1225" s="9">
        <f t="shared" si="350"/>
        <v>11.287432360430861</v>
      </c>
      <c r="Z1225" s="10">
        <f t="shared" si="351"/>
        <v>0.49862611243295313</v>
      </c>
      <c r="AA1225">
        <f t="shared" si="352"/>
        <v>4.9599999999999795</v>
      </c>
    </row>
    <row r="1226" spans="1:27">
      <c r="A1226" s="1">
        <f t="shared" si="335"/>
        <v>12005006</v>
      </c>
      <c r="B1226" s="1">
        <v>6</v>
      </c>
      <c r="C1226" s="1">
        <v>5</v>
      </c>
      <c r="D1226" s="2">
        <v>12</v>
      </c>
      <c r="E1226" s="5">
        <v>0.73</v>
      </c>
      <c r="F1226" s="5">
        <v>7.42</v>
      </c>
      <c r="G1226" s="5">
        <v>34.299999999999997</v>
      </c>
      <c r="H1226" s="5">
        <v>0.47</v>
      </c>
      <c r="I1226" s="5">
        <v>2.52</v>
      </c>
      <c r="J1226" s="5">
        <v>33.29</v>
      </c>
      <c r="K1226" s="6">
        <f t="shared" si="336"/>
        <v>0.6</v>
      </c>
      <c r="L1226" s="6">
        <f t="shared" si="337"/>
        <v>0.26</v>
      </c>
      <c r="M1226" s="6">
        <f t="shared" si="338"/>
        <v>4.97</v>
      </c>
      <c r="N1226" s="5">
        <f t="shared" si="339"/>
        <v>23.899341518125556</v>
      </c>
      <c r="O1226" s="6">
        <f t="shared" si="340"/>
        <v>4.9000000000000004</v>
      </c>
      <c r="P1226" s="6">
        <f t="shared" si="341"/>
        <v>47.798683036251113</v>
      </c>
      <c r="Q1226" s="6">
        <f t="shared" si="342"/>
        <v>2.9879405917790713E-2</v>
      </c>
      <c r="R1226" s="9">
        <f t="shared" si="343"/>
        <v>9.707380424019145E-2</v>
      </c>
      <c r="S1226" s="9">
        <f t="shared" si="344"/>
        <v>4.6400000000000006</v>
      </c>
      <c r="T1226">
        <f t="shared" si="345"/>
        <v>4.9000000000000004</v>
      </c>
      <c r="U1226" s="9">
        <f t="shared" si="346"/>
        <v>0.10251328465020218</v>
      </c>
      <c r="V1226" s="9">
        <f t="shared" si="347"/>
        <v>0.18285022609036061</v>
      </c>
      <c r="W1226" s="9">
        <f t="shared" si="348"/>
        <v>4.37</v>
      </c>
      <c r="X1226">
        <f t="shared" si="349"/>
        <v>4.97</v>
      </c>
      <c r="Y1226" s="9">
        <f t="shared" si="350"/>
        <v>0.20795552029041009</v>
      </c>
      <c r="Z1226" s="10">
        <f t="shared" si="351"/>
        <v>0.49900801596767957</v>
      </c>
      <c r="AA1226">
        <f t="shared" si="352"/>
        <v>0.26</v>
      </c>
    </row>
    <row r="1227" spans="1:27">
      <c r="A1227" s="1">
        <f t="shared" si="335"/>
        <v>12002007</v>
      </c>
      <c r="B1227" s="1">
        <v>7</v>
      </c>
      <c r="C1227" s="1">
        <v>2</v>
      </c>
      <c r="D1227" s="2">
        <v>12</v>
      </c>
      <c r="E1227" s="5">
        <v>109.18</v>
      </c>
      <c r="F1227" s="5">
        <v>140.01</v>
      </c>
      <c r="G1227" s="5">
        <v>43.79</v>
      </c>
      <c r="H1227" s="5">
        <v>110.51</v>
      </c>
      <c r="I1227" s="5">
        <v>132.68</v>
      </c>
      <c r="J1227" s="5">
        <v>35.65</v>
      </c>
      <c r="K1227" s="6">
        <f t="shared" si="336"/>
        <v>109.845</v>
      </c>
      <c r="L1227" s="6">
        <f t="shared" si="337"/>
        <v>-1.3299999999999983</v>
      </c>
      <c r="M1227" s="6">
        <f t="shared" si="338"/>
        <v>136.345</v>
      </c>
      <c r="N1227" s="5">
        <f t="shared" si="339"/>
        <v>28.233342876818536</v>
      </c>
      <c r="O1227" s="6">
        <f t="shared" si="340"/>
        <v>7.3299999999999841</v>
      </c>
      <c r="P1227" s="6">
        <f t="shared" si="341"/>
        <v>56.466685753637073</v>
      </c>
      <c r="Q1227" s="6">
        <f t="shared" si="342"/>
        <v>0.20280518036362455</v>
      </c>
      <c r="R1227" s="9">
        <f t="shared" si="343"/>
        <v>0.15336476516052977</v>
      </c>
      <c r="S1227" s="9">
        <f t="shared" si="344"/>
        <v>8.6599999999999824</v>
      </c>
      <c r="T1227">
        <f t="shared" si="345"/>
        <v>7.3299999999999841</v>
      </c>
      <c r="U1227" s="9">
        <f t="shared" si="346"/>
        <v>0.1298110541139357</v>
      </c>
      <c r="V1227" s="9">
        <f t="shared" si="347"/>
        <v>0.93860653042818654</v>
      </c>
      <c r="W1227" s="9">
        <f t="shared" si="348"/>
        <v>26.5</v>
      </c>
      <c r="X1227">
        <f t="shared" si="349"/>
        <v>136.345</v>
      </c>
      <c r="Y1227" s="9">
        <f t="shared" si="350"/>
        <v>4.8292191468389092</v>
      </c>
      <c r="Z1227" s="10">
        <f t="shared" si="351"/>
        <v>0.49913925912514634</v>
      </c>
      <c r="AA1227">
        <f t="shared" si="352"/>
        <v>1.3299999999999983</v>
      </c>
    </row>
    <row r="1228" spans="1:27">
      <c r="A1228" s="1">
        <f t="shared" si="335"/>
        <v>8011005</v>
      </c>
      <c r="B1228" s="1">
        <v>5</v>
      </c>
      <c r="C1228" s="1">
        <v>11</v>
      </c>
      <c r="D1228" s="2">
        <v>8</v>
      </c>
      <c r="E1228" s="5">
        <v>142.56</v>
      </c>
      <c r="F1228" s="5">
        <v>112.8</v>
      </c>
      <c r="G1228" s="5">
        <v>18.87</v>
      </c>
      <c r="H1228" s="5">
        <v>150.22</v>
      </c>
      <c r="I1228" s="5">
        <v>181.42</v>
      </c>
      <c r="J1228" s="5">
        <v>65.16</v>
      </c>
      <c r="K1228" s="6">
        <f t="shared" si="336"/>
        <v>146.38999999999999</v>
      </c>
      <c r="L1228" s="6">
        <f t="shared" si="337"/>
        <v>-7.6599999999999966</v>
      </c>
      <c r="M1228" s="6">
        <f t="shared" si="338"/>
        <v>147.10999999999999</v>
      </c>
      <c r="N1228" s="5">
        <f t="shared" si="339"/>
        <v>33.918661898724714</v>
      </c>
      <c r="O1228" s="6">
        <f t="shared" si="340"/>
        <v>-68.61999999999999</v>
      </c>
      <c r="P1228" s="6">
        <f t="shared" si="341"/>
        <v>67.837323797449429</v>
      </c>
      <c r="Q1228" s="6">
        <f t="shared" si="342"/>
        <v>-0.84524795994700019</v>
      </c>
      <c r="R1228" s="9">
        <f t="shared" si="343"/>
        <v>0.89862035510150817</v>
      </c>
      <c r="S1228" s="9">
        <f t="shared" si="344"/>
        <v>60.959999999999994</v>
      </c>
      <c r="T1228">
        <f t="shared" si="345"/>
        <v>68.61999999999999</v>
      </c>
      <c r="U1228" s="9">
        <f t="shared" si="346"/>
        <v>1.0115375453914941</v>
      </c>
      <c r="V1228" s="9">
        <f t="shared" si="347"/>
        <v>2.1227252482712761E-2</v>
      </c>
      <c r="W1228" s="9">
        <f t="shared" si="348"/>
        <v>0.71999999999999886</v>
      </c>
      <c r="X1228">
        <f t="shared" si="349"/>
        <v>147.10999999999999</v>
      </c>
      <c r="Y1228" s="9">
        <f t="shared" si="350"/>
        <v>4.3371404343498314</v>
      </c>
      <c r="Z1228" s="10">
        <f t="shared" si="351"/>
        <v>0.49924843515027667</v>
      </c>
      <c r="AA1228">
        <f t="shared" si="352"/>
        <v>7.6599999999999966</v>
      </c>
    </row>
    <row r="1229" spans="1:27">
      <c r="A1229" s="1">
        <f t="shared" si="335"/>
        <v>13001006</v>
      </c>
      <c r="B1229" s="1">
        <v>6</v>
      </c>
      <c r="C1229" s="1">
        <v>1</v>
      </c>
      <c r="D1229" s="2">
        <v>13</v>
      </c>
      <c r="E1229" s="5">
        <v>69.489999999999995</v>
      </c>
      <c r="F1229" s="5">
        <v>82.46</v>
      </c>
      <c r="G1229" s="5">
        <v>39.93</v>
      </c>
      <c r="H1229" s="5">
        <v>63.37</v>
      </c>
      <c r="I1229" s="5">
        <v>150.83000000000001</v>
      </c>
      <c r="J1229" s="5">
        <v>53.67</v>
      </c>
      <c r="K1229" s="6">
        <f t="shared" si="336"/>
        <v>66.429999999999993</v>
      </c>
      <c r="L1229" s="6">
        <f t="shared" si="337"/>
        <v>6.1199999999999974</v>
      </c>
      <c r="M1229" s="6">
        <f t="shared" si="338"/>
        <v>116.64500000000001</v>
      </c>
      <c r="N1229" s="5">
        <f t="shared" si="339"/>
        <v>33.447248765780422</v>
      </c>
      <c r="O1229" s="6">
        <f t="shared" si="340"/>
        <v>-68.370000000000019</v>
      </c>
      <c r="P1229" s="6">
        <f t="shared" si="341"/>
        <v>66.894497531560845</v>
      </c>
      <c r="Q1229" s="6">
        <f t="shared" si="342"/>
        <v>-0.28739670826024194</v>
      </c>
      <c r="R1229" s="9">
        <f t="shared" si="343"/>
        <v>1.1135445028921191</v>
      </c>
      <c r="S1229" s="9">
        <f t="shared" si="344"/>
        <v>74.490000000000009</v>
      </c>
      <c r="T1229">
        <f t="shared" si="345"/>
        <v>68.370000000000019</v>
      </c>
      <c r="U1229" s="9">
        <f t="shared" si="346"/>
        <v>1.022057157507507</v>
      </c>
      <c r="V1229" s="9">
        <f t="shared" si="347"/>
        <v>1.5013192968916036</v>
      </c>
      <c r="W1229" s="9">
        <f t="shared" si="348"/>
        <v>50.215000000000018</v>
      </c>
      <c r="X1229">
        <f t="shared" si="349"/>
        <v>116.64500000000001</v>
      </c>
      <c r="Y1229" s="9">
        <f t="shared" si="350"/>
        <v>3.4874318308457841</v>
      </c>
      <c r="Z1229" s="10">
        <f t="shared" si="351"/>
        <v>0.49939663595182537</v>
      </c>
      <c r="AA1229">
        <f t="shared" si="352"/>
        <v>6.1199999999999974</v>
      </c>
    </row>
    <row r="1230" spans="1:27">
      <c r="A1230" s="1">
        <f t="shared" si="335"/>
        <v>11010002</v>
      </c>
      <c r="B1230" s="1">
        <v>2</v>
      </c>
      <c r="C1230" s="1">
        <v>10</v>
      </c>
      <c r="D1230" s="2">
        <v>11</v>
      </c>
      <c r="E1230" s="5">
        <v>359.51</v>
      </c>
      <c r="F1230" s="5">
        <v>389.4</v>
      </c>
      <c r="G1230" s="5">
        <v>50.54</v>
      </c>
      <c r="H1230" s="5">
        <v>343.37</v>
      </c>
      <c r="I1230" s="5">
        <v>314.08</v>
      </c>
      <c r="J1230" s="5">
        <v>43.25</v>
      </c>
      <c r="K1230" s="6">
        <f t="shared" si="336"/>
        <v>351.44</v>
      </c>
      <c r="L1230" s="6">
        <f t="shared" si="337"/>
        <v>16.139999999999986</v>
      </c>
      <c r="M1230" s="6">
        <f t="shared" si="338"/>
        <v>351.74</v>
      </c>
      <c r="N1230" s="5">
        <f t="shared" si="339"/>
        <v>33.259788408827859</v>
      </c>
      <c r="O1230" s="6">
        <f t="shared" si="340"/>
        <v>75.319999999999993</v>
      </c>
      <c r="P1230" s="6">
        <f t="shared" si="341"/>
        <v>66.519576817655718</v>
      </c>
      <c r="Q1230" s="6">
        <f t="shared" si="342"/>
        <v>0.15452014564728811</v>
      </c>
      <c r="R1230" s="9">
        <f t="shared" si="343"/>
        <v>0.8896629057371328</v>
      </c>
      <c r="S1230" s="9">
        <f t="shared" si="344"/>
        <v>59.180000000000007</v>
      </c>
      <c r="T1230">
        <f t="shared" si="345"/>
        <v>75.319999999999993</v>
      </c>
      <c r="U1230" s="9">
        <f t="shared" si="346"/>
        <v>1.1322982436654416</v>
      </c>
      <c r="V1230" s="9">
        <f t="shared" si="347"/>
        <v>9.0199010382274389E-3</v>
      </c>
      <c r="W1230" s="9">
        <f t="shared" si="348"/>
        <v>0.30000000000001137</v>
      </c>
      <c r="X1230">
        <f t="shared" si="349"/>
        <v>351.74</v>
      </c>
      <c r="Y1230" s="9">
        <f t="shared" si="350"/>
        <v>10.575533303953332</v>
      </c>
      <c r="Z1230" s="10">
        <f t="shared" si="351"/>
        <v>0.49969590752776832</v>
      </c>
      <c r="AA1230">
        <f t="shared" si="352"/>
        <v>16.139999999999986</v>
      </c>
    </row>
    <row r="1231" spans="1:27">
      <c r="A1231" s="1">
        <f t="shared" si="335"/>
        <v>9012001</v>
      </c>
      <c r="B1231" s="1">
        <v>1</v>
      </c>
      <c r="C1231" s="1">
        <v>12</v>
      </c>
      <c r="D1231" s="2">
        <v>9</v>
      </c>
      <c r="E1231" s="5">
        <v>39.57</v>
      </c>
      <c r="F1231" s="5">
        <v>40.299999999999997</v>
      </c>
      <c r="G1231" s="5">
        <v>41.94</v>
      </c>
      <c r="H1231" s="5">
        <v>37.729999999999997</v>
      </c>
      <c r="I1231" s="5">
        <v>18.399999999999999</v>
      </c>
      <c r="J1231" s="5">
        <v>27.01</v>
      </c>
      <c r="K1231" s="6">
        <f t="shared" si="336"/>
        <v>38.65</v>
      </c>
      <c r="L1231" s="6">
        <f t="shared" si="337"/>
        <v>1.8400000000000034</v>
      </c>
      <c r="M1231" s="6">
        <f t="shared" si="338"/>
        <v>29.349999999999998</v>
      </c>
      <c r="N1231" s="5">
        <f t="shared" si="339"/>
        <v>24.942452265164306</v>
      </c>
      <c r="O1231" s="6">
        <f t="shared" si="340"/>
        <v>21.9</v>
      </c>
      <c r="P1231" s="6">
        <f t="shared" si="341"/>
        <v>49.884904530328612</v>
      </c>
      <c r="Q1231" s="6">
        <f t="shared" si="342"/>
        <v>0.41367167748233608</v>
      </c>
      <c r="R1231" s="9">
        <f t="shared" si="343"/>
        <v>0.4021256568267878</v>
      </c>
      <c r="S1231" s="9">
        <f t="shared" si="344"/>
        <v>20.059999999999995</v>
      </c>
      <c r="T1231">
        <f t="shared" si="345"/>
        <v>21.9</v>
      </c>
      <c r="U1231" s="9">
        <f t="shared" si="346"/>
        <v>0.43901056253771953</v>
      </c>
      <c r="V1231" s="9">
        <f t="shared" si="347"/>
        <v>0.37285828599093995</v>
      </c>
      <c r="W1231" s="9">
        <f t="shared" si="348"/>
        <v>9.3000000000000007</v>
      </c>
      <c r="X1231">
        <f t="shared" si="349"/>
        <v>29.349999999999998</v>
      </c>
      <c r="Y1231" s="9">
        <f t="shared" si="350"/>
        <v>1.1767086767563533</v>
      </c>
      <c r="Z1231" s="10">
        <f t="shared" si="351"/>
        <v>0.49988398654087729</v>
      </c>
      <c r="AA1231">
        <f t="shared" si="352"/>
        <v>1.8400000000000034</v>
      </c>
    </row>
    <row r="1232" spans="1:27">
      <c r="A1232" s="1">
        <f t="shared" si="335"/>
        <v>1012007</v>
      </c>
      <c r="B1232" s="1">
        <v>7</v>
      </c>
      <c r="C1232" s="1">
        <v>12</v>
      </c>
      <c r="D1232" s="2">
        <v>1</v>
      </c>
      <c r="E1232" s="5">
        <v>828.26</v>
      </c>
      <c r="F1232" s="5">
        <v>834.66</v>
      </c>
      <c r="G1232" s="5">
        <v>37.53</v>
      </c>
      <c r="H1232" s="5">
        <v>844.26</v>
      </c>
      <c r="I1232" s="5">
        <v>811.2</v>
      </c>
      <c r="J1232" s="5">
        <v>41.64</v>
      </c>
      <c r="K1232" s="6">
        <f t="shared" si="336"/>
        <v>836.26</v>
      </c>
      <c r="L1232" s="6">
        <f t="shared" si="337"/>
        <v>-16</v>
      </c>
      <c r="M1232" s="6">
        <f t="shared" si="338"/>
        <v>822.93000000000006</v>
      </c>
      <c r="N1232" s="5">
        <f t="shared" si="339"/>
        <v>28.028514498631569</v>
      </c>
      <c r="O1232" s="6">
        <f t="shared" si="340"/>
        <v>23.459999999999923</v>
      </c>
      <c r="P1232" s="6">
        <f t="shared" si="341"/>
        <v>56.057028997263139</v>
      </c>
      <c r="Q1232" s="6">
        <f t="shared" si="342"/>
        <v>-0.10354814272764636</v>
      </c>
      <c r="R1232" s="9">
        <f t="shared" si="343"/>
        <v>0.70392599654053145</v>
      </c>
      <c r="S1232" s="9">
        <f t="shared" si="344"/>
        <v>39.459999999999923</v>
      </c>
      <c r="T1232">
        <f t="shared" si="345"/>
        <v>23.459999999999923</v>
      </c>
      <c r="U1232" s="9">
        <f t="shared" si="346"/>
        <v>0.41850237908871885</v>
      </c>
      <c r="V1232" s="9">
        <f t="shared" si="347"/>
        <v>0.47558710257908016</v>
      </c>
      <c r="W1232" s="9">
        <f t="shared" si="348"/>
        <v>13.329999999999927</v>
      </c>
      <c r="X1232">
        <f t="shared" si="349"/>
        <v>822.93000000000006</v>
      </c>
      <c r="Y1232" s="9">
        <f t="shared" si="350"/>
        <v>29.360457188702519</v>
      </c>
      <c r="Z1232" s="10">
        <f t="shared" si="351"/>
        <v>0.4999479972957187</v>
      </c>
      <c r="AA1232">
        <f t="shared" si="352"/>
        <v>16</v>
      </c>
    </row>
    <row r="1233" spans="1:27">
      <c r="A1233" s="1">
        <f t="shared" si="335"/>
        <v>15002001</v>
      </c>
      <c r="B1233" s="1">
        <v>1</v>
      </c>
      <c r="C1233" s="1">
        <v>2</v>
      </c>
      <c r="D1233" s="2">
        <v>15</v>
      </c>
      <c r="E1233" s="5">
        <v>111.75</v>
      </c>
      <c r="F1233" s="5">
        <v>81.34</v>
      </c>
      <c r="G1233" s="5">
        <v>46.98</v>
      </c>
      <c r="H1233" s="5">
        <v>109.21</v>
      </c>
      <c r="I1233" s="5">
        <v>-10.69</v>
      </c>
      <c r="J1233" s="5">
        <v>49.32</v>
      </c>
      <c r="K1233" s="6">
        <f t="shared" si="336"/>
        <v>110.47999999999999</v>
      </c>
      <c r="L1233" s="6">
        <f t="shared" si="337"/>
        <v>2.5400000000000063</v>
      </c>
      <c r="M1233" s="6">
        <f t="shared" si="338"/>
        <v>35.325000000000003</v>
      </c>
      <c r="N1233" s="5">
        <f t="shared" si="339"/>
        <v>34.057241520710392</v>
      </c>
      <c r="O1233" s="6">
        <f t="shared" si="340"/>
        <v>92.03</v>
      </c>
      <c r="P1233" s="6">
        <f t="shared" si="341"/>
        <v>68.114483041420783</v>
      </c>
      <c r="Q1233" s="6">
        <f t="shared" si="342"/>
        <v>-4.8569453270669097E-2</v>
      </c>
      <c r="R1233" s="9">
        <f t="shared" si="343"/>
        <v>1.3138175025945751</v>
      </c>
      <c r="S1233" s="9">
        <f t="shared" si="344"/>
        <v>89.49</v>
      </c>
      <c r="T1233">
        <f t="shared" si="345"/>
        <v>92.03</v>
      </c>
      <c r="U1233" s="9">
        <f t="shared" si="346"/>
        <v>1.3511076630213292</v>
      </c>
      <c r="V1233" s="9">
        <f t="shared" si="347"/>
        <v>2.2067259896635441</v>
      </c>
      <c r="W1233" s="9">
        <f t="shared" si="348"/>
        <v>75.154999999999987</v>
      </c>
      <c r="X1233">
        <f t="shared" si="349"/>
        <v>35.325000000000003</v>
      </c>
      <c r="Y1233" s="9">
        <f t="shared" si="350"/>
        <v>1.0372243441536122</v>
      </c>
      <c r="Z1233" s="10">
        <f t="shared" si="351"/>
        <v>0.50015997440818871</v>
      </c>
      <c r="AA1233">
        <f t="shared" si="352"/>
        <v>2.5400000000000063</v>
      </c>
    </row>
    <row r="1234" spans="1:27">
      <c r="A1234" s="1">
        <f t="shared" si="335"/>
        <v>11009004</v>
      </c>
      <c r="B1234" s="1">
        <v>4</v>
      </c>
      <c r="C1234" s="1">
        <v>9</v>
      </c>
      <c r="D1234" s="2">
        <v>11</v>
      </c>
      <c r="E1234" s="5">
        <v>3.7</v>
      </c>
      <c r="F1234" s="5">
        <v>12.07</v>
      </c>
      <c r="G1234" s="5">
        <v>94.63</v>
      </c>
      <c r="H1234" s="5">
        <v>3.38</v>
      </c>
      <c r="I1234" s="5">
        <v>-41.74</v>
      </c>
      <c r="J1234" s="5">
        <v>41.74</v>
      </c>
      <c r="K1234" s="6">
        <f t="shared" si="336"/>
        <v>3.54</v>
      </c>
      <c r="L1234" s="6">
        <f t="shared" si="337"/>
        <v>0.32000000000000028</v>
      </c>
      <c r="M1234" s="6">
        <f t="shared" si="338"/>
        <v>-14.835000000000001</v>
      </c>
      <c r="N1234" s="5">
        <f t="shared" si="339"/>
        <v>51.713307039871275</v>
      </c>
      <c r="O1234" s="6">
        <f t="shared" si="340"/>
        <v>53.81</v>
      </c>
      <c r="P1234" s="6">
        <f t="shared" si="341"/>
        <v>103.42661407974255</v>
      </c>
      <c r="Q1234" s="6">
        <f t="shared" si="342"/>
        <v>0.67426061607836418</v>
      </c>
      <c r="R1234" s="9">
        <f t="shared" si="343"/>
        <v>0.51717829570209928</v>
      </c>
      <c r="S1234" s="9">
        <f t="shared" si="344"/>
        <v>53.49</v>
      </c>
      <c r="T1234">
        <f t="shared" si="345"/>
        <v>53.81</v>
      </c>
      <c r="U1234" s="9">
        <f t="shared" si="346"/>
        <v>0.52027227690652389</v>
      </c>
      <c r="V1234" s="9">
        <f t="shared" si="347"/>
        <v>0.35532440394563747</v>
      </c>
      <c r="W1234" s="9">
        <f t="shared" si="348"/>
        <v>18.375</v>
      </c>
      <c r="X1234">
        <f t="shared" si="349"/>
        <v>14.835000000000001</v>
      </c>
      <c r="Y1234" s="9">
        <f t="shared" si="350"/>
        <v>0.28687006979774327</v>
      </c>
      <c r="Z1234" s="10">
        <f t="shared" si="351"/>
        <v>0.50024494000439423</v>
      </c>
      <c r="AA1234">
        <f t="shared" si="352"/>
        <v>0.32000000000000028</v>
      </c>
    </row>
    <row r="1235" spans="1:27">
      <c r="A1235" s="1">
        <f t="shared" si="335"/>
        <v>10011002</v>
      </c>
      <c r="B1235" s="1">
        <v>2</v>
      </c>
      <c r="C1235" s="1">
        <v>11</v>
      </c>
      <c r="D1235" s="2">
        <v>10</v>
      </c>
      <c r="E1235" s="5">
        <v>191.52</v>
      </c>
      <c r="F1235" s="5">
        <v>163.41999999999999</v>
      </c>
      <c r="G1235" s="5">
        <v>35.340000000000003</v>
      </c>
      <c r="H1235" s="5">
        <v>193.1</v>
      </c>
      <c r="I1235" s="5">
        <v>150.72999999999999</v>
      </c>
      <c r="J1235" s="5">
        <v>33.61</v>
      </c>
      <c r="K1235" s="6">
        <f t="shared" si="336"/>
        <v>192.31</v>
      </c>
      <c r="L1235" s="6">
        <f t="shared" si="337"/>
        <v>-1.5799999999999841</v>
      </c>
      <c r="M1235" s="6">
        <f t="shared" si="338"/>
        <v>157.07499999999999</v>
      </c>
      <c r="N1235" s="5">
        <f t="shared" si="339"/>
        <v>24.385178387701</v>
      </c>
      <c r="O1235" s="6">
        <f t="shared" si="340"/>
        <v>12.689999999999998</v>
      </c>
      <c r="P1235" s="6">
        <f t="shared" si="341"/>
        <v>48.770356775402</v>
      </c>
      <c r="Q1235" s="6">
        <f t="shared" si="342"/>
        <v>5.0149719511616363E-2</v>
      </c>
      <c r="R1235" s="9">
        <f t="shared" si="343"/>
        <v>0.29259576807519383</v>
      </c>
      <c r="S1235" s="9">
        <f t="shared" si="344"/>
        <v>14.269999999999982</v>
      </c>
      <c r="T1235">
        <f t="shared" si="345"/>
        <v>12.689999999999998</v>
      </c>
      <c r="U1235" s="9">
        <f t="shared" si="346"/>
        <v>0.26019903972489233</v>
      </c>
      <c r="V1235" s="9">
        <f t="shared" si="347"/>
        <v>1.4449350929403604</v>
      </c>
      <c r="W1235" s="9">
        <f t="shared" si="348"/>
        <v>35.235000000000014</v>
      </c>
      <c r="X1235">
        <f t="shared" si="349"/>
        <v>157.07499999999999</v>
      </c>
      <c r="Y1235" s="9">
        <f t="shared" si="350"/>
        <v>6.4414127919286797</v>
      </c>
      <c r="Z1235" s="10">
        <f t="shared" si="351"/>
        <v>0.50030490703170205</v>
      </c>
      <c r="AA1235">
        <f t="shared" si="352"/>
        <v>1.5799999999999841</v>
      </c>
    </row>
    <row r="1236" spans="1:27">
      <c r="A1236" s="1">
        <f t="shared" si="335"/>
        <v>5002011</v>
      </c>
      <c r="B1236" s="1">
        <v>11</v>
      </c>
      <c r="C1236" s="1">
        <v>2</v>
      </c>
      <c r="D1236" s="2">
        <v>5</v>
      </c>
      <c r="E1236" s="5">
        <v>1432.05</v>
      </c>
      <c r="F1236" s="5">
        <v>1552.44</v>
      </c>
      <c r="G1236" s="5">
        <v>48.34</v>
      </c>
      <c r="H1236" s="5">
        <v>1433.2</v>
      </c>
      <c r="I1236" s="5">
        <v>1481.83</v>
      </c>
      <c r="J1236" s="5">
        <v>50.32</v>
      </c>
      <c r="K1236" s="6">
        <f t="shared" si="336"/>
        <v>1432.625</v>
      </c>
      <c r="L1236" s="6">
        <f t="shared" si="337"/>
        <v>-1.1500000000000909</v>
      </c>
      <c r="M1236" s="6">
        <f t="shared" si="338"/>
        <v>1517.135</v>
      </c>
      <c r="N1236" s="5">
        <f t="shared" si="339"/>
        <v>34.888601290392828</v>
      </c>
      <c r="O1236" s="6">
        <f t="shared" si="340"/>
        <v>70.610000000000127</v>
      </c>
      <c r="P1236" s="6">
        <f t="shared" si="341"/>
        <v>69.777202580785655</v>
      </c>
      <c r="Q1236" s="6">
        <f t="shared" si="342"/>
        <v>-4.012168767296146E-2</v>
      </c>
      <c r="R1236" s="9">
        <f t="shared" si="343"/>
        <v>1.0284161208228282</v>
      </c>
      <c r="S1236" s="9">
        <f t="shared" si="344"/>
        <v>71.760000000000218</v>
      </c>
      <c r="T1236">
        <f t="shared" si="345"/>
        <v>70.610000000000127</v>
      </c>
      <c r="U1236" s="9">
        <f t="shared" si="346"/>
        <v>1.011935093245538</v>
      </c>
      <c r="V1236" s="9">
        <f t="shared" si="347"/>
        <v>2.4222811140116205</v>
      </c>
      <c r="W1236" s="9">
        <f t="shared" si="348"/>
        <v>84.509999999999991</v>
      </c>
      <c r="X1236">
        <f t="shared" si="349"/>
        <v>1517.135</v>
      </c>
      <c r="Y1236" s="9">
        <f t="shared" si="350"/>
        <v>43.485119606035028</v>
      </c>
      <c r="Z1236" s="10">
        <f t="shared" si="351"/>
        <v>0.50031989766548357</v>
      </c>
      <c r="AA1236">
        <f t="shared" si="352"/>
        <v>1.1500000000000909</v>
      </c>
    </row>
    <row r="1237" spans="1:27">
      <c r="A1237" s="1">
        <f t="shared" si="335"/>
        <v>5011007</v>
      </c>
      <c r="B1237" s="1">
        <v>7</v>
      </c>
      <c r="C1237" s="1">
        <v>11</v>
      </c>
      <c r="D1237" s="2">
        <v>5</v>
      </c>
      <c r="E1237" s="5">
        <v>97.41</v>
      </c>
      <c r="F1237" s="5">
        <v>100</v>
      </c>
      <c r="G1237" s="5">
        <v>15.13</v>
      </c>
      <c r="H1237" s="5">
        <v>95.48</v>
      </c>
      <c r="I1237" s="5">
        <v>117.69</v>
      </c>
      <c r="J1237" s="5">
        <v>41.34</v>
      </c>
      <c r="K1237" s="6">
        <f t="shared" si="336"/>
        <v>96.444999999999993</v>
      </c>
      <c r="L1237" s="6">
        <f t="shared" si="337"/>
        <v>1.9299999999999926</v>
      </c>
      <c r="M1237" s="6">
        <f t="shared" si="338"/>
        <v>108.845</v>
      </c>
      <c r="N1237" s="5">
        <f t="shared" si="339"/>
        <v>22.010863794953618</v>
      </c>
      <c r="O1237" s="6">
        <f t="shared" si="340"/>
        <v>-17.689999999999998</v>
      </c>
      <c r="P1237" s="6">
        <f t="shared" si="341"/>
        <v>44.021727589907236</v>
      </c>
      <c r="Q1237" s="6">
        <f t="shared" si="342"/>
        <v>-0.76374898247469902</v>
      </c>
      <c r="R1237" s="9">
        <f t="shared" si="343"/>
        <v>0.44568900572857628</v>
      </c>
      <c r="S1237" s="9">
        <f t="shared" si="344"/>
        <v>19.61999999999999</v>
      </c>
      <c r="T1237">
        <f t="shared" si="345"/>
        <v>17.689999999999998</v>
      </c>
      <c r="U1237" s="9">
        <f t="shared" si="346"/>
        <v>0.40184701892652991</v>
      </c>
      <c r="V1237" s="9">
        <f t="shared" si="347"/>
        <v>0.56335817237862906</v>
      </c>
      <c r="W1237" s="9">
        <f t="shared" si="348"/>
        <v>12.400000000000006</v>
      </c>
      <c r="X1237">
        <f t="shared" si="349"/>
        <v>108.845</v>
      </c>
      <c r="Y1237" s="9">
        <f t="shared" si="350"/>
        <v>4.9450580864961173</v>
      </c>
      <c r="Z1237" s="10">
        <f t="shared" si="351"/>
        <v>0.50036486687216564</v>
      </c>
      <c r="AA1237">
        <f t="shared" si="352"/>
        <v>1.9299999999999926</v>
      </c>
    </row>
    <row r="1238" spans="1:27">
      <c r="A1238" s="1">
        <f t="shared" si="335"/>
        <v>4013005</v>
      </c>
      <c r="B1238" s="1">
        <v>5</v>
      </c>
      <c r="C1238" s="1">
        <v>13</v>
      </c>
      <c r="D1238" s="2">
        <v>4</v>
      </c>
      <c r="E1238" s="5">
        <v>491.52</v>
      </c>
      <c r="F1238" s="5">
        <v>476.16</v>
      </c>
      <c r="G1238" s="5">
        <v>24.85</v>
      </c>
      <c r="H1238" s="5">
        <v>492.72</v>
      </c>
      <c r="I1238" s="5">
        <v>482.08</v>
      </c>
      <c r="J1238" s="5">
        <v>47.47</v>
      </c>
      <c r="K1238" s="6">
        <f t="shared" si="336"/>
        <v>492.12</v>
      </c>
      <c r="L1238" s="6">
        <f t="shared" si="337"/>
        <v>-1.2000000000000455</v>
      </c>
      <c r="M1238" s="6">
        <f t="shared" si="338"/>
        <v>479.12</v>
      </c>
      <c r="N1238" s="5">
        <f t="shared" si="339"/>
        <v>26.79049924880087</v>
      </c>
      <c r="O1238" s="6">
        <f t="shared" si="340"/>
        <v>-5.9199999999999591</v>
      </c>
      <c r="P1238" s="6">
        <f t="shared" si="341"/>
        <v>53.58099849760174</v>
      </c>
      <c r="Q1238" s="6">
        <f t="shared" si="342"/>
        <v>-0.56980914224322388</v>
      </c>
      <c r="R1238" s="9">
        <f t="shared" si="343"/>
        <v>8.8090930224287975E-2</v>
      </c>
      <c r="S1238" s="9">
        <f t="shared" si="344"/>
        <v>4.7199999999999136</v>
      </c>
      <c r="T1238">
        <f t="shared" si="345"/>
        <v>5.9199999999999591</v>
      </c>
      <c r="U1238" s="9">
        <f t="shared" si="346"/>
        <v>0.11048692943385396</v>
      </c>
      <c r="V1238" s="9">
        <f t="shared" si="347"/>
        <v>0.48524664954057822</v>
      </c>
      <c r="W1238" s="9">
        <f t="shared" si="348"/>
        <v>13</v>
      </c>
      <c r="X1238">
        <f t="shared" si="349"/>
        <v>479.12</v>
      </c>
      <c r="Y1238" s="9">
        <f t="shared" si="350"/>
        <v>17.883951902144759</v>
      </c>
      <c r="Z1238" s="10">
        <f t="shared" si="351"/>
        <v>0.50064058964490687</v>
      </c>
      <c r="AA1238">
        <f t="shared" si="352"/>
        <v>1.2000000000000455</v>
      </c>
    </row>
    <row r="1239" spans="1:27">
      <c r="A1239" s="1">
        <f t="shared" si="335"/>
        <v>11007006</v>
      </c>
      <c r="B1239" s="1">
        <v>6</v>
      </c>
      <c r="C1239" s="1">
        <v>7</v>
      </c>
      <c r="D1239" s="2">
        <v>11</v>
      </c>
      <c r="E1239" s="5">
        <v>173.55</v>
      </c>
      <c r="F1239" s="5">
        <v>152.22</v>
      </c>
      <c r="G1239" s="5">
        <v>33.58</v>
      </c>
      <c r="H1239" s="5">
        <v>175.79</v>
      </c>
      <c r="I1239" s="5">
        <v>127.01</v>
      </c>
      <c r="J1239" s="5">
        <v>41.04</v>
      </c>
      <c r="K1239" s="6">
        <f t="shared" si="336"/>
        <v>174.67000000000002</v>
      </c>
      <c r="L1239" s="6">
        <f t="shared" si="337"/>
        <v>-2.2399999999999807</v>
      </c>
      <c r="M1239" s="6">
        <f t="shared" si="338"/>
        <v>139.61500000000001</v>
      </c>
      <c r="N1239" s="5">
        <f t="shared" si="339"/>
        <v>26.513666287407332</v>
      </c>
      <c r="O1239" s="6">
        <f t="shared" si="340"/>
        <v>25.209999999999994</v>
      </c>
      <c r="P1239" s="6">
        <f t="shared" si="341"/>
        <v>53.027332574814665</v>
      </c>
      <c r="Q1239" s="6">
        <f t="shared" si="342"/>
        <v>-0.19796777834757878</v>
      </c>
      <c r="R1239" s="9">
        <f t="shared" si="343"/>
        <v>0.51765756765667215</v>
      </c>
      <c r="S1239" s="9">
        <f t="shared" si="344"/>
        <v>27.449999999999974</v>
      </c>
      <c r="T1239">
        <f t="shared" si="345"/>
        <v>25.209999999999994</v>
      </c>
      <c r="U1239" s="9">
        <f t="shared" si="346"/>
        <v>0.47541520147995309</v>
      </c>
      <c r="V1239" s="9">
        <f t="shared" si="347"/>
        <v>1.3221483449329443</v>
      </c>
      <c r="W1239" s="9">
        <f t="shared" si="348"/>
        <v>35.055000000000007</v>
      </c>
      <c r="X1239">
        <f t="shared" si="349"/>
        <v>139.61500000000001</v>
      </c>
      <c r="Y1239" s="9">
        <f t="shared" si="350"/>
        <v>5.2657749587166736</v>
      </c>
      <c r="Z1239" s="10">
        <f t="shared" si="351"/>
        <v>0.50078837845940471</v>
      </c>
      <c r="AA1239">
        <f t="shared" si="352"/>
        <v>2.2399999999999807</v>
      </c>
    </row>
    <row r="1240" spans="1:27">
      <c r="A1240" s="1">
        <f t="shared" si="335"/>
        <v>2005011</v>
      </c>
      <c r="B1240" s="1">
        <v>11</v>
      </c>
      <c r="C1240" s="1">
        <v>5</v>
      </c>
      <c r="D1240" s="2">
        <v>2</v>
      </c>
      <c r="E1240" s="5">
        <v>3.76</v>
      </c>
      <c r="F1240" s="5">
        <v>-18.739999999999998</v>
      </c>
      <c r="G1240" s="5">
        <v>33.14</v>
      </c>
      <c r="H1240" s="5">
        <v>3.27</v>
      </c>
      <c r="I1240" s="5">
        <v>-2.52</v>
      </c>
      <c r="J1240" s="5">
        <v>34.29</v>
      </c>
      <c r="K1240" s="6">
        <f t="shared" si="336"/>
        <v>3.5149999999999997</v>
      </c>
      <c r="L1240" s="6">
        <f t="shared" si="337"/>
        <v>0.48999999999999977</v>
      </c>
      <c r="M1240" s="6">
        <f t="shared" si="338"/>
        <v>-10.629999999999999</v>
      </c>
      <c r="N1240" s="5">
        <f t="shared" si="339"/>
        <v>23.8435719849187</v>
      </c>
      <c r="O1240" s="6">
        <f t="shared" si="340"/>
        <v>-16.22</v>
      </c>
      <c r="P1240" s="6">
        <f t="shared" si="341"/>
        <v>47.6871439698374</v>
      </c>
      <c r="Q1240" s="6">
        <f t="shared" si="342"/>
        <v>-3.4099528522441899E-2</v>
      </c>
      <c r="R1240" s="9">
        <f t="shared" si="343"/>
        <v>0.35040890707502298</v>
      </c>
      <c r="S1240" s="9">
        <f t="shared" si="344"/>
        <v>16.709999999999997</v>
      </c>
      <c r="T1240">
        <f t="shared" si="345"/>
        <v>16.22</v>
      </c>
      <c r="U1240" s="9">
        <f t="shared" si="346"/>
        <v>0.34013360100280515</v>
      </c>
      <c r="V1240" s="9">
        <f t="shared" si="347"/>
        <v>0.59324165057764222</v>
      </c>
      <c r="W1240" s="9">
        <f t="shared" si="348"/>
        <v>14.145</v>
      </c>
      <c r="X1240">
        <f t="shared" si="349"/>
        <v>10.629999999999999</v>
      </c>
      <c r="Y1240" s="9">
        <f t="shared" si="350"/>
        <v>0.44582246345990362</v>
      </c>
      <c r="Z1240" s="10">
        <f t="shared" si="351"/>
        <v>0.50092813855881568</v>
      </c>
      <c r="AA1240">
        <f t="shared" si="352"/>
        <v>0.48999999999999977</v>
      </c>
    </row>
    <row r="1241" spans="1:27">
      <c r="A1241" s="1">
        <f t="shared" si="335"/>
        <v>8001010</v>
      </c>
      <c r="B1241" s="1">
        <v>10</v>
      </c>
      <c r="C1241" s="1">
        <v>1</v>
      </c>
      <c r="D1241" s="2">
        <v>8</v>
      </c>
      <c r="E1241" s="5">
        <v>98.02</v>
      </c>
      <c r="F1241" s="5">
        <v>91.25</v>
      </c>
      <c r="G1241" s="5">
        <v>19.55</v>
      </c>
      <c r="H1241" s="5">
        <v>89</v>
      </c>
      <c r="I1241" s="5">
        <v>74.41</v>
      </c>
      <c r="J1241" s="5">
        <v>19.71</v>
      </c>
      <c r="K1241" s="6">
        <f t="shared" si="336"/>
        <v>93.509999999999991</v>
      </c>
      <c r="L1241" s="6">
        <f t="shared" si="337"/>
        <v>9.019999999999996</v>
      </c>
      <c r="M1241" s="6">
        <f t="shared" si="338"/>
        <v>82.83</v>
      </c>
      <c r="N1241" s="5">
        <f t="shared" si="339"/>
        <v>13.880621383785382</v>
      </c>
      <c r="O1241" s="6">
        <f t="shared" si="340"/>
        <v>16.840000000000003</v>
      </c>
      <c r="P1241" s="6">
        <f t="shared" si="341"/>
        <v>27.761242767570764</v>
      </c>
      <c r="Q1241" s="6">
        <f t="shared" si="342"/>
        <v>-8.150654234808246E-3</v>
      </c>
      <c r="R1241" s="9">
        <f t="shared" si="343"/>
        <v>0.28168767751042195</v>
      </c>
      <c r="S1241" s="9">
        <f t="shared" si="344"/>
        <v>7.8200000000000074</v>
      </c>
      <c r="T1241">
        <f t="shared" si="345"/>
        <v>16.840000000000003</v>
      </c>
      <c r="U1241" s="9">
        <f t="shared" si="346"/>
        <v>0.60660108558510262</v>
      </c>
      <c r="V1241" s="9">
        <f t="shared" si="347"/>
        <v>0.76941800404381111</v>
      </c>
      <c r="W1241" s="9">
        <f t="shared" si="348"/>
        <v>10.679999999999993</v>
      </c>
      <c r="X1241">
        <f t="shared" si="349"/>
        <v>82.83</v>
      </c>
      <c r="Y1241" s="9">
        <f t="shared" si="350"/>
        <v>5.9673121043959663</v>
      </c>
      <c r="Z1241" s="10">
        <f t="shared" si="351"/>
        <v>0.5012873427486475</v>
      </c>
      <c r="AA1241">
        <f t="shared" si="352"/>
        <v>9.019999999999996</v>
      </c>
    </row>
    <row r="1242" spans="1:27">
      <c r="A1242" s="1">
        <f t="shared" si="335"/>
        <v>11002008</v>
      </c>
      <c r="B1242" s="1">
        <v>8</v>
      </c>
      <c r="C1242" s="1">
        <v>2</v>
      </c>
      <c r="D1242" s="2">
        <v>11</v>
      </c>
      <c r="E1242" s="5">
        <v>207.24</v>
      </c>
      <c r="F1242" s="5">
        <v>173.59</v>
      </c>
      <c r="G1242" s="5">
        <v>42.12</v>
      </c>
      <c r="H1242" s="5">
        <v>203.04</v>
      </c>
      <c r="I1242" s="5">
        <v>145.47999999999999</v>
      </c>
      <c r="J1242" s="5">
        <v>86.21</v>
      </c>
      <c r="K1242" s="6">
        <f t="shared" si="336"/>
        <v>205.14</v>
      </c>
      <c r="L1242" s="6">
        <f t="shared" si="337"/>
        <v>4.2000000000000171</v>
      </c>
      <c r="M1242" s="6">
        <f t="shared" si="338"/>
        <v>159.535</v>
      </c>
      <c r="N1242" s="5">
        <f t="shared" si="339"/>
        <v>47.974624803118573</v>
      </c>
      <c r="O1242" s="6">
        <f t="shared" si="340"/>
        <v>28.110000000000014</v>
      </c>
      <c r="P1242" s="6">
        <f t="shared" si="341"/>
        <v>95.949249606237146</v>
      </c>
      <c r="Q1242" s="6">
        <f t="shared" si="342"/>
        <v>-0.61458948822694914</v>
      </c>
      <c r="R1242" s="9">
        <f t="shared" si="343"/>
        <v>0.24919423651694442</v>
      </c>
      <c r="S1242" s="9">
        <f t="shared" si="344"/>
        <v>23.909999999999997</v>
      </c>
      <c r="T1242">
        <f t="shared" si="345"/>
        <v>28.110000000000014</v>
      </c>
      <c r="U1242" s="9">
        <f t="shared" si="346"/>
        <v>0.29296737718491478</v>
      </c>
      <c r="V1242" s="9">
        <f t="shared" si="347"/>
        <v>0.95060670483941867</v>
      </c>
      <c r="W1242" s="9">
        <f t="shared" si="348"/>
        <v>45.60499999999999</v>
      </c>
      <c r="X1242">
        <f t="shared" si="349"/>
        <v>159.535</v>
      </c>
      <c r="Y1242" s="9">
        <f t="shared" si="350"/>
        <v>3.3254038078402957</v>
      </c>
      <c r="Z1242" s="10">
        <f t="shared" si="351"/>
        <v>0.50132624108458557</v>
      </c>
      <c r="AA1242">
        <f t="shared" si="352"/>
        <v>4.2000000000000171</v>
      </c>
    </row>
    <row r="1243" spans="1:27">
      <c r="A1243" s="1">
        <f t="shared" si="335"/>
        <v>9011004</v>
      </c>
      <c r="B1243" s="1">
        <v>4</v>
      </c>
      <c r="C1243" s="1">
        <v>11</v>
      </c>
      <c r="D1243" s="2">
        <v>9</v>
      </c>
      <c r="E1243" s="5">
        <v>38.47</v>
      </c>
      <c r="F1243" s="5">
        <v>49.19</v>
      </c>
      <c r="G1243" s="5">
        <v>22.27</v>
      </c>
      <c r="H1243" s="5">
        <v>41.47</v>
      </c>
      <c r="I1243" s="5">
        <v>76.97</v>
      </c>
      <c r="J1243" s="5">
        <v>51.24</v>
      </c>
      <c r="K1243" s="6">
        <f t="shared" si="336"/>
        <v>39.97</v>
      </c>
      <c r="L1243" s="6">
        <f t="shared" si="337"/>
        <v>-3</v>
      </c>
      <c r="M1243" s="6">
        <f t="shared" si="338"/>
        <v>63.08</v>
      </c>
      <c r="N1243" s="5">
        <f t="shared" si="339"/>
        <v>27.935150348619924</v>
      </c>
      <c r="O1243" s="6">
        <f t="shared" si="340"/>
        <v>-27.78</v>
      </c>
      <c r="P1243" s="6">
        <f t="shared" si="341"/>
        <v>55.870300697239848</v>
      </c>
      <c r="Q1243" s="6">
        <f t="shared" si="342"/>
        <v>-0.68223327926194244</v>
      </c>
      <c r="R1243" s="9">
        <f t="shared" si="343"/>
        <v>0.44352723523509163</v>
      </c>
      <c r="S1243" s="9">
        <f t="shared" si="344"/>
        <v>24.78</v>
      </c>
      <c r="T1243">
        <f t="shared" si="345"/>
        <v>27.78</v>
      </c>
      <c r="U1243" s="9">
        <f t="shared" si="346"/>
        <v>0.49722302642578065</v>
      </c>
      <c r="V1243" s="9">
        <f t="shared" si="347"/>
        <v>0.82727315627788267</v>
      </c>
      <c r="W1243" s="9">
        <f t="shared" si="348"/>
        <v>23.11</v>
      </c>
      <c r="X1243">
        <f t="shared" si="349"/>
        <v>63.08</v>
      </c>
      <c r="Y1243" s="9">
        <f t="shared" si="350"/>
        <v>2.2580870055391102</v>
      </c>
      <c r="Z1243" s="10">
        <f t="shared" si="351"/>
        <v>0.50140303150260268</v>
      </c>
      <c r="AA1243">
        <f t="shared" si="352"/>
        <v>3</v>
      </c>
    </row>
    <row r="1244" spans="1:27">
      <c r="A1244" s="1">
        <f t="shared" si="335"/>
        <v>14003004</v>
      </c>
      <c r="B1244" s="1">
        <v>4</v>
      </c>
      <c r="C1244" s="1">
        <v>3</v>
      </c>
      <c r="D1244" s="2">
        <v>14</v>
      </c>
      <c r="E1244" s="5">
        <v>511.51</v>
      </c>
      <c r="F1244" s="5">
        <v>633.62</v>
      </c>
      <c r="G1244" s="5">
        <v>107.04</v>
      </c>
      <c r="H1244" s="5">
        <v>522.64</v>
      </c>
      <c r="I1244" s="5">
        <v>508.02</v>
      </c>
      <c r="J1244" s="5">
        <v>49.54</v>
      </c>
      <c r="K1244" s="6">
        <f t="shared" si="336"/>
        <v>517.07500000000005</v>
      </c>
      <c r="L1244" s="6">
        <f t="shared" si="337"/>
        <v>-11.129999999999995</v>
      </c>
      <c r="M1244" s="6">
        <f t="shared" si="338"/>
        <v>570.81999999999994</v>
      </c>
      <c r="N1244" s="5">
        <f t="shared" si="339"/>
        <v>58.974090073522966</v>
      </c>
      <c r="O1244" s="6">
        <f t="shared" si="340"/>
        <v>125.60000000000002</v>
      </c>
      <c r="P1244" s="6">
        <f t="shared" si="341"/>
        <v>117.94818014704593</v>
      </c>
      <c r="Q1244" s="6">
        <f t="shared" si="342"/>
        <v>0.6471748691245196</v>
      </c>
      <c r="R1244" s="9">
        <f t="shared" si="343"/>
        <v>1.1592378943832691</v>
      </c>
      <c r="S1244" s="9">
        <f t="shared" si="344"/>
        <v>136.73000000000002</v>
      </c>
      <c r="T1244">
        <f t="shared" si="345"/>
        <v>125.60000000000002</v>
      </c>
      <c r="U1244" s="9">
        <f t="shared" si="346"/>
        <v>1.0648744206431551</v>
      </c>
      <c r="V1244" s="9">
        <f t="shared" si="347"/>
        <v>0.91133241620169181</v>
      </c>
      <c r="W1244" s="9">
        <f t="shared" si="348"/>
        <v>53.744999999999891</v>
      </c>
      <c r="X1244">
        <f t="shared" si="349"/>
        <v>570.81999999999994</v>
      </c>
      <c r="Y1244" s="9">
        <f t="shared" si="350"/>
        <v>9.6791658724765224</v>
      </c>
      <c r="Z1244" s="10">
        <f t="shared" si="351"/>
        <v>0.50140702029389261</v>
      </c>
      <c r="AA1244">
        <f t="shared" si="352"/>
        <v>11.129999999999995</v>
      </c>
    </row>
    <row r="1245" spans="1:27">
      <c r="A1245" s="1">
        <f t="shared" si="335"/>
        <v>2014004</v>
      </c>
      <c r="B1245" s="1">
        <v>4</v>
      </c>
      <c r="C1245" s="1">
        <v>14</v>
      </c>
      <c r="D1245" s="2">
        <v>2</v>
      </c>
      <c r="E1245" s="5">
        <v>898.67</v>
      </c>
      <c r="F1245" s="5">
        <v>902.18</v>
      </c>
      <c r="G1245" s="5">
        <v>27.17</v>
      </c>
      <c r="H1245" s="5">
        <v>902.1</v>
      </c>
      <c r="I1245" s="5">
        <v>886.47</v>
      </c>
      <c r="J1245" s="5">
        <v>51.94</v>
      </c>
      <c r="K1245" s="6">
        <f t="shared" si="336"/>
        <v>900.38499999999999</v>
      </c>
      <c r="L1245" s="6">
        <f t="shared" si="337"/>
        <v>-3.4300000000000637</v>
      </c>
      <c r="M1245" s="6">
        <f t="shared" si="338"/>
        <v>894.32500000000005</v>
      </c>
      <c r="N1245" s="5">
        <f t="shared" si="339"/>
        <v>29.308584493284556</v>
      </c>
      <c r="O1245" s="6">
        <f t="shared" si="340"/>
        <v>15.709999999999923</v>
      </c>
      <c r="P1245" s="6">
        <f t="shared" si="341"/>
        <v>58.617168986569112</v>
      </c>
      <c r="Q1245" s="6">
        <f t="shared" si="342"/>
        <v>-0.57030569947809528</v>
      </c>
      <c r="R1245" s="9">
        <f t="shared" si="343"/>
        <v>0.32652549297263933</v>
      </c>
      <c r="S1245" s="9">
        <f t="shared" si="344"/>
        <v>19.139999999999986</v>
      </c>
      <c r="T1245">
        <f t="shared" si="345"/>
        <v>15.709999999999923</v>
      </c>
      <c r="U1245" s="9">
        <f t="shared" si="346"/>
        <v>0.26801021392895208</v>
      </c>
      <c r="V1245" s="9">
        <f t="shared" si="347"/>
        <v>0.20676535918643449</v>
      </c>
      <c r="W1245" s="9">
        <f t="shared" si="348"/>
        <v>6.0599999999999454</v>
      </c>
      <c r="X1245">
        <f t="shared" si="349"/>
        <v>894.32500000000005</v>
      </c>
      <c r="Y1245" s="9">
        <f t="shared" si="350"/>
        <v>30.51409733571117</v>
      </c>
      <c r="Z1245" s="10">
        <f t="shared" si="351"/>
        <v>0.50141001186653622</v>
      </c>
      <c r="AA1245">
        <f t="shared" si="352"/>
        <v>3.4300000000000637</v>
      </c>
    </row>
    <row r="1246" spans="1:27">
      <c r="A1246" s="1">
        <f t="shared" si="335"/>
        <v>1011008</v>
      </c>
      <c r="B1246" s="1">
        <v>8</v>
      </c>
      <c r="C1246" s="1">
        <v>11</v>
      </c>
      <c r="D1246" s="2">
        <v>1</v>
      </c>
      <c r="E1246" s="5">
        <v>256.74</v>
      </c>
      <c r="F1246" s="5">
        <v>306.27</v>
      </c>
      <c r="G1246" s="5">
        <v>50.92</v>
      </c>
      <c r="H1246" s="5">
        <v>245.24</v>
      </c>
      <c r="I1246" s="5">
        <v>173.75</v>
      </c>
      <c r="J1246" s="5">
        <v>74.459999999999994</v>
      </c>
      <c r="K1246" s="6">
        <f t="shared" si="336"/>
        <v>250.99</v>
      </c>
      <c r="L1246" s="6">
        <f t="shared" si="337"/>
        <v>11.5</v>
      </c>
      <c r="M1246" s="6">
        <f t="shared" si="338"/>
        <v>240.01</v>
      </c>
      <c r="N1246" s="5">
        <f t="shared" si="339"/>
        <v>45.103043134582393</v>
      </c>
      <c r="O1246" s="6">
        <f t="shared" si="340"/>
        <v>132.51999999999998</v>
      </c>
      <c r="P1246" s="6">
        <f t="shared" si="341"/>
        <v>90.206086269164786</v>
      </c>
      <c r="Q1246" s="6">
        <f t="shared" si="342"/>
        <v>-0.36271293420364736</v>
      </c>
      <c r="R1246" s="9">
        <f t="shared" si="343"/>
        <v>1.3415946196677899</v>
      </c>
      <c r="S1246" s="9">
        <f t="shared" si="344"/>
        <v>121.01999999999998</v>
      </c>
      <c r="T1246">
        <f t="shared" si="345"/>
        <v>132.51999999999998</v>
      </c>
      <c r="U1246" s="9">
        <f t="shared" si="346"/>
        <v>1.4690804742883452</v>
      </c>
      <c r="V1246" s="9">
        <f t="shared" si="347"/>
        <v>0.24344255369281706</v>
      </c>
      <c r="W1246" s="9">
        <f t="shared" si="348"/>
        <v>10.980000000000018</v>
      </c>
      <c r="X1246">
        <f t="shared" si="349"/>
        <v>240.01</v>
      </c>
      <c r="Y1246" s="9">
        <f t="shared" si="350"/>
        <v>5.3213704291268602</v>
      </c>
      <c r="Z1246" s="10">
        <f t="shared" si="351"/>
        <v>0.50146684835590083</v>
      </c>
      <c r="AA1246">
        <f t="shared" si="352"/>
        <v>11.5</v>
      </c>
    </row>
    <row r="1247" spans="1:27">
      <c r="A1247" s="1">
        <f t="shared" si="335"/>
        <v>10007007</v>
      </c>
      <c r="B1247" s="1">
        <v>7</v>
      </c>
      <c r="C1247" s="1">
        <v>7</v>
      </c>
      <c r="D1247" s="2">
        <v>10</v>
      </c>
      <c r="E1247" s="5">
        <v>277.12</v>
      </c>
      <c r="F1247" s="5">
        <v>216.88</v>
      </c>
      <c r="G1247" s="5">
        <v>31.91</v>
      </c>
      <c r="H1247" s="5">
        <v>283.14</v>
      </c>
      <c r="I1247" s="5">
        <v>206.26</v>
      </c>
      <c r="J1247" s="5">
        <v>51.14</v>
      </c>
      <c r="K1247" s="6">
        <f t="shared" si="336"/>
        <v>280.13</v>
      </c>
      <c r="L1247" s="6">
        <f t="shared" si="337"/>
        <v>-6.0199999999999818</v>
      </c>
      <c r="M1247" s="6">
        <f t="shared" si="338"/>
        <v>211.57</v>
      </c>
      <c r="N1247" s="5">
        <f t="shared" si="339"/>
        <v>30.139457941376453</v>
      </c>
      <c r="O1247" s="6">
        <f t="shared" si="340"/>
        <v>10.620000000000005</v>
      </c>
      <c r="P1247" s="6">
        <f t="shared" si="341"/>
        <v>60.278915882752905</v>
      </c>
      <c r="Q1247" s="6">
        <f t="shared" si="342"/>
        <v>-0.43952952647353444</v>
      </c>
      <c r="R1247" s="9">
        <f t="shared" si="343"/>
        <v>0.27605008743631121</v>
      </c>
      <c r="S1247" s="9">
        <f t="shared" si="344"/>
        <v>16.639999999999986</v>
      </c>
      <c r="T1247">
        <f t="shared" si="345"/>
        <v>10.620000000000005</v>
      </c>
      <c r="U1247" s="9">
        <f t="shared" si="346"/>
        <v>0.1761810053229344</v>
      </c>
      <c r="V1247" s="9">
        <f t="shared" si="347"/>
        <v>2.2747588935857586</v>
      </c>
      <c r="W1247" s="9">
        <f t="shared" si="348"/>
        <v>68.56</v>
      </c>
      <c r="X1247">
        <f t="shared" si="349"/>
        <v>211.57</v>
      </c>
      <c r="Y1247" s="9">
        <f t="shared" si="350"/>
        <v>7.0197015623678372</v>
      </c>
      <c r="Z1247" s="10">
        <f t="shared" si="351"/>
        <v>0.50152666928090672</v>
      </c>
      <c r="AA1247">
        <f t="shared" si="352"/>
        <v>6.0199999999999818</v>
      </c>
    </row>
    <row r="1248" spans="1:27">
      <c r="A1248" s="1">
        <f t="shared" si="335"/>
        <v>7004010</v>
      </c>
      <c r="B1248" s="1">
        <v>10</v>
      </c>
      <c r="C1248" s="1">
        <v>4</v>
      </c>
      <c r="D1248" s="2">
        <v>7</v>
      </c>
      <c r="E1248" s="5">
        <v>474.89</v>
      </c>
      <c r="F1248" s="5">
        <v>434.99</v>
      </c>
      <c r="G1248" s="5">
        <v>25.9</v>
      </c>
      <c r="H1248" s="5">
        <v>475.53</v>
      </c>
      <c r="I1248" s="5">
        <v>354.29</v>
      </c>
      <c r="J1248" s="5">
        <v>271.48</v>
      </c>
      <c r="K1248" s="6">
        <f t="shared" si="336"/>
        <v>475.21</v>
      </c>
      <c r="L1248" s="6">
        <f t="shared" si="337"/>
        <v>-0.63999999999998636</v>
      </c>
      <c r="M1248" s="6">
        <f t="shared" si="338"/>
        <v>394.64</v>
      </c>
      <c r="N1248" s="5">
        <f t="shared" si="339"/>
        <v>136.35633501968289</v>
      </c>
      <c r="O1248" s="6">
        <f t="shared" si="340"/>
        <v>80.699999999999989</v>
      </c>
      <c r="P1248" s="6">
        <f t="shared" si="341"/>
        <v>272.71267003936578</v>
      </c>
      <c r="Q1248" s="6">
        <f t="shared" si="342"/>
        <v>-0.98196073273636808</v>
      </c>
      <c r="R1248" s="9">
        <f t="shared" si="343"/>
        <v>0.29826263659938729</v>
      </c>
      <c r="S1248" s="9">
        <f t="shared" si="344"/>
        <v>81.339999999999975</v>
      </c>
      <c r="T1248">
        <f t="shared" si="345"/>
        <v>80.699999999999989</v>
      </c>
      <c r="U1248" s="9">
        <f t="shared" si="346"/>
        <v>0.2959158442779759</v>
      </c>
      <c r="V1248" s="9">
        <f t="shared" si="347"/>
        <v>0.59087830417537845</v>
      </c>
      <c r="W1248" s="9">
        <f t="shared" si="348"/>
        <v>80.569999999999993</v>
      </c>
      <c r="X1248">
        <f t="shared" si="349"/>
        <v>394.64</v>
      </c>
      <c r="Y1248" s="9">
        <f t="shared" si="350"/>
        <v>2.8941816303806798</v>
      </c>
      <c r="Z1248" s="10">
        <f t="shared" si="351"/>
        <v>0.50172103802810575</v>
      </c>
      <c r="AA1248">
        <f t="shared" si="352"/>
        <v>0.63999999999998636</v>
      </c>
    </row>
    <row r="1249" spans="1:27">
      <c r="A1249" s="1">
        <f t="shared" si="335"/>
        <v>4014003</v>
      </c>
      <c r="B1249" s="1">
        <v>3</v>
      </c>
      <c r="C1249" s="1">
        <v>14</v>
      </c>
      <c r="D1249" s="2">
        <v>4</v>
      </c>
      <c r="E1249" s="5">
        <v>873.13</v>
      </c>
      <c r="F1249" s="5">
        <v>938.11</v>
      </c>
      <c r="G1249" s="5">
        <v>50.93</v>
      </c>
      <c r="H1249" s="5">
        <v>846.05</v>
      </c>
      <c r="I1249" s="5">
        <v>916.15</v>
      </c>
      <c r="J1249" s="5">
        <v>48.21</v>
      </c>
      <c r="K1249" s="6">
        <f t="shared" si="336"/>
        <v>859.58999999999992</v>
      </c>
      <c r="L1249" s="6">
        <f t="shared" si="337"/>
        <v>27.080000000000041</v>
      </c>
      <c r="M1249" s="6">
        <f t="shared" si="338"/>
        <v>927.13</v>
      </c>
      <c r="N1249" s="5">
        <f t="shared" si="339"/>
        <v>35.064472760901452</v>
      </c>
      <c r="O1249" s="6">
        <f t="shared" si="340"/>
        <v>21.960000000000036</v>
      </c>
      <c r="P1249" s="6">
        <f t="shared" si="341"/>
        <v>70.128945521802905</v>
      </c>
      <c r="Q1249" s="6">
        <f t="shared" si="342"/>
        <v>5.4830625597160211E-2</v>
      </c>
      <c r="R1249" s="9">
        <f t="shared" si="343"/>
        <v>7.30083699662675E-2</v>
      </c>
      <c r="S1249" s="9">
        <f t="shared" si="344"/>
        <v>5.1200000000000045</v>
      </c>
      <c r="T1249">
        <f t="shared" si="345"/>
        <v>21.960000000000036</v>
      </c>
      <c r="U1249" s="9">
        <f t="shared" si="346"/>
        <v>0.31313746180844443</v>
      </c>
      <c r="V1249" s="9">
        <f t="shared" si="347"/>
        <v>1.9261661357506672</v>
      </c>
      <c r="W1249" s="9">
        <f t="shared" si="348"/>
        <v>67.540000000000077</v>
      </c>
      <c r="X1249">
        <f t="shared" si="349"/>
        <v>927.13</v>
      </c>
      <c r="Y1249" s="9">
        <f t="shared" si="350"/>
        <v>26.44072267454122</v>
      </c>
      <c r="Z1249" s="10">
        <f t="shared" si="351"/>
        <v>0.50176089923388811</v>
      </c>
      <c r="AA1249">
        <f t="shared" si="352"/>
        <v>27.080000000000041</v>
      </c>
    </row>
    <row r="1250" spans="1:27">
      <c r="A1250" s="1">
        <f t="shared" si="335"/>
        <v>10005008</v>
      </c>
      <c r="B1250" s="1">
        <v>8</v>
      </c>
      <c r="C1250" s="1">
        <v>5</v>
      </c>
      <c r="D1250" s="2">
        <v>10</v>
      </c>
      <c r="E1250" s="5">
        <v>40.25</v>
      </c>
      <c r="F1250" s="5">
        <v>-20.58</v>
      </c>
      <c r="G1250" s="5">
        <v>21.48</v>
      </c>
      <c r="H1250" s="5">
        <v>36.090000000000003</v>
      </c>
      <c r="I1250" s="5">
        <v>12.41</v>
      </c>
      <c r="J1250" s="5">
        <v>37.229999999999997</v>
      </c>
      <c r="K1250" s="6">
        <f t="shared" si="336"/>
        <v>38.17</v>
      </c>
      <c r="L1250" s="6">
        <f t="shared" si="337"/>
        <v>4.1599999999999966</v>
      </c>
      <c r="M1250" s="6">
        <f t="shared" si="338"/>
        <v>-4.0849999999999991</v>
      </c>
      <c r="N1250" s="5">
        <f t="shared" si="339"/>
        <v>21.491063840582669</v>
      </c>
      <c r="O1250" s="6">
        <f t="shared" si="340"/>
        <v>-32.989999999999995</v>
      </c>
      <c r="P1250" s="6">
        <f t="shared" si="341"/>
        <v>42.982127681165338</v>
      </c>
      <c r="Q1250" s="6">
        <f t="shared" si="342"/>
        <v>-0.50051467869483512</v>
      </c>
      <c r="R1250" s="9">
        <f t="shared" si="343"/>
        <v>0.86431272727057273</v>
      </c>
      <c r="S1250" s="9">
        <f t="shared" si="344"/>
        <v>37.149999999999991</v>
      </c>
      <c r="T1250">
        <f t="shared" si="345"/>
        <v>32.989999999999995</v>
      </c>
      <c r="U1250" s="9">
        <f t="shared" si="346"/>
        <v>0.76752831420339696</v>
      </c>
      <c r="V1250" s="9">
        <f t="shared" si="347"/>
        <v>1.9661660452661136</v>
      </c>
      <c r="W1250" s="9">
        <f t="shared" si="348"/>
        <v>42.255000000000003</v>
      </c>
      <c r="X1250">
        <f t="shared" si="349"/>
        <v>4.0849999999999991</v>
      </c>
      <c r="Y1250" s="9">
        <f t="shared" si="350"/>
        <v>0.19007900354779486</v>
      </c>
      <c r="Z1250" s="10">
        <f t="shared" si="351"/>
        <v>0.50193326249612102</v>
      </c>
      <c r="AA1250">
        <f t="shared" si="352"/>
        <v>4.1599999999999966</v>
      </c>
    </row>
    <row r="1251" spans="1:27">
      <c r="A1251" s="1">
        <f t="shared" si="335"/>
        <v>9004009</v>
      </c>
      <c r="B1251" s="1">
        <v>9</v>
      </c>
      <c r="C1251" s="1">
        <v>4</v>
      </c>
      <c r="D1251" s="2">
        <v>9</v>
      </c>
      <c r="E1251" s="5">
        <v>765.55</v>
      </c>
      <c r="F1251" s="5">
        <v>772.53</v>
      </c>
      <c r="G1251" s="5">
        <v>36.909999999999997</v>
      </c>
      <c r="H1251" s="5">
        <v>760.41</v>
      </c>
      <c r="I1251" s="5">
        <v>723.96</v>
      </c>
      <c r="J1251" s="5">
        <v>53.68</v>
      </c>
      <c r="K1251" s="6">
        <f t="shared" si="336"/>
        <v>762.98</v>
      </c>
      <c r="L1251" s="6">
        <f t="shared" si="337"/>
        <v>5.1399999999999864</v>
      </c>
      <c r="M1251" s="6">
        <f t="shared" si="338"/>
        <v>748.245</v>
      </c>
      <c r="N1251" s="5">
        <f t="shared" si="339"/>
        <v>32.572574737039133</v>
      </c>
      <c r="O1251" s="6">
        <f t="shared" si="340"/>
        <v>48.569999999999936</v>
      </c>
      <c r="P1251" s="6">
        <f t="shared" si="341"/>
        <v>65.145149474078266</v>
      </c>
      <c r="Q1251" s="6">
        <f t="shared" si="342"/>
        <v>-0.35797207774328776</v>
      </c>
      <c r="R1251" s="9">
        <f t="shared" si="343"/>
        <v>0.66666513701501395</v>
      </c>
      <c r="S1251" s="9">
        <f t="shared" si="344"/>
        <v>43.42999999999995</v>
      </c>
      <c r="T1251">
        <f t="shared" si="345"/>
        <v>48.569999999999936</v>
      </c>
      <c r="U1251" s="9">
        <f t="shared" si="346"/>
        <v>0.74556586932579372</v>
      </c>
      <c r="V1251" s="9">
        <f t="shared" si="347"/>
        <v>0.45237443213982276</v>
      </c>
      <c r="W1251" s="9">
        <f t="shared" si="348"/>
        <v>14.735000000000014</v>
      </c>
      <c r="X1251">
        <f t="shared" si="349"/>
        <v>748.245</v>
      </c>
      <c r="Y1251" s="9">
        <f t="shared" si="350"/>
        <v>22.971625855206064</v>
      </c>
      <c r="Z1251" s="10">
        <f t="shared" si="351"/>
        <v>0.50205577379410737</v>
      </c>
      <c r="AA1251">
        <f t="shared" si="352"/>
        <v>5.1399999999999864</v>
      </c>
    </row>
    <row r="1252" spans="1:27">
      <c r="A1252" s="1">
        <f t="shared" si="335"/>
        <v>13006004</v>
      </c>
      <c r="B1252" s="1">
        <v>4</v>
      </c>
      <c r="C1252" s="1">
        <v>6</v>
      </c>
      <c r="D1252" s="2">
        <v>13</v>
      </c>
      <c r="E1252" s="5">
        <v>22.03</v>
      </c>
      <c r="F1252" s="5">
        <v>56.85</v>
      </c>
      <c r="G1252" s="5">
        <v>37.81</v>
      </c>
      <c r="H1252" s="5">
        <v>20.84</v>
      </c>
      <c r="I1252" s="5">
        <v>105.49</v>
      </c>
      <c r="J1252" s="5">
        <v>105.49</v>
      </c>
      <c r="K1252" s="6">
        <f t="shared" si="336"/>
        <v>21.435000000000002</v>
      </c>
      <c r="L1252" s="6">
        <f t="shared" si="337"/>
        <v>1.1900000000000013</v>
      </c>
      <c r="M1252" s="6">
        <f t="shared" si="338"/>
        <v>81.17</v>
      </c>
      <c r="N1252" s="5">
        <f t="shared" si="339"/>
        <v>56.03065277149642</v>
      </c>
      <c r="O1252" s="6">
        <f t="shared" si="340"/>
        <v>-48.639999999999993</v>
      </c>
      <c r="P1252" s="6">
        <f t="shared" si="341"/>
        <v>112.06130554299284</v>
      </c>
      <c r="Q1252" s="6">
        <f t="shared" si="342"/>
        <v>-0.77231627146300452</v>
      </c>
      <c r="R1252" s="9">
        <f t="shared" si="343"/>
        <v>0.44466731632786921</v>
      </c>
      <c r="S1252" s="9">
        <f t="shared" si="344"/>
        <v>49.83</v>
      </c>
      <c r="T1252">
        <f t="shared" si="345"/>
        <v>48.639999999999993</v>
      </c>
      <c r="U1252" s="9">
        <f t="shared" si="346"/>
        <v>0.43404812896222267</v>
      </c>
      <c r="V1252" s="9">
        <f t="shared" si="347"/>
        <v>1.0661128693897357</v>
      </c>
      <c r="W1252" s="9">
        <f t="shared" si="348"/>
        <v>59.734999999999999</v>
      </c>
      <c r="X1252">
        <f t="shared" si="349"/>
        <v>81.17</v>
      </c>
      <c r="Y1252" s="9">
        <f t="shared" si="350"/>
        <v>1.4486713251588659</v>
      </c>
      <c r="Z1252" s="10">
        <f t="shared" si="351"/>
        <v>0.50218721608579397</v>
      </c>
      <c r="AA1252">
        <f t="shared" si="352"/>
        <v>1.1900000000000013</v>
      </c>
    </row>
    <row r="1253" spans="1:27">
      <c r="A1253" s="1">
        <f t="shared" si="335"/>
        <v>15001002</v>
      </c>
      <c r="B1253" s="1">
        <v>2</v>
      </c>
      <c r="C1253" s="1">
        <v>1</v>
      </c>
      <c r="D1253" s="2">
        <v>15</v>
      </c>
      <c r="E1253" s="5">
        <v>77.64</v>
      </c>
      <c r="F1253" s="5">
        <v>50.57</v>
      </c>
      <c r="G1253" s="5">
        <v>43.22</v>
      </c>
      <c r="H1253" s="5">
        <v>78.73</v>
      </c>
      <c r="I1253" s="5">
        <v>35.24</v>
      </c>
      <c r="J1253" s="5">
        <v>55.84</v>
      </c>
      <c r="K1253" s="6">
        <f t="shared" si="336"/>
        <v>78.185000000000002</v>
      </c>
      <c r="L1253" s="6">
        <f t="shared" si="337"/>
        <v>-1.0900000000000034</v>
      </c>
      <c r="M1253" s="6">
        <f t="shared" si="338"/>
        <v>42.905000000000001</v>
      </c>
      <c r="N1253" s="5">
        <f t="shared" si="339"/>
        <v>35.306068883408699</v>
      </c>
      <c r="O1253" s="6">
        <f t="shared" si="340"/>
        <v>15.329999999999998</v>
      </c>
      <c r="P1253" s="6">
        <f t="shared" si="341"/>
        <v>70.612137766817398</v>
      </c>
      <c r="Q1253" s="6">
        <f t="shared" si="342"/>
        <v>-0.25072576139062519</v>
      </c>
      <c r="R1253" s="9">
        <f t="shared" si="343"/>
        <v>0.2325379250550918</v>
      </c>
      <c r="S1253" s="9">
        <f t="shared" si="344"/>
        <v>16.420000000000002</v>
      </c>
      <c r="T1253">
        <f t="shared" si="345"/>
        <v>15.329999999999998</v>
      </c>
      <c r="U1253" s="9">
        <f t="shared" si="346"/>
        <v>0.21710148545033842</v>
      </c>
      <c r="V1253" s="9">
        <f t="shared" si="347"/>
        <v>0.99926163166183168</v>
      </c>
      <c r="W1253" s="9">
        <f t="shared" si="348"/>
        <v>35.28</v>
      </c>
      <c r="X1253">
        <f t="shared" si="349"/>
        <v>42.905000000000001</v>
      </c>
      <c r="Y1253" s="9">
        <f t="shared" si="350"/>
        <v>1.2152301674164083</v>
      </c>
      <c r="Z1253" s="10">
        <f t="shared" si="351"/>
        <v>0.50223998247849599</v>
      </c>
      <c r="AA1253">
        <f t="shared" si="352"/>
        <v>1.0900000000000034</v>
      </c>
    </row>
    <row r="1254" spans="1:27">
      <c r="A1254" s="1">
        <f t="shared" si="335"/>
        <v>5012006</v>
      </c>
      <c r="B1254" s="1">
        <v>6</v>
      </c>
      <c r="C1254" s="1">
        <v>12</v>
      </c>
      <c r="D1254" s="2">
        <v>5</v>
      </c>
      <c r="E1254" s="5">
        <v>186.34</v>
      </c>
      <c r="F1254" s="5">
        <v>168.34</v>
      </c>
      <c r="G1254" s="5">
        <v>17.96</v>
      </c>
      <c r="H1254" s="5">
        <v>181.23</v>
      </c>
      <c r="I1254" s="5">
        <v>207.26</v>
      </c>
      <c r="J1254" s="5">
        <v>23.21</v>
      </c>
      <c r="K1254" s="6">
        <f t="shared" si="336"/>
        <v>183.785</v>
      </c>
      <c r="L1254" s="6">
        <f t="shared" si="337"/>
        <v>5.1100000000000136</v>
      </c>
      <c r="M1254" s="6">
        <f t="shared" si="338"/>
        <v>187.8</v>
      </c>
      <c r="N1254" s="5">
        <f t="shared" si="339"/>
        <v>14.673664334446254</v>
      </c>
      <c r="O1254" s="6">
        <f t="shared" si="340"/>
        <v>-38.919999999999987</v>
      </c>
      <c r="P1254" s="6">
        <f t="shared" si="341"/>
        <v>29.347328668892509</v>
      </c>
      <c r="Q1254" s="6">
        <f t="shared" si="342"/>
        <v>-0.25095914071580921</v>
      </c>
      <c r="R1254" s="9">
        <f t="shared" si="343"/>
        <v>1.5003069102732607</v>
      </c>
      <c r="S1254" s="9">
        <f t="shared" si="344"/>
        <v>44.03</v>
      </c>
      <c r="T1254">
        <f t="shared" si="345"/>
        <v>38.919999999999987</v>
      </c>
      <c r="U1254" s="9">
        <f t="shared" si="346"/>
        <v>1.3261854405595113</v>
      </c>
      <c r="V1254" s="9">
        <f t="shared" si="347"/>
        <v>0.27361945240732061</v>
      </c>
      <c r="W1254" s="9">
        <f t="shared" si="348"/>
        <v>4.0150000000000148</v>
      </c>
      <c r="X1254">
        <f t="shared" si="349"/>
        <v>187.8</v>
      </c>
      <c r="Y1254" s="9">
        <f t="shared" si="350"/>
        <v>12.798439143734651</v>
      </c>
      <c r="Z1254" s="10">
        <f t="shared" si="351"/>
        <v>0.50245397799201474</v>
      </c>
      <c r="AA1254">
        <f t="shared" si="352"/>
        <v>5.1100000000000136</v>
      </c>
    </row>
    <row r="1255" spans="1:27">
      <c r="A1255" s="1">
        <f t="shared" si="335"/>
        <v>5014002</v>
      </c>
      <c r="B1255" s="1">
        <v>2</v>
      </c>
      <c r="C1255" s="1">
        <v>14</v>
      </c>
      <c r="D1255" s="2">
        <v>5</v>
      </c>
      <c r="E1255" s="5">
        <v>84.96</v>
      </c>
      <c r="F1255" s="5">
        <v>60.78</v>
      </c>
      <c r="G1255" s="5">
        <v>24.02</v>
      </c>
      <c r="H1255" s="5">
        <v>80.209999999999994</v>
      </c>
      <c r="I1255" s="5">
        <v>25.87</v>
      </c>
      <c r="J1255" s="5">
        <v>29.11</v>
      </c>
      <c r="K1255" s="6">
        <f t="shared" si="336"/>
        <v>82.584999999999994</v>
      </c>
      <c r="L1255" s="6">
        <f t="shared" si="337"/>
        <v>4.75</v>
      </c>
      <c r="M1255" s="6">
        <f t="shared" si="338"/>
        <v>43.325000000000003</v>
      </c>
      <c r="N1255" s="5">
        <f t="shared" si="339"/>
        <v>18.870297427438711</v>
      </c>
      <c r="O1255" s="6">
        <f t="shared" si="340"/>
        <v>34.909999999999997</v>
      </c>
      <c r="P1255" s="6">
        <f t="shared" si="341"/>
        <v>37.740594854877422</v>
      </c>
      <c r="Q1255" s="6">
        <f t="shared" si="342"/>
        <v>-0.18986290261715411</v>
      </c>
      <c r="R1255" s="9">
        <f t="shared" si="343"/>
        <v>0.79913949729656308</v>
      </c>
      <c r="S1255" s="9">
        <f t="shared" si="344"/>
        <v>30.159999999999997</v>
      </c>
      <c r="T1255">
        <f t="shared" si="345"/>
        <v>34.909999999999997</v>
      </c>
      <c r="U1255" s="9">
        <f t="shared" si="346"/>
        <v>0.92499866878723525</v>
      </c>
      <c r="V1255" s="9">
        <f t="shared" si="347"/>
        <v>2.0805183464100172</v>
      </c>
      <c r="W1255" s="9">
        <f t="shared" si="348"/>
        <v>39.259999999999991</v>
      </c>
      <c r="X1255">
        <f t="shared" si="349"/>
        <v>43.325000000000003</v>
      </c>
      <c r="Y1255" s="9">
        <f t="shared" si="350"/>
        <v>2.2959362546666844</v>
      </c>
      <c r="Z1255" s="10">
        <f t="shared" si="351"/>
        <v>0.50247387991815051</v>
      </c>
      <c r="AA1255">
        <f t="shared" si="352"/>
        <v>4.75</v>
      </c>
    </row>
    <row r="1256" spans="1:27">
      <c r="A1256" s="1">
        <f t="shared" si="335"/>
        <v>4007010</v>
      </c>
      <c r="B1256" s="1">
        <v>10</v>
      </c>
      <c r="C1256" s="1">
        <v>7</v>
      </c>
      <c r="D1256" s="2">
        <v>4</v>
      </c>
      <c r="E1256" s="5">
        <v>12.24</v>
      </c>
      <c r="F1256" s="5">
        <v>15.39</v>
      </c>
      <c r="G1256" s="5">
        <v>18.16</v>
      </c>
      <c r="H1256" s="5">
        <v>11.4</v>
      </c>
      <c r="I1256" s="5">
        <v>4.18</v>
      </c>
      <c r="J1256" s="5">
        <v>21.72</v>
      </c>
      <c r="K1256" s="6">
        <f t="shared" si="336"/>
        <v>11.82</v>
      </c>
      <c r="L1256" s="6">
        <f t="shared" si="337"/>
        <v>0.83999999999999986</v>
      </c>
      <c r="M1256" s="6">
        <f t="shared" si="338"/>
        <v>9.7850000000000001</v>
      </c>
      <c r="N1256" s="5">
        <f t="shared" si="339"/>
        <v>14.155776206199361</v>
      </c>
      <c r="O1256" s="6">
        <f t="shared" si="340"/>
        <v>11.21</v>
      </c>
      <c r="P1256" s="6">
        <f t="shared" si="341"/>
        <v>28.311552412398722</v>
      </c>
      <c r="Q1256" s="6">
        <f t="shared" si="342"/>
        <v>-0.17712415038974774</v>
      </c>
      <c r="R1256" s="9">
        <f t="shared" si="343"/>
        <v>0.36628157470653488</v>
      </c>
      <c r="S1256" s="9">
        <f t="shared" si="344"/>
        <v>10.370000000000001</v>
      </c>
      <c r="T1256">
        <f t="shared" si="345"/>
        <v>11.21</v>
      </c>
      <c r="U1256" s="9">
        <f t="shared" si="346"/>
        <v>0.39595144189587811</v>
      </c>
      <c r="V1256" s="9">
        <f t="shared" si="347"/>
        <v>0.14375757078646065</v>
      </c>
      <c r="W1256" s="9">
        <f t="shared" si="348"/>
        <v>2.0350000000000001</v>
      </c>
      <c r="X1256">
        <f t="shared" si="349"/>
        <v>9.7850000000000001</v>
      </c>
      <c r="Y1256" s="9">
        <f t="shared" si="350"/>
        <v>0.69123726297077026</v>
      </c>
      <c r="Z1256" s="10">
        <f t="shared" si="351"/>
        <v>0.50267385052337865</v>
      </c>
      <c r="AA1256">
        <f t="shared" si="352"/>
        <v>0.83999999999999986</v>
      </c>
    </row>
    <row r="1257" spans="1:27">
      <c r="A1257" s="1">
        <f t="shared" si="335"/>
        <v>13002006</v>
      </c>
      <c r="B1257" s="1">
        <v>6</v>
      </c>
      <c r="C1257" s="1">
        <v>2</v>
      </c>
      <c r="D1257" s="2">
        <v>13</v>
      </c>
      <c r="E1257" s="5">
        <v>406.52</v>
      </c>
      <c r="F1257" s="5">
        <v>317.77999999999997</v>
      </c>
      <c r="G1257" s="5">
        <v>56.06</v>
      </c>
      <c r="H1257" s="5">
        <v>406.19</v>
      </c>
      <c r="I1257" s="5">
        <v>377.67</v>
      </c>
      <c r="J1257" s="5">
        <v>55.43</v>
      </c>
      <c r="K1257" s="6">
        <f t="shared" si="336"/>
        <v>406.35500000000002</v>
      </c>
      <c r="L1257" s="6">
        <f t="shared" si="337"/>
        <v>0.32999999999998408</v>
      </c>
      <c r="M1257" s="6">
        <f t="shared" si="338"/>
        <v>347.72500000000002</v>
      </c>
      <c r="N1257" s="5">
        <f t="shared" si="339"/>
        <v>39.41829683027921</v>
      </c>
      <c r="O1257" s="6">
        <f t="shared" si="340"/>
        <v>-59.890000000000043</v>
      </c>
      <c r="P1257" s="6">
        <f t="shared" si="341"/>
        <v>78.836593660558421</v>
      </c>
      <c r="Q1257" s="6">
        <f t="shared" si="342"/>
        <v>1.1301101161771215E-2</v>
      </c>
      <c r="R1257" s="9">
        <f t="shared" si="343"/>
        <v>0.76385847236481774</v>
      </c>
      <c r="S1257" s="9">
        <f t="shared" si="344"/>
        <v>60.220000000000027</v>
      </c>
      <c r="T1257">
        <f t="shared" si="345"/>
        <v>59.890000000000043</v>
      </c>
      <c r="U1257" s="9">
        <f t="shared" si="346"/>
        <v>0.75967259896926176</v>
      </c>
      <c r="V1257" s="9">
        <f t="shared" si="347"/>
        <v>1.4873803465542756</v>
      </c>
      <c r="W1257" s="9">
        <f t="shared" si="348"/>
        <v>58.629999999999995</v>
      </c>
      <c r="X1257">
        <f t="shared" si="349"/>
        <v>347.72500000000002</v>
      </c>
      <c r="Y1257" s="9">
        <f t="shared" si="350"/>
        <v>8.8214110695136547</v>
      </c>
      <c r="Z1257" s="10">
        <f t="shared" si="351"/>
        <v>0.50272855498767921</v>
      </c>
      <c r="AA1257">
        <f t="shared" si="352"/>
        <v>0.32999999999998408</v>
      </c>
    </row>
    <row r="1258" spans="1:27">
      <c r="A1258" s="1">
        <f t="shared" si="335"/>
        <v>7011006</v>
      </c>
      <c r="B1258" s="1">
        <v>6</v>
      </c>
      <c r="C1258" s="1">
        <v>11</v>
      </c>
      <c r="D1258" s="2">
        <v>7</v>
      </c>
      <c r="E1258" s="5">
        <v>10.039999999999999</v>
      </c>
      <c r="F1258" s="5">
        <v>5.97</v>
      </c>
      <c r="G1258" s="5">
        <v>23.82</v>
      </c>
      <c r="H1258" s="5">
        <v>9.66</v>
      </c>
      <c r="I1258" s="5">
        <v>26.81</v>
      </c>
      <c r="J1258" s="5">
        <v>25.53</v>
      </c>
      <c r="K1258" s="6">
        <f t="shared" si="336"/>
        <v>9.85</v>
      </c>
      <c r="L1258" s="6">
        <f t="shared" si="337"/>
        <v>0.37999999999999901</v>
      </c>
      <c r="M1258" s="6">
        <f t="shared" si="338"/>
        <v>16.39</v>
      </c>
      <c r="N1258" s="5">
        <f t="shared" si="339"/>
        <v>17.458331105807336</v>
      </c>
      <c r="O1258" s="6">
        <f t="shared" si="340"/>
        <v>-20.84</v>
      </c>
      <c r="P1258" s="6">
        <f t="shared" si="341"/>
        <v>34.916662211614671</v>
      </c>
      <c r="Q1258" s="6">
        <f t="shared" si="342"/>
        <v>-6.9217805212761802E-2</v>
      </c>
      <c r="R1258" s="9">
        <f t="shared" si="343"/>
        <v>0.60773277443859974</v>
      </c>
      <c r="S1258" s="9">
        <f t="shared" si="344"/>
        <v>21.22</v>
      </c>
      <c r="T1258">
        <f t="shared" si="345"/>
        <v>20.84</v>
      </c>
      <c r="U1258" s="9">
        <f t="shared" si="346"/>
        <v>0.5968497181574185</v>
      </c>
      <c r="V1258" s="9">
        <f t="shared" si="347"/>
        <v>0.37460625304697864</v>
      </c>
      <c r="W1258" s="9">
        <f t="shared" si="348"/>
        <v>6.5400000000000009</v>
      </c>
      <c r="X1258">
        <f t="shared" si="349"/>
        <v>16.39</v>
      </c>
      <c r="Y1258" s="9">
        <f t="shared" si="350"/>
        <v>0.93880680236085301</v>
      </c>
      <c r="Z1258" s="10">
        <f t="shared" si="351"/>
        <v>0.50286877015778186</v>
      </c>
      <c r="AA1258">
        <f t="shared" si="352"/>
        <v>0.37999999999999901</v>
      </c>
    </row>
    <row r="1259" spans="1:27">
      <c r="A1259" s="1">
        <f t="shared" si="335"/>
        <v>7010007</v>
      </c>
      <c r="B1259" s="1">
        <v>7</v>
      </c>
      <c r="C1259" s="1">
        <v>10</v>
      </c>
      <c r="D1259" s="2">
        <v>7</v>
      </c>
      <c r="E1259" s="5">
        <v>288.05</v>
      </c>
      <c r="F1259" s="5">
        <v>244.08</v>
      </c>
      <c r="G1259" s="5">
        <v>24.56</v>
      </c>
      <c r="H1259" s="5">
        <v>290.12</v>
      </c>
      <c r="I1259" s="5">
        <v>242.4</v>
      </c>
      <c r="J1259" s="5">
        <v>29.55</v>
      </c>
      <c r="K1259" s="6">
        <f t="shared" si="336"/>
        <v>289.08500000000004</v>
      </c>
      <c r="L1259" s="6">
        <f t="shared" si="337"/>
        <v>-2.0699999999999932</v>
      </c>
      <c r="M1259" s="6">
        <f t="shared" si="338"/>
        <v>243.24</v>
      </c>
      <c r="N1259" s="5">
        <f t="shared" si="339"/>
        <v>19.211950057190968</v>
      </c>
      <c r="O1259" s="6">
        <f t="shared" si="340"/>
        <v>1.6800000000000068</v>
      </c>
      <c r="P1259" s="6">
        <f t="shared" si="341"/>
        <v>38.423900114381937</v>
      </c>
      <c r="Q1259" s="6">
        <f t="shared" si="342"/>
        <v>-0.18288378030800817</v>
      </c>
      <c r="R1259" s="9">
        <f t="shared" si="343"/>
        <v>9.7595506672587554E-2</v>
      </c>
      <c r="S1259" s="9">
        <f t="shared" si="344"/>
        <v>3.75</v>
      </c>
      <c r="T1259">
        <f t="shared" si="345"/>
        <v>1.6800000000000068</v>
      </c>
      <c r="U1259" s="9">
        <f t="shared" si="346"/>
        <v>4.3722786989319404E-2</v>
      </c>
      <c r="V1259" s="9">
        <f t="shared" si="347"/>
        <v>2.3862752018158822</v>
      </c>
      <c r="W1259" s="9">
        <f t="shared" si="348"/>
        <v>45.845000000000027</v>
      </c>
      <c r="X1259">
        <f t="shared" si="349"/>
        <v>243.24</v>
      </c>
      <c r="Y1259" s="9">
        <f t="shared" si="350"/>
        <v>12.66086988962144</v>
      </c>
      <c r="Z1259" s="10">
        <f t="shared" si="351"/>
        <v>0.50299900596323255</v>
      </c>
      <c r="AA1259">
        <f t="shared" si="352"/>
        <v>2.0699999999999932</v>
      </c>
    </row>
    <row r="1260" spans="1:27">
      <c r="A1260" s="1">
        <f t="shared" si="335"/>
        <v>1008010</v>
      </c>
      <c r="B1260" s="1">
        <v>10</v>
      </c>
      <c r="C1260" s="1">
        <v>8</v>
      </c>
      <c r="D1260" s="2">
        <v>1</v>
      </c>
      <c r="E1260" s="5">
        <v>27.42</v>
      </c>
      <c r="F1260" s="5">
        <v>48.3</v>
      </c>
      <c r="G1260" s="5">
        <v>41.26</v>
      </c>
      <c r="H1260" s="5">
        <v>29.35</v>
      </c>
      <c r="I1260" s="5">
        <v>46.54</v>
      </c>
      <c r="J1260" s="5">
        <v>80.67</v>
      </c>
      <c r="K1260" s="6">
        <f t="shared" si="336"/>
        <v>28.385000000000002</v>
      </c>
      <c r="L1260" s="6">
        <f t="shared" si="337"/>
        <v>-1.9299999999999997</v>
      </c>
      <c r="M1260" s="6">
        <f t="shared" si="338"/>
        <v>47.42</v>
      </c>
      <c r="N1260" s="5">
        <f t="shared" si="339"/>
        <v>45.30462586756456</v>
      </c>
      <c r="O1260" s="6">
        <f t="shared" si="340"/>
        <v>1.759999999999998</v>
      </c>
      <c r="P1260" s="6">
        <f t="shared" si="341"/>
        <v>90.609251735129121</v>
      </c>
      <c r="Q1260" s="6">
        <f t="shared" si="342"/>
        <v>-0.58529110071556933</v>
      </c>
      <c r="R1260" s="9">
        <f t="shared" si="343"/>
        <v>4.0724318205238946E-2</v>
      </c>
      <c r="S1260" s="9">
        <f t="shared" si="344"/>
        <v>3.6899999999999977</v>
      </c>
      <c r="T1260">
        <f t="shared" si="345"/>
        <v>1.759999999999998</v>
      </c>
      <c r="U1260" s="9">
        <f t="shared" si="346"/>
        <v>1.9424065051821277E-2</v>
      </c>
      <c r="V1260" s="9">
        <f t="shared" si="347"/>
        <v>0.42015577075161187</v>
      </c>
      <c r="W1260" s="9">
        <f t="shared" si="348"/>
        <v>19.035</v>
      </c>
      <c r="X1260">
        <f t="shared" si="349"/>
        <v>47.42</v>
      </c>
      <c r="Y1260" s="9">
        <f t="shared" si="350"/>
        <v>1.0466922326788251</v>
      </c>
      <c r="Z1260" s="10">
        <f t="shared" si="351"/>
        <v>0.50310635058603659</v>
      </c>
      <c r="AA1260">
        <f t="shared" si="352"/>
        <v>1.9299999999999997</v>
      </c>
    </row>
    <row r="1261" spans="1:27">
      <c r="A1261" s="1">
        <f t="shared" si="335"/>
        <v>2012007</v>
      </c>
      <c r="B1261" s="1">
        <v>7</v>
      </c>
      <c r="C1261" s="1">
        <v>12</v>
      </c>
      <c r="D1261" s="2">
        <v>2</v>
      </c>
      <c r="E1261" s="5">
        <v>57.78</v>
      </c>
      <c r="F1261" s="5">
        <v>53.67</v>
      </c>
      <c r="G1261" s="5">
        <v>32.799999999999997</v>
      </c>
      <c r="H1261" s="5">
        <v>52.12</v>
      </c>
      <c r="I1261" s="5">
        <v>29.83</v>
      </c>
      <c r="J1261" s="5">
        <v>17.829999999999998</v>
      </c>
      <c r="K1261" s="6">
        <f t="shared" si="336"/>
        <v>54.95</v>
      </c>
      <c r="L1261" s="6">
        <f t="shared" si="337"/>
        <v>5.6600000000000037</v>
      </c>
      <c r="M1261" s="6">
        <f t="shared" si="338"/>
        <v>41.75</v>
      </c>
      <c r="N1261" s="5">
        <f t="shared" si="339"/>
        <v>18.666473287688813</v>
      </c>
      <c r="O1261" s="6">
        <f t="shared" si="340"/>
        <v>23.840000000000003</v>
      </c>
      <c r="P1261" s="6">
        <f t="shared" si="341"/>
        <v>37.332946575377626</v>
      </c>
      <c r="Q1261" s="6">
        <f t="shared" si="342"/>
        <v>0.54380749645793447</v>
      </c>
      <c r="R1261" s="9">
        <f t="shared" si="343"/>
        <v>0.48696933051596686</v>
      </c>
      <c r="S1261" s="9">
        <f t="shared" si="344"/>
        <v>18.18</v>
      </c>
      <c r="T1261">
        <f t="shared" si="345"/>
        <v>23.840000000000003</v>
      </c>
      <c r="U1261" s="9">
        <f t="shared" si="346"/>
        <v>0.63857804397693352</v>
      </c>
      <c r="V1261" s="9">
        <f t="shared" si="347"/>
        <v>0.70715018292747678</v>
      </c>
      <c r="W1261" s="9">
        <f t="shared" si="348"/>
        <v>13.200000000000003</v>
      </c>
      <c r="X1261">
        <f t="shared" si="349"/>
        <v>41.75</v>
      </c>
      <c r="Y1261" s="9">
        <f t="shared" si="350"/>
        <v>2.2366303134259202</v>
      </c>
      <c r="Z1261" s="10">
        <f t="shared" si="351"/>
        <v>0.503189825016365</v>
      </c>
      <c r="AA1261">
        <f t="shared" si="352"/>
        <v>5.6600000000000037</v>
      </c>
    </row>
    <row r="1262" spans="1:27">
      <c r="A1262" s="1">
        <f t="shared" si="335"/>
        <v>1015001</v>
      </c>
      <c r="B1262" s="1">
        <v>1</v>
      </c>
      <c r="C1262" s="1">
        <v>15</v>
      </c>
      <c r="D1262" s="2">
        <v>1</v>
      </c>
      <c r="E1262" s="5">
        <v>51.9</v>
      </c>
      <c r="F1262" s="5">
        <v>51.88</v>
      </c>
      <c r="G1262" s="5">
        <v>20.77</v>
      </c>
      <c r="H1262" s="5">
        <v>46.88</v>
      </c>
      <c r="I1262" s="5">
        <v>81</v>
      </c>
      <c r="J1262" s="5">
        <v>24.82</v>
      </c>
      <c r="K1262" s="6">
        <f t="shared" si="336"/>
        <v>49.39</v>
      </c>
      <c r="L1262" s="6">
        <f t="shared" si="337"/>
        <v>5.019999999999996</v>
      </c>
      <c r="M1262" s="6">
        <f t="shared" si="338"/>
        <v>66.44</v>
      </c>
      <c r="N1262" s="5">
        <f t="shared" si="339"/>
        <v>16.181975312056313</v>
      </c>
      <c r="O1262" s="6">
        <f t="shared" si="340"/>
        <v>-29.119999999999997</v>
      </c>
      <c r="P1262" s="6">
        <f t="shared" si="341"/>
        <v>32.363950624112626</v>
      </c>
      <c r="Q1262" s="6">
        <f t="shared" si="342"/>
        <v>-0.17627939672643006</v>
      </c>
      <c r="R1262" s="9">
        <f t="shared" si="343"/>
        <v>1.0548773972780729</v>
      </c>
      <c r="S1262" s="9">
        <f t="shared" si="344"/>
        <v>34.139999999999993</v>
      </c>
      <c r="T1262">
        <f t="shared" si="345"/>
        <v>29.119999999999997</v>
      </c>
      <c r="U1262" s="9">
        <f t="shared" si="346"/>
        <v>0.89976654389975075</v>
      </c>
      <c r="V1262" s="9">
        <f t="shared" si="347"/>
        <v>1.0536414542232657</v>
      </c>
      <c r="W1262" s="9">
        <f t="shared" si="348"/>
        <v>17.049999999999997</v>
      </c>
      <c r="X1262">
        <f t="shared" si="349"/>
        <v>66.44</v>
      </c>
      <c r="Y1262" s="9">
        <f t="shared" si="350"/>
        <v>4.1058028280700167</v>
      </c>
      <c r="Z1262" s="10">
        <f t="shared" si="351"/>
        <v>0.50330606990180438</v>
      </c>
      <c r="AA1262">
        <f t="shared" si="352"/>
        <v>5.019999999999996</v>
      </c>
    </row>
    <row r="1263" spans="1:27">
      <c r="A1263" s="1">
        <f t="shared" si="335"/>
        <v>12009002</v>
      </c>
      <c r="B1263" s="1">
        <v>2</v>
      </c>
      <c r="C1263" s="1">
        <v>9</v>
      </c>
      <c r="D1263" s="2">
        <v>12</v>
      </c>
      <c r="E1263" s="5">
        <v>270.7</v>
      </c>
      <c r="F1263" s="5">
        <v>364.02</v>
      </c>
      <c r="G1263" s="5">
        <v>71.91</v>
      </c>
      <c r="H1263" s="5">
        <v>267.27999999999997</v>
      </c>
      <c r="I1263" s="5">
        <v>338.23</v>
      </c>
      <c r="J1263" s="5">
        <v>55.79</v>
      </c>
      <c r="K1263" s="6">
        <f t="shared" si="336"/>
        <v>268.99</v>
      </c>
      <c r="L1263" s="6">
        <f t="shared" si="337"/>
        <v>3.4200000000000159</v>
      </c>
      <c r="M1263" s="6">
        <f t="shared" si="338"/>
        <v>351.125</v>
      </c>
      <c r="N1263" s="5">
        <f t="shared" si="339"/>
        <v>45.507065934863341</v>
      </c>
      <c r="O1263" s="6">
        <f t="shared" si="340"/>
        <v>25.789999999999964</v>
      </c>
      <c r="P1263" s="6">
        <f t="shared" si="341"/>
        <v>91.014131869726683</v>
      </c>
      <c r="Q1263" s="6">
        <f t="shared" si="342"/>
        <v>0.24850679758667393</v>
      </c>
      <c r="R1263" s="9">
        <f t="shared" si="343"/>
        <v>0.24578600641952292</v>
      </c>
      <c r="S1263" s="9">
        <f t="shared" si="344"/>
        <v>22.369999999999948</v>
      </c>
      <c r="T1263">
        <f t="shared" si="345"/>
        <v>25.789999999999964</v>
      </c>
      <c r="U1263" s="9">
        <f t="shared" si="346"/>
        <v>0.28336258853641044</v>
      </c>
      <c r="V1263" s="9">
        <f t="shared" si="347"/>
        <v>1.8048845451289728</v>
      </c>
      <c r="W1263" s="9">
        <f t="shared" si="348"/>
        <v>82.134999999999991</v>
      </c>
      <c r="X1263">
        <f t="shared" si="349"/>
        <v>351.125</v>
      </c>
      <c r="Y1263" s="9">
        <f t="shared" si="350"/>
        <v>7.7158347343813309</v>
      </c>
      <c r="Z1263" s="10">
        <f t="shared" si="351"/>
        <v>0.50346896627299675</v>
      </c>
      <c r="AA1263">
        <f t="shared" si="352"/>
        <v>3.4200000000000159</v>
      </c>
    </row>
    <row r="1264" spans="1:27">
      <c r="A1264" s="1">
        <f t="shared" si="335"/>
        <v>4004011</v>
      </c>
      <c r="B1264" s="1">
        <v>11</v>
      </c>
      <c r="C1264" s="1">
        <v>4</v>
      </c>
      <c r="D1264" s="2">
        <v>4</v>
      </c>
      <c r="E1264" s="5">
        <v>58.38</v>
      </c>
      <c r="F1264" s="5">
        <v>50.65</v>
      </c>
      <c r="G1264" s="5">
        <v>41.81</v>
      </c>
      <c r="H1264" s="5">
        <v>53.16</v>
      </c>
      <c r="I1264" s="5">
        <v>62.47</v>
      </c>
      <c r="J1264" s="5">
        <v>20.59</v>
      </c>
      <c r="K1264" s="6">
        <f t="shared" si="336"/>
        <v>55.769999999999996</v>
      </c>
      <c r="L1264" s="6">
        <f t="shared" si="337"/>
        <v>5.220000000000006</v>
      </c>
      <c r="M1264" s="6">
        <f t="shared" si="338"/>
        <v>56.56</v>
      </c>
      <c r="N1264" s="5">
        <f t="shared" si="339"/>
        <v>23.302490210275813</v>
      </c>
      <c r="O1264" s="6">
        <f t="shared" si="340"/>
        <v>-11.82</v>
      </c>
      <c r="P1264" s="6">
        <f t="shared" si="341"/>
        <v>46.604980420551627</v>
      </c>
      <c r="Q1264" s="6">
        <f t="shared" si="342"/>
        <v>0.60962856675353805</v>
      </c>
      <c r="R1264" s="9">
        <f t="shared" si="343"/>
        <v>0.365626159398316</v>
      </c>
      <c r="S1264" s="9">
        <f t="shared" si="344"/>
        <v>17.040000000000006</v>
      </c>
      <c r="T1264">
        <f t="shared" si="345"/>
        <v>11.82</v>
      </c>
      <c r="U1264" s="9">
        <f t="shared" si="346"/>
        <v>0.25362096268122619</v>
      </c>
      <c r="V1264" s="9">
        <f t="shared" si="347"/>
        <v>3.3901956094445053E-2</v>
      </c>
      <c r="W1264" s="9">
        <f t="shared" si="348"/>
        <v>0.79000000000000625</v>
      </c>
      <c r="X1264">
        <f t="shared" si="349"/>
        <v>56.56</v>
      </c>
      <c r="Y1264" s="9">
        <f t="shared" si="350"/>
        <v>2.4272084008883508</v>
      </c>
      <c r="Z1264" s="10">
        <f t="shared" si="351"/>
        <v>0.50390475290475278</v>
      </c>
      <c r="AA1264">
        <f t="shared" si="352"/>
        <v>5.220000000000006</v>
      </c>
    </row>
    <row r="1265" spans="1:27">
      <c r="A1265" s="1">
        <f t="shared" si="335"/>
        <v>4009009</v>
      </c>
      <c r="B1265" s="1">
        <v>9</v>
      </c>
      <c r="C1265" s="1">
        <v>9</v>
      </c>
      <c r="D1265" s="2">
        <v>4</v>
      </c>
      <c r="E1265" s="5">
        <v>802.83</v>
      </c>
      <c r="F1265" s="5">
        <v>810.69</v>
      </c>
      <c r="G1265" s="5">
        <v>51.53</v>
      </c>
      <c r="H1265" s="5">
        <v>814.77</v>
      </c>
      <c r="I1265" s="5">
        <v>708.45</v>
      </c>
      <c r="J1265" s="5">
        <v>49.95</v>
      </c>
      <c r="K1265" s="6">
        <f t="shared" si="336"/>
        <v>808.8</v>
      </c>
      <c r="L1265" s="6">
        <f t="shared" si="337"/>
        <v>-11.939999999999941</v>
      </c>
      <c r="M1265" s="6">
        <f t="shared" si="338"/>
        <v>759.57</v>
      </c>
      <c r="N1265" s="5">
        <f t="shared" si="339"/>
        <v>35.882946506662471</v>
      </c>
      <c r="O1265" s="6">
        <f t="shared" si="340"/>
        <v>102.24000000000001</v>
      </c>
      <c r="P1265" s="6">
        <f t="shared" si="341"/>
        <v>71.765893013324941</v>
      </c>
      <c r="Q1265" s="6">
        <f t="shared" si="342"/>
        <v>3.1131594060310543E-2</v>
      </c>
      <c r="R1265" s="9">
        <f t="shared" si="343"/>
        <v>1.5910064684738179</v>
      </c>
      <c r="S1265" s="9">
        <f t="shared" si="344"/>
        <v>114.17999999999995</v>
      </c>
      <c r="T1265">
        <f t="shared" si="345"/>
        <v>102.24000000000001</v>
      </c>
      <c r="U1265" s="9">
        <f t="shared" si="346"/>
        <v>1.4246321714552743</v>
      </c>
      <c r="V1265" s="9">
        <f t="shared" si="347"/>
        <v>1.3719609115951292</v>
      </c>
      <c r="W1265" s="9">
        <f t="shared" si="348"/>
        <v>49.229999999999905</v>
      </c>
      <c r="X1265">
        <f t="shared" si="349"/>
        <v>759.57</v>
      </c>
      <c r="Y1265" s="9">
        <f t="shared" si="350"/>
        <v>21.167994101570475</v>
      </c>
      <c r="Z1265" s="10">
        <f t="shared" si="351"/>
        <v>0.50392955856944921</v>
      </c>
      <c r="AA1265">
        <f t="shared" si="352"/>
        <v>11.939999999999941</v>
      </c>
    </row>
    <row r="1266" spans="1:27">
      <c r="A1266" s="1">
        <f t="shared" si="335"/>
        <v>13007003</v>
      </c>
      <c r="B1266" s="1">
        <v>3</v>
      </c>
      <c r="C1266" s="1">
        <v>7</v>
      </c>
      <c r="D1266" s="2">
        <v>13</v>
      </c>
      <c r="E1266" s="5">
        <v>291.88</v>
      </c>
      <c r="F1266" s="5">
        <v>239.17</v>
      </c>
      <c r="G1266" s="5">
        <v>53.12</v>
      </c>
      <c r="H1266" s="5">
        <v>296.61</v>
      </c>
      <c r="I1266" s="5">
        <v>295.77</v>
      </c>
      <c r="J1266" s="5">
        <v>77.569999999999993</v>
      </c>
      <c r="K1266" s="6">
        <f t="shared" si="336"/>
        <v>294.245</v>
      </c>
      <c r="L1266" s="6">
        <f t="shared" si="337"/>
        <v>-4.7300000000000182</v>
      </c>
      <c r="M1266" s="6">
        <f t="shared" si="338"/>
        <v>267.46999999999997</v>
      </c>
      <c r="N1266" s="5">
        <f t="shared" si="339"/>
        <v>47.007550723261467</v>
      </c>
      <c r="O1266" s="6">
        <f t="shared" si="340"/>
        <v>-56.599999999999994</v>
      </c>
      <c r="P1266" s="6">
        <f t="shared" si="341"/>
        <v>94.015101446522934</v>
      </c>
      <c r="Q1266" s="6">
        <f t="shared" si="342"/>
        <v>-0.36151471834090249</v>
      </c>
      <c r="R1266" s="9">
        <f t="shared" si="343"/>
        <v>0.55171987480654194</v>
      </c>
      <c r="S1266" s="9">
        <f t="shared" si="344"/>
        <v>51.869999999999976</v>
      </c>
      <c r="T1266">
        <f t="shared" si="345"/>
        <v>56.599999999999994</v>
      </c>
      <c r="U1266" s="9">
        <f t="shared" si="346"/>
        <v>0.60203094108444744</v>
      </c>
      <c r="V1266" s="9">
        <f t="shared" si="347"/>
        <v>0.5695893444359047</v>
      </c>
      <c r="W1266" s="9">
        <f t="shared" si="348"/>
        <v>26.775000000000034</v>
      </c>
      <c r="X1266">
        <f t="shared" si="349"/>
        <v>267.46999999999997</v>
      </c>
      <c r="Y1266" s="9">
        <f t="shared" si="350"/>
        <v>5.6899369544825849</v>
      </c>
      <c r="Z1266" s="10">
        <f t="shared" si="351"/>
        <v>0.50398908718344282</v>
      </c>
      <c r="AA1266">
        <f t="shared" si="352"/>
        <v>4.7300000000000182</v>
      </c>
    </row>
    <row r="1267" spans="1:27">
      <c r="A1267" s="1">
        <f t="shared" si="335"/>
        <v>7007009</v>
      </c>
      <c r="B1267" s="1">
        <v>9</v>
      </c>
      <c r="C1267" s="1">
        <v>7</v>
      </c>
      <c r="D1267" s="2">
        <v>7</v>
      </c>
      <c r="E1267" s="5">
        <v>351.24</v>
      </c>
      <c r="F1267" s="5">
        <v>372.59</v>
      </c>
      <c r="G1267" s="5">
        <v>25.09</v>
      </c>
      <c r="H1267" s="5">
        <v>344.4</v>
      </c>
      <c r="I1267" s="5">
        <v>434.37</v>
      </c>
      <c r="J1267" s="5">
        <v>96.18</v>
      </c>
      <c r="K1267" s="6">
        <f t="shared" si="336"/>
        <v>347.82</v>
      </c>
      <c r="L1267" s="6">
        <f t="shared" si="337"/>
        <v>6.8400000000000318</v>
      </c>
      <c r="M1267" s="6">
        <f t="shared" si="338"/>
        <v>403.48</v>
      </c>
      <c r="N1267" s="5">
        <f t="shared" si="339"/>
        <v>49.699347329718528</v>
      </c>
      <c r="O1267" s="6">
        <f t="shared" si="340"/>
        <v>-61.78000000000003</v>
      </c>
      <c r="P1267" s="6">
        <f t="shared" si="341"/>
        <v>99.398694659437055</v>
      </c>
      <c r="Q1267" s="6">
        <f t="shared" si="342"/>
        <v>-0.87257050674737591</v>
      </c>
      <c r="R1267" s="9">
        <f t="shared" si="343"/>
        <v>0.69035111814202466</v>
      </c>
      <c r="S1267" s="9">
        <f t="shared" si="344"/>
        <v>68.620000000000061</v>
      </c>
      <c r="T1267">
        <f t="shared" si="345"/>
        <v>61.78000000000003</v>
      </c>
      <c r="U1267" s="9">
        <f t="shared" si="346"/>
        <v>0.62153733720218973</v>
      </c>
      <c r="V1267" s="9">
        <f t="shared" si="347"/>
        <v>1.1199342243015178</v>
      </c>
      <c r="W1267" s="9">
        <f t="shared" si="348"/>
        <v>55.660000000000025</v>
      </c>
      <c r="X1267">
        <f t="shared" si="349"/>
        <v>403.48</v>
      </c>
      <c r="Y1267" s="9">
        <f t="shared" si="350"/>
        <v>8.1184164718141609</v>
      </c>
      <c r="Z1267" s="10">
        <f t="shared" si="351"/>
        <v>0.50408431834366763</v>
      </c>
      <c r="AA1267">
        <f t="shared" si="352"/>
        <v>6.8400000000000318</v>
      </c>
    </row>
    <row r="1268" spans="1:27">
      <c r="A1268" s="1">
        <f t="shared" si="335"/>
        <v>5010008</v>
      </c>
      <c r="B1268" s="1">
        <v>8</v>
      </c>
      <c r="C1268" s="1">
        <v>10</v>
      </c>
      <c r="D1268" s="2">
        <v>5</v>
      </c>
      <c r="E1268" s="5">
        <v>463.88</v>
      </c>
      <c r="F1268" s="5">
        <v>454.25</v>
      </c>
      <c r="G1268" s="5">
        <v>26.93</v>
      </c>
      <c r="H1268" s="5">
        <v>468.53</v>
      </c>
      <c r="I1268" s="5">
        <v>462.81</v>
      </c>
      <c r="J1268" s="5">
        <v>52.62</v>
      </c>
      <c r="K1268" s="6">
        <f t="shared" si="336"/>
        <v>466.20499999999998</v>
      </c>
      <c r="L1268" s="6">
        <f t="shared" si="337"/>
        <v>-4.6499999999999773</v>
      </c>
      <c r="M1268" s="6">
        <f t="shared" si="338"/>
        <v>458.53</v>
      </c>
      <c r="N1268" s="5">
        <f t="shared" si="339"/>
        <v>29.555411095093906</v>
      </c>
      <c r="O1268" s="6">
        <f t="shared" si="340"/>
        <v>-8.5600000000000023</v>
      </c>
      <c r="P1268" s="6">
        <f t="shared" si="341"/>
        <v>59.110822190187811</v>
      </c>
      <c r="Q1268" s="6">
        <f t="shared" si="342"/>
        <v>-0.58488473663223206</v>
      </c>
      <c r="R1268" s="9">
        <f t="shared" si="343"/>
        <v>6.6146939851719253E-2</v>
      </c>
      <c r="S1268" s="9">
        <f t="shared" si="344"/>
        <v>3.910000000000025</v>
      </c>
      <c r="T1268">
        <f t="shared" si="345"/>
        <v>8.5600000000000023</v>
      </c>
      <c r="U1268" s="9">
        <f t="shared" si="346"/>
        <v>0.14481273788509294</v>
      </c>
      <c r="V1268" s="9">
        <f t="shared" si="347"/>
        <v>0.25968172038974058</v>
      </c>
      <c r="W1268" s="9">
        <f t="shared" si="348"/>
        <v>7.6750000000000114</v>
      </c>
      <c r="X1268">
        <f t="shared" si="349"/>
        <v>458.53</v>
      </c>
      <c r="Y1268" s="9">
        <f t="shared" si="350"/>
        <v>15.514248762255056</v>
      </c>
      <c r="Z1268" s="10">
        <f t="shared" si="351"/>
        <v>0.50409522909862969</v>
      </c>
      <c r="AA1268">
        <f t="shared" si="352"/>
        <v>4.6499999999999773</v>
      </c>
    </row>
    <row r="1269" spans="1:27">
      <c r="A1269" s="1">
        <f t="shared" si="335"/>
        <v>1013006</v>
      </c>
      <c r="B1269" s="1">
        <v>6</v>
      </c>
      <c r="C1269" s="1">
        <v>13</v>
      </c>
      <c r="D1269" s="2">
        <v>1</v>
      </c>
      <c r="E1269" s="5">
        <v>69.12</v>
      </c>
      <c r="F1269" s="5">
        <v>91.64</v>
      </c>
      <c r="G1269" s="5">
        <v>30.39</v>
      </c>
      <c r="H1269" s="5">
        <v>67.38</v>
      </c>
      <c r="I1269" s="5">
        <v>74.23</v>
      </c>
      <c r="J1269" s="5">
        <v>31.28</v>
      </c>
      <c r="K1269" s="6">
        <f t="shared" si="336"/>
        <v>68.25</v>
      </c>
      <c r="L1269" s="6">
        <f t="shared" si="337"/>
        <v>1.7400000000000091</v>
      </c>
      <c r="M1269" s="6">
        <f t="shared" si="338"/>
        <v>82.935000000000002</v>
      </c>
      <c r="N1269" s="5">
        <f t="shared" si="339"/>
        <v>21.805908029706078</v>
      </c>
      <c r="O1269" s="6">
        <f t="shared" si="340"/>
        <v>17.409999999999997</v>
      </c>
      <c r="P1269" s="6">
        <f t="shared" si="341"/>
        <v>43.611816059412156</v>
      </c>
      <c r="Q1269" s="6">
        <f t="shared" si="342"/>
        <v>-2.8857294502785433E-2</v>
      </c>
      <c r="R1269" s="9">
        <f t="shared" si="343"/>
        <v>0.35930629393311264</v>
      </c>
      <c r="S1269" s="9">
        <f t="shared" si="344"/>
        <v>15.669999999999987</v>
      </c>
      <c r="T1269">
        <f t="shared" si="345"/>
        <v>17.409999999999997</v>
      </c>
      <c r="U1269" s="9">
        <f t="shared" si="346"/>
        <v>0.39920373818605587</v>
      </c>
      <c r="V1269" s="9">
        <f t="shared" si="347"/>
        <v>0.67344134351088247</v>
      </c>
      <c r="W1269" s="9">
        <f t="shared" si="348"/>
        <v>14.685000000000002</v>
      </c>
      <c r="X1269">
        <f t="shared" si="349"/>
        <v>82.935000000000002</v>
      </c>
      <c r="Y1269" s="9">
        <f t="shared" si="350"/>
        <v>3.8033270564572716</v>
      </c>
      <c r="Z1269" s="10">
        <f t="shared" si="351"/>
        <v>0.50425092959755657</v>
      </c>
      <c r="AA1269">
        <f t="shared" si="352"/>
        <v>1.7400000000000091</v>
      </c>
    </row>
    <row r="1270" spans="1:27">
      <c r="A1270" s="1">
        <f t="shared" ref="A1270:A1333" si="353">1000000*D1270+1000*C1270+ABS(B1270)</f>
        <v>14006001</v>
      </c>
      <c r="B1270" s="1">
        <v>1</v>
      </c>
      <c r="C1270" s="1">
        <v>6</v>
      </c>
      <c r="D1270" s="2">
        <v>14</v>
      </c>
      <c r="E1270" s="5">
        <v>217.74</v>
      </c>
      <c r="F1270" s="5">
        <v>228.81</v>
      </c>
      <c r="G1270" s="5">
        <v>51.91</v>
      </c>
      <c r="H1270" s="5">
        <v>223.1</v>
      </c>
      <c r="I1270" s="5">
        <v>171.15</v>
      </c>
      <c r="J1270" s="5">
        <v>74.47</v>
      </c>
      <c r="K1270" s="6">
        <f t="shared" ref="K1270:K1333" si="354" xml:space="preserve"> 0.5*(E1270+H1270)</f>
        <v>220.42000000000002</v>
      </c>
      <c r="L1270" s="6">
        <f t="shared" ref="L1270:L1333" si="355">E1270-H1270</f>
        <v>-5.3599999999999852</v>
      </c>
      <c r="M1270" s="6">
        <f t="shared" ref="M1270:M1333" si="356">0.5*(F1270+I1270)</f>
        <v>199.98000000000002</v>
      </c>
      <c r="N1270" s="5">
        <f t="shared" ref="N1270:N1333" si="357">0.5*P1270</f>
        <v>45.388404356178903</v>
      </c>
      <c r="O1270" s="6">
        <f t="shared" ref="O1270:O1333" si="358">F1270-I1270</f>
        <v>57.66</v>
      </c>
      <c r="P1270" s="6">
        <f t="shared" ref="P1270:P1333" si="359">SQRT(G1270*G1270+J1270*J1270)</f>
        <v>90.776808712357806</v>
      </c>
      <c r="Q1270" s="6">
        <f t="shared" ref="Q1270:Q1333" si="360">(G1270*G1270-J1270*J1270)/(G1270*G1270+J1270*J1270)</f>
        <v>-0.34599324865246706</v>
      </c>
      <c r="R1270" s="9">
        <f t="shared" ref="R1270:R1333" si="361">ABS(O1270-L1270)/P1270</f>
        <v>0.69423017722169411</v>
      </c>
      <c r="S1270" s="9">
        <f t="shared" ref="S1270:S1333" si="362">ABS(O1270-L1270)</f>
        <v>63.019999999999982</v>
      </c>
      <c r="T1270">
        <f t="shared" ref="T1270:T1333" si="363">ABS(O1270)</f>
        <v>57.66</v>
      </c>
      <c r="U1270" s="9">
        <f t="shared" ref="U1270:U1333" si="364">ABS(O1270)/P1270</f>
        <v>0.63518425926059807</v>
      </c>
      <c r="V1270" s="9">
        <f t="shared" ref="V1270:V1333" si="365">ABS(M1270-K1270)/N1270</f>
        <v>0.45033528474806184</v>
      </c>
      <c r="W1270" s="9">
        <f t="shared" ref="W1270:W1333" si="366">ABS(M1270-K1270)</f>
        <v>20.439999999999998</v>
      </c>
      <c r="X1270">
        <f t="shared" ref="X1270:X1333" si="367">ABS(M1270)</f>
        <v>199.98000000000002</v>
      </c>
      <c r="Y1270" s="9">
        <f t="shared" ref="Y1270:Y1333" si="368">ABS(M1270)/N1270</f>
        <v>4.4059711469626919</v>
      </c>
      <c r="Z1270" s="10">
        <f t="shared" ref="Z1270:Z1333" si="369">SQRT(0.001808*B1270*B1270+0.001113*C1270*C1270+0.001084*D1270*D1270)</f>
        <v>0.50432132614038838</v>
      </c>
      <c r="AA1270">
        <f t="shared" si="352"/>
        <v>5.3599999999999852</v>
      </c>
    </row>
    <row r="1271" spans="1:27">
      <c r="A1271" s="1">
        <f t="shared" si="353"/>
        <v>8002010</v>
      </c>
      <c r="B1271" s="1">
        <v>10</v>
      </c>
      <c r="C1271" s="1">
        <v>2</v>
      </c>
      <c r="D1271" s="2">
        <v>8</v>
      </c>
      <c r="E1271" s="5">
        <v>74.16</v>
      </c>
      <c r="F1271" s="5">
        <v>72.510000000000005</v>
      </c>
      <c r="G1271" s="5">
        <v>19.47</v>
      </c>
      <c r="H1271" s="5">
        <v>73.63</v>
      </c>
      <c r="I1271" s="5">
        <v>54.82</v>
      </c>
      <c r="J1271" s="5">
        <v>29.49</v>
      </c>
      <c r="K1271" s="6">
        <f t="shared" si="354"/>
        <v>73.894999999999996</v>
      </c>
      <c r="L1271" s="6">
        <f t="shared" si="355"/>
        <v>0.53000000000000114</v>
      </c>
      <c r="M1271" s="6">
        <f t="shared" si="356"/>
        <v>63.665000000000006</v>
      </c>
      <c r="N1271" s="5">
        <f t="shared" si="357"/>
        <v>17.668764812515899</v>
      </c>
      <c r="O1271" s="6">
        <f t="shared" si="358"/>
        <v>17.690000000000005</v>
      </c>
      <c r="P1271" s="6">
        <f t="shared" si="359"/>
        <v>35.337529625031799</v>
      </c>
      <c r="Q1271" s="6">
        <f t="shared" si="360"/>
        <v>-0.39285904763277574</v>
      </c>
      <c r="R1271" s="9">
        <f t="shared" si="361"/>
        <v>0.48560270573765557</v>
      </c>
      <c r="S1271" s="9">
        <f t="shared" si="362"/>
        <v>17.160000000000004</v>
      </c>
      <c r="T1271">
        <f t="shared" si="363"/>
        <v>17.690000000000005</v>
      </c>
      <c r="U1271" s="9">
        <f t="shared" si="364"/>
        <v>0.50060092450461124</v>
      </c>
      <c r="V1271" s="9">
        <f t="shared" si="365"/>
        <v>0.57898784145643478</v>
      </c>
      <c r="W1271" s="9">
        <f t="shared" si="366"/>
        <v>10.22999999999999</v>
      </c>
      <c r="X1271">
        <f t="shared" si="367"/>
        <v>63.665000000000006</v>
      </c>
      <c r="Y1271" s="9">
        <f t="shared" si="368"/>
        <v>3.6032513124461354</v>
      </c>
      <c r="Z1271" s="10">
        <f t="shared" si="369"/>
        <v>0.50460677760014283</v>
      </c>
      <c r="AA1271">
        <f t="shared" ref="AA1271:AA1334" si="370">ABS(L1271)</f>
        <v>0.53000000000000114</v>
      </c>
    </row>
    <row r="1272" spans="1:27">
      <c r="A1272" s="1">
        <f t="shared" si="353"/>
        <v>12003007</v>
      </c>
      <c r="B1272" s="1">
        <v>7</v>
      </c>
      <c r="C1272" s="1">
        <v>3</v>
      </c>
      <c r="D1272" s="2">
        <v>12</v>
      </c>
      <c r="E1272" s="5">
        <v>58.63</v>
      </c>
      <c r="F1272" s="5">
        <v>32.97</v>
      </c>
      <c r="G1272" s="5">
        <v>31.75</v>
      </c>
      <c r="H1272" s="5">
        <v>58.96</v>
      </c>
      <c r="I1272" s="5">
        <v>43.89</v>
      </c>
      <c r="J1272" s="5">
        <v>52.13</v>
      </c>
      <c r="K1272" s="6">
        <f t="shared" si="354"/>
        <v>58.795000000000002</v>
      </c>
      <c r="L1272" s="6">
        <f t="shared" si="355"/>
        <v>-0.32999999999999829</v>
      </c>
      <c r="M1272" s="6">
        <f t="shared" si="356"/>
        <v>38.43</v>
      </c>
      <c r="N1272" s="5">
        <f t="shared" si="357"/>
        <v>30.518844178638222</v>
      </c>
      <c r="O1272" s="6">
        <f t="shared" si="358"/>
        <v>-10.920000000000002</v>
      </c>
      <c r="P1272" s="6">
        <f t="shared" si="359"/>
        <v>61.037688357276444</v>
      </c>
      <c r="Q1272" s="6">
        <f t="shared" si="360"/>
        <v>-0.45884546792658387</v>
      </c>
      <c r="R1272" s="9">
        <f t="shared" si="361"/>
        <v>0.17349936219754536</v>
      </c>
      <c r="S1272" s="9">
        <f t="shared" si="362"/>
        <v>10.590000000000003</v>
      </c>
      <c r="T1272">
        <f t="shared" si="363"/>
        <v>10.920000000000002</v>
      </c>
      <c r="U1272" s="9">
        <f t="shared" si="364"/>
        <v>0.17890585790341784</v>
      </c>
      <c r="V1272" s="9">
        <f t="shared" si="365"/>
        <v>0.66729263666723526</v>
      </c>
      <c r="W1272" s="9">
        <f t="shared" si="366"/>
        <v>20.365000000000002</v>
      </c>
      <c r="X1272">
        <f t="shared" si="367"/>
        <v>38.43</v>
      </c>
      <c r="Y1272" s="9">
        <f t="shared" si="368"/>
        <v>1.2592219998586716</v>
      </c>
      <c r="Z1272" s="10">
        <f t="shared" si="369"/>
        <v>0.50468306886599634</v>
      </c>
      <c r="AA1272">
        <f t="shared" si="370"/>
        <v>0.32999999999999829</v>
      </c>
    </row>
    <row r="1273" spans="1:27">
      <c r="A1273" s="1">
        <f t="shared" si="353"/>
        <v>2011008</v>
      </c>
      <c r="B1273" s="1">
        <v>8</v>
      </c>
      <c r="C1273" s="1">
        <v>11</v>
      </c>
      <c r="D1273" s="2">
        <v>2</v>
      </c>
      <c r="E1273" s="5">
        <v>22.61</v>
      </c>
      <c r="F1273" s="5">
        <v>70.290000000000006</v>
      </c>
      <c r="G1273" s="5">
        <v>43.27</v>
      </c>
      <c r="H1273" s="5">
        <v>21.61</v>
      </c>
      <c r="I1273" s="5">
        <v>-19.649999999999999</v>
      </c>
      <c r="J1273" s="5">
        <v>49.64</v>
      </c>
      <c r="K1273" s="6">
        <f t="shared" si="354"/>
        <v>22.11</v>
      </c>
      <c r="L1273" s="6">
        <f t="shared" si="355"/>
        <v>1</v>
      </c>
      <c r="M1273" s="6">
        <f t="shared" si="356"/>
        <v>25.320000000000004</v>
      </c>
      <c r="N1273" s="5">
        <f t="shared" si="357"/>
        <v>32.925759292687545</v>
      </c>
      <c r="O1273" s="6">
        <f t="shared" si="358"/>
        <v>89.94</v>
      </c>
      <c r="P1273" s="6">
        <f t="shared" si="359"/>
        <v>65.851518585375089</v>
      </c>
      <c r="Q1273" s="6">
        <f t="shared" si="360"/>
        <v>-0.13648040521881799</v>
      </c>
      <c r="R1273" s="9">
        <f t="shared" si="361"/>
        <v>1.3506142593308792</v>
      </c>
      <c r="S1273" s="9">
        <f t="shared" si="362"/>
        <v>88.94</v>
      </c>
      <c r="T1273">
        <f t="shared" si="363"/>
        <v>89.94</v>
      </c>
      <c r="U1273" s="9">
        <f t="shared" si="364"/>
        <v>1.3657999379831265</v>
      </c>
      <c r="V1273" s="9">
        <f t="shared" si="365"/>
        <v>9.7492056947428116E-2</v>
      </c>
      <c r="W1273" s="9">
        <f t="shared" si="366"/>
        <v>3.2100000000000044</v>
      </c>
      <c r="X1273">
        <f t="shared" si="367"/>
        <v>25.320000000000004</v>
      </c>
      <c r="Y1273" s="9">
        <f t="shared" si="368"/>
        <v>0.76900276694980585</v>
      </c>
      <c r="Z1273" s="10">
        <f t="shared" si="369"/>
        <v>0.5046989201494293</v>
      </c>
      <c r="AA1273">
        <f t="shared" si="370"/>
        <v>1</v>
      </c>
    </row>
    <row r="1274" spans="1:27">
      <c r="A1274" s="1">
        <f t="shared" si="353"/>
        <v>9012002</v>
      </c>
      <c r="B1274" s="1">
        <v>2</v>
      </c>
      <c r="C1274" s="1">
        <v>12</v>
      </c>
      <c r="D1274" s="2">
        <v>9</v>
      </c>
      <c r="E1274" s="5">
        <v>146.71</v>
      </c>
      <c r="F1274" s="5">
        <v>157.56</v>
      </c>
      <c r="G1274" s="5">
        <v>44.49</v>
      </c>
      <c r="H1274" s="5">
        <v>142.97</v>
      </c>
      <c r="I1274" s="5">
        <v>155.5</v>
      </c>
      <c r="J1274" s="5">
        <v>36.909999999999997</v>
      </c>
      <c r="K1274" s="6">
        <f t="shared" si="354"/>
        <v>144.84</v>
      </c>
      <c r="L1274" s="6">
        <f t="shared" si="355"/>
        <v>3.7400000000000091</v>
      </c>
      <c r="M1274" s="6">
        <f t="shared" si="356"/>
        <v>156.53</v>
      </c>
      <c r="N1274" s="5">
        <f t="shared" si="357"/>
        <v>28.903754946373319</v>
      </c>
      <c r="O1274" s="6">
        <f t="shared" si="358"/>
        <v>2.0600000000000023</v>
      </c>
      <c r="P1274" s="6">
        <f t="shared" si="359"/>
        <v>57.807509892746637</v>
      </c>
      <c r="Q1274" s="6">
        <f t="shared" si="360"/>
        <v>0.18463970013898892</v>
      </c>
      <c r="R1274" s="9">
        <f t="shared" si="361"/>
        <v>2.9061967953938866E-2</v>
      </c>
      <c r="S1274" s="9">
        <f t="shared" si="362"/>
        <v>1.6800000000000068</v>
      </c>
      <c r="T1274">
        <f t="shared" si="363"/>
        <v>2.0600000000000023</v>
      </c>
      <c r="U1274" s="9">
        <f t="shared" si="364"/>
        <v>3.5635508324472556E-2</v>
      </c>
      <c r="V1274" s="9">
        <f t="shared" si="365"/>
        <v>0.40444572069231416</v>
      </c>
      <c r="W1274" s="9">
        <f t="shared" si="366"/>
        <v>11.689999999999998</v>
      </c>
      <c r="X1274">
        <f t="shared" si="367"/>
        <v>156.53</v>
      </c>
      <c r="Y1274" s="9">
        <f t="shared" si="368"/>
        <v>5.4155593378928959</v>
      </c>
      <c r="Z1274" s="10">
        <f t="shared" si="369"/>
        <v>0.50528012032930802</v>
      </c>
      <c r="AA1274">
        <f t="shared" si="370"/>
        <v>3.7400000000000091</v>
      </c>
    </row>
    <row r="1275" spans="1:27">
      <c r="A1275" s="1">
        <f t="shared" si="353"/>
        <v>15002002</v>
      </c>
      <c r="B1275" s="1">
        <v>2</v>
      </c>
      <c r="C1275" s="1">
        <v>2</v>
      </c>
      <c r="D1275" s="2">
        <v>15</v>
      </c>
      <c r="E1275" s="5">
        <v>12.68</v>
      </c>
      <c r="F1275" s="5">
        <v>-9.51</v>
      </c>
      <c r="G1275" s="5">
        <v>60.5</v>
      </c>
      <c r="H1275" s="5">
        <v>12.22</v>
      </c>
      <c r="I1275" s="5">
        <v>47.57</v>
      </c>
      <c r="J1275" s="5">
        <v>49.03</v>
      </c>
      <c r="K1275" s="6">
        <f t="shared" si="354"/>
        <v>12.45</v>
      </c>
      <c r="L1275" s="6">
        <f t="shared" si="355"/>
        <v>0.45999999999999908</v>
      </c>
      <c r="M1275" s="6">
        <f t="shared" si="356"/>
        <v>19.03</v>
      </c>
      <c r="N1275" s="5">
        <f t="shared" si="357"/>
        <v>38.936457530186281</v>
      </c>
      <c r="O1275" s="6">
        <f t="shared" si="358"/>
        <v>-57.08</v>
      </c>
      <c r="P1275" s="6">
        <f t="shared" si="359"/>
        <v>77.872915060372563</v>
      </c>
      <c r="Q1275" s="6">
        <f t="shared" si="360"/>
        <v>0.20716846166567746</v>
      </c>
      <c r="R1275" s="9">
        <f t="shared" si="361"/>
        <v>0.73889618688848291</v>
      </c>
      <c r="S1275" s="9">
        <f t="shared" si="362"/>
        <v>57.54</v>
      </c>
      <c r="T1275">
        <f t="shared" si="363"/>
        <v>57.08</v>
      </c>
      <c r="U1275" s="9">
        <f t="shared" si="364"/>
        <v>0.73298912665266946</v>
      </c>
      <c r="V1275" s="9">
        <f t="shared" si="365"/>
        <v>0.16899328848544382</v>
      </c>
      <c r="W1275" s="9">
        <f t="shared" si="366"/>
        <v>6.5800000000000018</v>
      </c>
      <c r="X1275">
        <f t="shared" si="367"/>
        <v>19.03</v>
      </c>
      <c r="Y1275" s="9">
        <f t="shared" si="368"/>
        <v>0.48874502733708136</v>
      </c>
      <c r="Z1275" s="10">
        <f t="shared" si="369"/>
        <v>0.50555316238749803</v>
      </c>
      <c r="AA1275">
        <f t="shared" si="370"/>
        <v>0.45999999999999908</v>
      </c>
    </row>
    <row r="1276" spans="1:27">
      <c r="A1276" s="1">
        <f t="shared" si="353"/>
        <v>15003001</v>
      </c>
      <c r="B1276" s="1">
        <v>1</v>
      </c>
      <c r="C1276" s="1">
        <v>3</v>
      </c>
      <c r="D1276" s="2">
        <v>15</v>
      </c>
      <c r="E1276" s="5">
        <v>269.85000000000002</v>
      </c>
      <c r="F1276" s="5">
        <v>272.18</v>
      </c>
      <c r="G1276" s="5">
        <v>52.56</v>
      </c>
      <c r="H1276" s="5">
        <v>264.83</v>
      </c>
      <c r="I1276" s="5">
        <v>316.83999999999997</v>
      </c>
      <c r="J1276" s="5">
        <v>55.67</v>
      </c>
      <c r="K1276" s="6">
        <f t="shared" si="354"/>
        <v>267.34000000000003</v>
      </c>
      <c r="L1276" s="6">
        <f t="shared" si="355"/>
        <v>5.0200000000000387</v>
      </c>
      <c r="M1276" s="6">
        <f t="shared" si="356"/>
        <v>294.51</v>
      </c>
      <c r="N1276" s="5">
        <f t="shared" si="357"/>
        <v>38.280878059417603</v>
      </c>
      <c r="O1276" s="6">
        <f t="shared" si="358"/>
        <v>-44.659999999999968</v>
      </c>
      <c r="P1276" s="6">
        <f t="shared" si="359"/>
        <v>76.561756118835206</v>
      </c>
      <c r="Q1276" s="6">
        <f t="shared" si="360"/>
        <v>-5.7422788003997118E-2</v>
      </c>
      <c r="R1276" s="9">
        <f t="shared" si="361"/>
        <v>0.64888793724753746</v>
      </c>
      <c r="S1276" s="9">
        <f t="shared" si="362"/>
        <v>49.680000000000007</v>
      </c>
      <c r="T1276">
        <f t="shared" si="363"/>
        <v>44.659999999999968</v>
      </c>
      <c r="U1276" s="9">
        <f t="shared" si="364"/>
        <v>0.58331995325030195</v>
      </c>
      <c r="V1276" s="9">
        <f t="shared" si="365"/>
        <v>0.7097538347429776</v>
      </c>
      <c r="W1276" s="9">
        <f t="shared" si="366"/>
        <v>27.169999999999959</v>
      </c>
      <c r="X1276">
        <f t="shared" si="367"/>
        <v>294.51</v>
      </c>
      <c r="Y1276" s="9">
        <f t="shared" si="368"/>
        <v>7.6933971980182054</v>
      </c>
      <c r="Z1276" s="10">
        <f t="shared" si="369"/>
        <v>0.50569259436934599</v>
      </c>
      <c r="AA1276">
        <f t="shared" si="370"/>
        <v>5.0200000000000387</v>
      </c>
    </row>
    <row r="1277" spans="1:27">
      <c r="A1277" s="1">
        <f t="shared" si="353"/>
        <v>12007005</v>
      </c>
      <c r="B1277" s="1">
        <v>5</v>
      </c>
      <c r="C1277" s="1">
        <v>7</v>
      </c>
      <c r="D1277" s="2">
        <v>12</v>
      </c>
      <c r="E1277" s="5">
        <v>73.73</v>
      </c>
      <c r="F1277" s="5">
        <v>50.87</v>
      </c>
      <c r="G1277" s="5">
        <v>29.59</v>
      </c>
      <c r="H1277" s="5">
        <v>75.55</v>
      </c>
      <c r="I1277" s="5">
        <v>43.82</v>
      </c>
      <c r="J1277" s="5">
        <v>61.34</v>
      </c>
      <c r="K1277" s="6">
        <f t="shared" si="354"/>
        <v>74.64</v>
      </c>
      <c r="L1277" s="6">
        <f t="shared" si="355"/>
        <v>-1.8199999999999932</v>
      </c>
      <c r="M1277" s="6">
        <f t="shared" si="356"/>
        <v>47.344999999999999</v>
      </c>
      <c r="N1277" s="5">
        <f t="shared" si="357"/>
        <v>34.052032611872086</v>
      </c>
      <c r="O1277" s="6">
        <f t="shared" si="358"/>
        <v>7.0499999999999972</v>
      </c>
      <c r="P1277" s="6">
        <f t="shared" si="359"/>
        <v>68.104065223744172</v>
      </c>
      <c r="Q1277" s="6">
        <f t="shared" si="360"/>
        <v>-0.62245054007041623</v>
      </c>
      <c r="R1277" s="9">
        <f t="shared" si="361"/>
        <v>0.1302418581160924</v>
      </c>
      <c r="S1277" s="9">
        <f t="shared" si="362"/>
        <v>8.8699999999999903</v>
      </c>
      <c r="T1277">
        <f t="shared" si="363"/>
        <v>7.0499999999999972</v>
      </c>
      <c r="U1277" s="9">
        <f t="shared" si="364"/>
        <v>0.10351804957366989</v>
      </c>
      <c r="V1277" s="9">
        <f t="shared" si="365"/>
        <v>0.80156742215980736</v>
      </c>
      <c r="W1277" s="9">
        <f t="shared" si="366"/>
        <v>27.295000000000002</v>
      </c>
      <c r="X1277">
        <f t="shared" si="367"/>
        <v>47.344999999999999</v>
      </c>
      <c r="Y1277" s="9">
        <f t="shared" si="368"/>
        <v>1.390372214770327</v>
      </c>
      <c r="Z1277" s="10">
        <f t="shared" si="369"/>
        <v>0.50579936733847342</v>
      </c>
      <c r="AA1277">
        <f t="shared" si="370"/>
        <v>1.8199999999999932</v>
      </c>
    </row>
    <row r="1278" spans="1:27">
      <c r="A1278" s="1">
        <f t="shared" si="353"/>
        <v>5003011</v>
      </c>
      <c r="B1278" s="1">
        <v>11</v>
      </c>
      <c r="C1278" s="1">
        <v>3</v>
      </c>
      <c r="D1278" s="2">
        <v>5</v>
      </c>
      <c r="E1278" s="5">
        <v>106.23</v>
      </c>
      <c r="F1278" s="5">
        <v>116.9</v>
      </c>
      <c r="G1278" s="5">
        <v>14.24</v>
      </c>
      <c r="H1278" s="5">
        <v>107.01</v>
      </c>
      <c r="I1278" s="5">
        <v>67.33</v>
      </c>
      <c r="J1278" s="5">
        <v>22.25</v>
      </c>
      <c r="K1278" s="6">
        <f t="shared" si="354"/>
        <v>106.62</v>
      </c>
      <c r="L1278" s="6">
        <f t="shared" si="355"/>
        <v>-0.78000000000000114</v>
      </c>
      <c r="M1278" s="6">
        <f t="shared" si="356"/>
        <v>92.115000000000009</v>
      </c>
      <c r="N1278" s="5">
        <f t="shared" si="357"/>
        <v>13.208331650893689</v>
      </c>
      <c r="O1278" s="6">
        <f t="shared" si="358"/>
        <v>49.570000000000007</v>
      </c>
      <c r="P1278" s="6">
        <f t="shared" si="359"/>
        <v>26.416663301787377</v>
      </c>
      <c r="Q1278" s="6">
        <f t="shared" si="360"/>
        <v>-0.41884222474460836</v>
      </c>
      <c r="R1278" s="9">
        <f t="shared" si="361"/>
        <v>1.9059939336317799</v>
      </c>
      <c r="S1278" s="9">
        <f t="shared" si="362"/>
        <v>50.350000000000009</v>
      </c>
      <c r="T1278">
        <f t="shared" si="363"/>
        <v>49.570000000000007</v>
      </c>
      <c r="U1278" s="9">
        <f t="shared" si="364"/>
        <v>1.8764671159906123</v>
      </c>
      <c r="V1278" s="9">
        <f t="shared" si="365"/>
        <v>1.0981704868849635</v>
      </c>
      <c r="W1278" s="9">
        <f t="shared" si="366"/>
        <v>14.504999999999995</v>
      </c>
      <c r="X1278">
        <f t="shared" si="367"/>
        <v>92.115000000000009</v>
      </c>
      <c r="Y1278" s="9">
        <f t="shared" si="368"/>
        <v>6.9740071974773148</v>
      </c>
      <c r="Z1278" s="10">
        <f t="shared" si="369"/>
        <v>0.50585076850786737</v>
      </c>
      <c r="AA1278">
        <f t="shared" si="370"/>
        <v>0.78000000000000114</v>
      </c>
    </row>
    <row r="1279" spans="1:27">
      <c r="A1279" s="1">
        <f t="shared" si="353"/>
        <v>8006009</v>
      </c>
      <c r="B1279" s="1">
        <v>9</v>
      </c>
      <c r="C1279" s="1">
        <v>6</v>
      </c>
      <c r="D1279" s="2">
        <v>8</v>
      </c>
      <c r="E1279" s="5">
        <v>312.49</v>
      </c>
      <c r="F1279" s="5">
        <v>304.92</v>
      </c>
      <c r="G1279" s="5">
        <v>23.49</v>
      </c>
      <c r="H1279" s="5">
        <v>318.87</v>
      </c>
      <c r="I1279" s="5">
        <v>255.48</v>
      </c>
      <c r="J1279" s="5">
        <v>31.03</v>
      </c>
      <c r="K1279" s="6">
        <f t="shared" si="354"/>
        <v>315.68</v>
      </c>
      <c r="L1279" s="6">
        <f t="shared" si="355"/>
        <v>-6.3799999999999955</v>
      </c>
      <c r="M1279" s="6">
        <f t="shared" si="356"/>
        <v>280.2</v>
      </c>
      <c r="N1279" s="5">
        <f t="shared" si="357"/>
        <v>19.459194484870128</v>
      </c>
      <c r="O1279" s="6">
        <f t="shared" si="358"/>
        <v>49.440000000000026</v>
      </c>
      <c r="P1279" s="6">
        <f t="shared" si="359"/>
        <v>38.918388969740256</v>
      </c>
      <c r="Q1279" s="6">
        <f t="shared" si="360"/>
        <v>-0.27140477512493061</v>
      </c>
      <c r="R1279" s="9">
        <f t="shared" si="361"/>
        <v>1.4342834191672496</v>
      </c>
      <c r="S1279" s="9">
        <f t="shared" si="362"/>
        <v>55.820000000000022</v>
      </c>
      <c r="T1279">
        <f t="shared" si="363"/>
        <v>49.440000000000026</v>
      </c>
      <c r="U1279" s="9">
        <f t="shared" si="364"/>
        <v>1.2703506313799502</v>
      </c>
      <c r="V1279" s="9">
        <f t="shared" si="365"/>
        <v>1.8233026052330354</v>
      </c>
      <c r="W1279" s="9">
        <f t="shared" si="366"/>
        <v>35.480000000000018</v>
      </c>
      <c r="X1279">
        <f t="shared" si="367"/>
        <v>280.2</v>
      </c>
      <c r="Y1279" s="9">
        <f t="shared" si="368"/>
        <v>14.399362739185349</v>
      </c>
      <c r="Z1279" s="10">
        <f t="shared" si="369"/>
        <v>0.50585768749718529</v>
      </c>
      <c r="AA1279">
        <f t="shared" si="370"/>
        <v>6.3799999999999955</v>
      </c>
    </row>
    <row r="1280" spans="1:27">
      <c r="A1280" s="1">
        <f t="shared" si="353"/>
        <v>10001009</v>
      </c>
      <c r="B1280" s="1">
        <v>9</v>
      </c>
      <c r="C1280" s="1">
        <v>1</v>
      </c>
      <c r="D1280" s="2">
        <v>10</v>
      </c>
      <c r="E1280" s="5">
        <v>144.61000000000001</v>
      </c>
      <c r="F1280" s="5">
        <v>154.91</v>
      </c>
      <c r="G1280" s="5">
        <v>39.33</v>
      </c>
      <c r="H1280" s="5">
        <v>145.97</v>
      </c>
      <c r="I1280" s="5">
        <v>65.16</v>
      </c>
      <c r="J1280" s="5">
        <v>71.36</v>
      </c>
      <c r="K1280" s="6">
        <f t="shared" si="354"/>
        <v>145.29000000000002</v>
      </c>
      <c r="L1280" s="6">
        <f t="shared" si="355"/>
        <v>-1.3599999999999852</v>
      </c>
      <c r="M1280" s="6">
        <f t="shared" si="356"/>
        <v>110.035</v>
      </c>
      <c r="N1280" s="5">
        <f t="shared" si="357"/>
        <v>40.740331675134897</v>
      </c>
      <c r="O1280" s="6">
        <f t="shared" si="358"/>
        <v>89.75</v>
      </c>
      <c r="P1280" s="6">
        <f t="shared" si="359"/>
        <v>81.480663350269793</v>
      </c>
      <c r="Q1280" s="6">
        <f t="shared" si="360"/>
        <v>-0.53401839120175731</v>
      </c>
      <c r="R1280" s="9">
        <f t="shared" si="361"/>
        <v>1.1181794091235551</v>
      </c>
      <c r="S1280" s="9">
        <f t="shared" si="362"/>
        <v>91.109999999999985</v>
      </c>
      <c r="T1280">
        <f t="shared" si="363"/>
        <v>89.75</v>
      </c>
      <c r="U1280" s="9">
        <f t="shared" si="364"/>
        <v>1.101488332442532</v>
      </c>
      <c r="V1280" s="9">
        <f t="shared" si="365"/>
        <v>0.86535868880805544</v>
      </c>
      <c r="W1280" s="9">
        <f t="shared" si="366"/>
        <v>35.255000000000024</v>
      </c>
      <c r="X1280">
        <f t="shared" si="367"/>
        <v>110.035</v>
      </c>
      <c r="Y1280" s="9">
        <f t="shared" si="368"/>
        <v>2.7008862097005903</v>
      </c>
      <c r="Z1280" s="10">
        <f t="shared" si="369"/>
        <v>0.5059258839000037</v>
      </c>
      <c r="AA1280">
        <f t="shared" si="370"/>
        <v>1.3599999999999852</v>
      </c>
    </row>
    <row r="1281" spans="1:27">
      <c r="A1281" s="1">
        <f t="shared" si="353"/>
        <v>6013004</v>
      </c>
      <c r="B1281" s="1">
        <v>4</v>
      </c>
      <c r="C1281" s="1">
        <v>13</v>
      </c>
      <c r="D1281" s="2">
        <v>6</v>
      </c>
      <c r="E1281" s="5">
        <v>31.03</v>
      </c>
      <c r="F1281" s="5">
        <v>47.85</v>
      </c>
      <c r="G1281" s="5">
        <v>22.32</v>
      </c>
      <c r="H1281" s="5">
        <v>29</v>
      </c>
      <c r="I1281" s="5">
        <v>33.229999999999997</v>
      </c>
      <c r="J1281" s="5">
        <v>30.07</v>
      </c>
      <c r="K1281" s="6">
        <f t="shared" si="354"/>
        <v>30.015000000000001</v>
      </c>
      <c r="L1281" s="6">
        <f t="shared" si="355"/>
        <v>2.0300000000000011</v>
      </c>
      <c r="M1281" s="6">
        <f t="shared" si="356"/>
        <v>40.54</v>
      </c>
      <c r="N1281" s="5">
        <f t="shared" si="357"/>
        <v>18.724230958840472</v>
      </c>
      <c r="O1281" s="6">
        <f t="shared" si="358"/>
        <v>14.620000000000005</v>
      </c>
      <c r="P1281" s="6">
        <f t="shared" si="359"/>
        <v>37.448461917680945</v>
      </c>
      <c r="Q1281" s="6">
        <f t="shared" si="360"/>
        <v>-0.28952237374083467</v>
      </c>
      <c r="R1281" s="9">
        <f t="shared" si="361"/>
        <v>0.33619538307541946</v>
      </c>
      <c r="S1281" s="9">
        <f t="shared" si="362"/>
        <v>12.590000000000003</v>
      </c>
      <c r="T1281">
        <f t="shared" si="363"/>
        <v>14.620000000000005</v>
      </c>
      <c r="U1281" s="9">
        <f t="shared" si="364"/>
        <v>0.39040321688344981</v>
      </c>
      <c r="V1281" s="9">
        <f t="shared" si="365"/>
        <v>0.56210586288622533</v>
      </c>
      <c r="W1281" s="9">
        <f t="shared" si="366"/>
        <v>10.524999999999999</v>
      </c>
      <c r="X1281">
        <f t="shared" si="367"/>
        <v>40.54</v>
      </c>
      <c r="Y1281" s="9">
        <f t="shared" si="368"/>
        <v>2.1651089483522639</v>
      </c>
      <c r="Z1281" s="10">
        <f t="shared" si="369"/>
        <v>0.50601284568674743</v>
      </c>
      <c r="AA1281">
        <f t="shared" si="370"/>
        <v>2.0300000000000011</v>
      </c>
    </row>
    <row r="1282" spans="1:27">
      <c r="A1282" s="1">
        <f t="shared" si="353"/>
        <v>13005005</v>
      </c>
      <c r="B1282" s="1">
        <v>5</v>
      </c>
      <c r="C1282" s="1">
        <v>5</v>
      </c>
      <c r="D1282" s="2">
        <v>13</v>
      </c>
      <c r="E1282" s="5">
        <v>277.83</v>
      </c>
      <c r="F1282" s="5">
        <v>242.04</v>
      </c>
      <c r="G1282" s="5">
        <v>47.76</v>
      </c>
      <c r="H1282" s="5">
        <v>295.85000000000002</v>
      </c>
      <c r="I1282" s="5">
        <v>282.61</v>
      </c>
      <c r="J1282" s="5">
        <v>58.24</v>
      </c>
      <c r="K1282" s="6">
        <f t="shared" si="354"/>
        <v>286.84000000000003</v>
      </c>
      <c r="L1282" s="6">
        <f t="shared" si="355"/>
        <v>-18.020000000000039</v>
      </c>
      <c r="M1282" s="6">
        <f t="shared" si="356"/>
        <v>262.32499999999999</v>
      </c>
      <c r="N1282" s="5">
        <f t="shared" si="357"/>
        <v>37.659378645962811</v>
      </c>
      <c r="O1282" s="6">
        <f t="shared" si="358"/>
        <v>-40.570000000000022</v>
      </c>
      <c r="P1282" s="6">
        <f t="shared" si="359"/>
        <v>75.318757291925621</v>
      </c>
      <c r="Q1282" s="6">
        <f t="shared" si="360"/>
        <v>-0.1958217179061659</v>
      </c>
      <c r="R1282" s="9">
        <f t="shared" si="361"/>
        <v>0.29939421215619827</v>
      </c>
      <c r="S1282" s="9">
        <f t="shared" si="362"/>
        <v>22.549999999999983</v>
      </c>
      <c r="T1282">
        <f t="shared" si="363"/>
        <v>40.570000000000022</v>
      </c>
      <c r="U1282" s="9">
        <f t="shared" si="364"/>
        <v>0.53864404377724961</v>
      </c>
      <c r="V1282" s="9">
        <f t="shared" si="365"/>
        <v>0.65096666173030759</v>
      </c>
      <c r="W1282" s="9">
        <f t="shared" si="366"/>
        <v>24.515000000000043</v>
      </c>
      <c r="X1282">
        <f t="shared" si="367"/>
        <v>262.32499999999999</v>
      </c>
      <c r="Y1282" s="9">
        <f t="shared" si="368"/>
        <v>6.9657283107649457</v>
      </c>
      <c r="Z1282" s="10">
        <f t="shared" si="369"/>
        <v>0.50618277331414585</v>
      </c>
      <c r="AA1282">
        <f t="shared" si="370"/>
        <v>18.020000000000039</v>
      </c>
    </row>
    <row r="1283" spans="1:27">
      <c r="A1283" s="1">
        <f t="shared" si="353"/>
        <v>13008001</v>
      </c>
      <c r="B1283" s="1">
        <v>1</v>
      </c>
      <c r="C1283" s="1">
        <v>8</v>
      </c>
      <c r="D1283" s="2">
        <v>13</v>
      </c>
      <c r="E1283" s="5">
        <v>91.2</v>
      </c>
      <c r="F1283" s="5">
        <v>104.31</v>
      </c>
      <c r="G1283" s="5">
        <v>48.58</v>
      </c>
      <c r="H1283" s="5">
        <v>87.3</v>
      </c>
      <c r="I1283" s="5">
        <v>116.2</v>
      </c>
      <c r="J1283" s="5">
        <v>38.1</v>
      </c>
      <c r="K1283" s="6">
        <f t="shared" si="354"/>
        <v>89.25</v>
      </c>
      <c r="L1283" s="6">
        <f t="shared" si="355"/>
        <v>3.9000000000000057</v>
      </c>
      <c r="M1283" s="6">
        <f t="shared" si="356"/>
        <v>110.255</v>
      </c>
      <c r="N1283" s="5">
        <f t="shared" si="357"/>
        <v>30.869185282413916</v>
      </c>
      <c r="O1283" s="6">
        <f t="shared" si="358"/>
        <v>-11.89</v>
      </c>
      <c r="P1283" s="6">
        <f t="shared" si="359"/>
        <v>61.738370564827832</v>
      </c>
      <c r="Q1283" s="6">
        <f t="shared" si="360"/>
        <v>0.23832514120481477</v>
      </c>
      <c r="R1283" s="9">
        <f t="shared" si="361"/>
        <v>0.25575666891661575</v>
      </c>
      <c r="S1283" s="9">
        <f t="shared" si="362"/>
        <v>15.790000000000006</v>
      </c>
      <c r="T1283">
        <f t="shared" si="363"/>
        <v>11.89</v>
      </c>
      <c r="U1283" s="9">
        <f t="shared" si="364"/>
        <v>0.19258687735393035</v>
      </c>
      <c r="V1283" s="9">
        <f t="shared" si="365"/>
        <v>0.68045203680728439</v>
      </c>
      <c r="W1283" s="9">
        <f t="shared" si="366"/>
        <v>21.004999999999995</v>
      </c>
      <c r="X1283">
        <f t="shared" si="367"/>
        <v>110.255</v>
      </c>
      <c r="Y1283" s="9">
        <f t="shared" si="368"/>
        <v>3.5716848044840348</v>
      </c>
      <c r="Z1283" s="10">
        <f t="shared" si="369"/>
        <v>0.50619758987968322</v>
      </c>
      <c r="AA1283">
        <f t="shared" si="370"/>
        <v>3.9000000000000057</v>
      </c>
    </row>
    <row r="1284" spans="1:27">
      <c r="A1284" s="1">
        <f t="shared" si="353"/>
        <v>12008004</v>
      </c>
      <c r="B1284" s="1">
        <v>4</v>
      </c>
      <c r="C1284" s="1">
        <v>8</v>
      </c>
      <c r="D1284" s="2">
        <v>12</v>
      </c>
      <c r="E1284" s="5">
        <v>355.39</v>
      </c>
      <c r="F1284" s="5">
        <v>406.63</v>
      </c>
      <c r="G1284" s="5">
        <v>47.47</v>
      </c>
      <c r="H1284" s="5">
        <v>344.41</v>
      </c>
      <c r="I1284" s="5">
        <v>397.21</v>
      </c>
      <c r="J1284" s="5">
        <v>102.39</v>
      </c>
      <c r="K1284" s="6">
        <f t="shared" si="354"/>
        <v>349.9</v>
      </c>
      <c r="L1284" s="6">
        <f t="shared" si="355"/>
        <v>10.979999999999961</v>
      </c>
      <c r="M1284" s="6">
        <f t="shared" si="356"/>
        <v>401.91999999999996</v>
      </c>
      <c r="N1284" s="5">
        <f t="shared" si="357"/>
        <v>56.429409442240313</v>
      </c>
      <c r="O1284" s="6">
        <f t="shared" si="358"/>
        <v>9.4200000000000159</v>
      </c>
      <c r="P1284" s="6">
        <f t="shared" si="359"/>
        <v>112.85881888448063</v>
      </c>
      <c r="Q1284" s="6">
        <f t="shared" si="360"/>
        <v>-0.64616771477178536</v>
      </c>
      <c r="R1284" s="9">
        <f t="shared" si="361"/>
        <v>1.3822579532723278E-2</v>
      </c>
      <c r="S1284" s="9">
        <f t="shared" si="362"/>
        <v>1.5599999999999454</v>
      </c>
      <c r="T1284">
        <f t="shared" si="363"/>
        <v>9.4200000000000159</v>
      </c>
      <c r="U1284" s="9">
        <f t="shared" si="364"/>
        <v>8.3467114870678247E-2</v>
      </c>
      <c r="V1284" s="9">
        <f t="shared" si="365"/>
        <v>0.92185972729780752</v>
      </c>
      <c r="W1284" s="9">
        <f t="shared" si="366"/>
        <v>52.019999999999982</v>
      </c>
      <c r="X1284">
        <f t="shared" si="367"/>
        <v>401.91999999999996</v>
      </c>
      <c r="Y1284" s="9">
        <f t="shared" si="368"/>
        <v>7.1225271356311977</v>
      </c>
      <c r="Z1284" s="10">
        <f t="shared" si="369"/>
        <v>0.50621734462580392</v>
      </c>
      <c r="AA1284">
        <f t="shared" si="370"/>
        <v>10.979999999999961</v>
      </c>
    </row>
    <row r="1285" spans="1:27">
      <c r="A1285" s="1">
        <f t="shared" si="353"/>
        <v>8008008</v>
      </c>
      <c r="B1285" s="1">
        <v>8</v>
      </c>
      <c r="C1285" s="1">
        <v>8</v>
      </c>
      <c r="D1285" s="2">
        <v>8</v>
      </c>
      <c r="E1285" s="5">
        <v>59.22</v>
      </c>
      <c r="F1285" s="5">
        <v>66.540000000000006</v>
      </c>
      <c r="G1285" s="5">
        <v>22.75</v>
      </c>
      <c r="H1285" s="5">
        <v>61.12</v>
      </c>
      <c r="I1285" s="5">
        <v>135.85</v>
      </c>
      <c r="J1285" s="5">
        <v>28.81</v>
      </c>
      <c r="K1285" s="6">
        <f t="shared" si="354"/>
        <v>60.17</v>
      </c>
      <c r="L1285" s="6">
        <f t="shared" si="355"/>
        <v>-1.8999999999999986</v>
      </c>
      <c r="M1285" s="6">
        <f t="shared" si="356"/>
        <v>101.19499999999999</v>
      </c>
      <c r="N1285" s="5">
        <f t="shared" si="357"/>
        <v>18.354690136311209</v>
      </c>
      <c r="O1285" s="6">
        <f t="shared" si="358"/>
        <v>-69.309999999999988</v>
      </c>
      <c r="P1285" s="6">
        <f t="shared" si="359"/>
        <v>36.709380272622418</v>
      </c>
      <c r="Q1285" s="6">
        <f t="shared" si="360"/>
        <v>-0.23186298743538966</v>
      </c>
      <c r="R1285" s="9">
        <f t="shared" si="361"/>
        <v>1.8363153913081411</v>
      </c>
      <c r="S1285" s="9">
        <f t="shared" si="362"/>
        <v>67.41</v>
      </c>
      <c r="T1285">
        <f t="shared" si="363"/>
        <v>69.309999999999988</v>
      </c>
      <c r="U1285" s="9">
        <f t="shared" si="364"/>
        <v>1.8880732795070057</v>
      </c>
      <c r="V1285" s="9">
        <f t="shared" si="365"/>
        <v>2.2351235403772876</v>
      </c>
      <c r="W1285" s="9">
        <f t="shared" si="366"/>
        <v>41.024999999999991</v>
      </c>
      <c r="X1285">
        <f t="shared" si="367"/>
        <v>101.19499999999999</v>
      </c>
      <c r="Y1285" s="9">
        <f t="shared" si="368"/>
        <v>5.5133047329306439</v>
      </c>
      <c r="Z1285" s="10">
        <f t="shared" si="369"/>
        <v>0.50628055463349564</v>
      </c>
      <c r="AA1285">
        <f t="shared" si="370"/>
        <v>1.8999999999999986</v>
      </c>
    </row>
    <row r="1286" spans="1:27">
      <c r="A1286" s="1">
        <f t="shared" si="353"/>
        <v>3005011</v>
      </c>
      <c r="B1286" s="1">
        <v>11</v>
      </c>
      <c r="C1286" s="1">
        <v>5</v>
      </c>
      <c r="D1286" s="2">
        <v>3</v>
      </c>
      <c r="E1286" s="5">
        <v>599.20000000000005</v>
      </c>
      <c r="F1286" s="5">
        <v>614.58000000000004</v>
      </c>
      <c r="G1286" s="5">
        <v>111.77</v>
      </c>
      <c r="H1286" s="5">
        <v>594.38</v>
      </c>
      <c r="I1286" s="5">
        <v>621.30999999999995</v>
      </c>
      <c r="J1286" s="5">
        <v>83.77</v>
      </c>
      <c r="K1286" s="6">
        <f t="shared" si="354"/>
        <v>596.79</v>
      </c>
      <c r="L1286" s="6">
        <f t="shared" si="355"/>
        <v>4.82000000000005</v>
      </c>
      <c r="M1286" s="6">
        <f t="shared" si="356"/>
        <v>617.94499999999994</v>
      </c>
      <c r="N1286" s="5">
        <f t="shared" si="357"/>
        <v>69.839003787282067</v>
      </c>
      <c r="O1286" s="6">
        <f t="shared" si="358"/>
        <v>-6.7299999999999045</v>
      </c>
      <c r="P1286" s="6">
        <f t="shared" si="359"/>
        <v>139.67800757456413</v>
      </c>
      <c r="Q1286" s="6">
        <f t="shared" si="360"/>
        <v>0.28063225065443287</v>
      </c>
      <c r="R1286" s="9">
        <f t="shared" si="361"/>
        <v>8.2690182946905458E-2</v>
      </c>
      <c r="S1286" s="9">
        <f t="shared" si="362"/>
        <v>11.549999999999955</v>
      </c>
      <c r="T1286">
        <f t="shared" si="363"/>
        <v>6.7299999999999045</v>
      </c>
      <c r="U1286" s="9">
        <f t="shared" si="364"/>
        <v>4.8182245128369529E-2</v>
      </c>
      <c r="V1286" s="9">
        <f t="shared" si="365"/>
        <v>0.30291096454403282</v>
      </c>
      <c r="W1286" s="9">
        <f t="shared" si="366"/>
        <v>21.154999999999973</v>
      </c>
      <c r="X1286">
        <f t="shared" si="367"/>
        <v>617.94499999999994</v>
      </c>
      <c r="Y1286" s="9">
        <f t="shared" si="368"/>
        <v>8.8481359482468722</v>
      </c>
      <c r="Z1286" s="10">
        <f t="shared" si="369"/>
        <v>0.50630919407018471</v>
      </c>
      <c r="AA1286">
        <f t="shared" si="370"/>
        <v>4.82000000000005</v>
      </c>
    </row>
    <row r="1287" spans="1:27">
      <c r="A1287" s="1">
        <f t="shared" si="353"/>
        <v>2008010</v>
      </c>
      <c r="B1287" s="1">
        <v>10</v>
      </c>
      <c r="C1287" s="1">
        <v>8</v>
      </c>
      <c r="D1287" s="2">
        <v>2</v>
      </c>
      <c r="E1287" s="5">
        <v>192.99</v>
      </c>
      <c r="F1287" s="5">
        <v>280.12</v>
      </c>
      <c r="G1287" s="5">
        <v>70.31</v>
      </c>
      <c r="H1287" s="5">
        <v>194.62</v>
      </c>
      <c r="I1287" s="5">
        <v>117.9</v>
      </c>
      <c r="J1287" s="5">
        <v>58.95</v>
      </c>
      <c r="K1287" s="6">
        <f t="shared" si="354"/>
        <v>193.80500000000001</v>
      </c>
      <c r="L1287" s="6">
        <f t="shared" si="355"/>
        <v>-1.6299999999999955</v>
      </c>
      <c r="M1287" s="6">
        <f t="shared" si="356"/>
        <v>199.01</v>
      </c>
      <c r="N1287" s="5">
        <f t="shared" si="357"/>
        <v>45.876460739686536</v>
      </c>
      <c r="O1287" s="6">
        <f t="shared" si="358"/>
        <v>162.22</v>
      </c>
      <c r="P1287" s="6">
        <f t="shared" si="359"/>
        <v>91.752921479373072</v>
      </c>
      <c r="Q1287" s="6">
        <f t="shared" si="360"/>
        <v>0.17442256957113975</v>
      </c>
      <c r="R1287" s="9">
        <f t="shared" si="361"/>
        <v>1.7857742005178008</v>
      </c>
      <c r="S1287" s="9">
        <f t="shared" si="362"/>
        <v>163.85</v>
      </c>
      <c r="T1287">
        <f t="shared" si="363"/>
        <v>162.22</v>
      </c>
      <c r="U1287" s="9">
        <f t="shared" si="364"/>
        <v>1.7680090986145722</v>
      </c>
      <c r="V1287" s="9">
        <f t="shared" si="365"/>
        <v>0.11345687779914708</v>
      </c>
      <c r="W1287" s="9">
        <f t="shared" si="366"/>
        <v>5.2049999999999841</v>
      </c>
      <c r="X1287">
        <f t="shared" si="367"/>
        <v>199.01</v>
      </c>
      <c r="Y1287" s="9">
        <f t="shared" si="368"/>
        <v>4.337954515044828</v>
      </c>
      <c r="Z1287" s="10">
        <f t="shared" si="369"/>
        <v>0.50632795696070343</v>
      </c>
      <c r="AA1287">
        <f t="shared" si="370"/>
        <v>1.6299999999999955</v>
      </c>
    </row>
    <row r="1288" spans="1:27">
      <c r="A1288" s="1">
        <f t="shared" si="353"/>
        <v>14005003</v>
      </c>
      <c r="B1288" s="1">
        <v>3</v>
      </c>
      <c r="C1288" s="1">
        <v>5</v>
      </c>
      <c r="D1288" s="2">
        <v>14</v>
      </c>
      <c r="E1288" s="5">
        <v>338.84</v>
      </c>
      <c r="F1288" s="5">
        <v>313.83</v>
      </c>
      <c r="G1288" s="5">
        <v>55.98</v>
      </c>
      <c r="H1288" s="5">
        <v>336.31</v>
      </c>
      <c r="I1288" s="5">
        <v>370.83</v>
      </c>
      <c r="J1288" s="5">
        <v>64.209999999999994</v>
      </c>
      <c r="K1288" s="6">
        <f t="shared" si="354"/>
        <v>337.57499999999999</v>
      </c>
      <c r="L1288" s="6">
        <f t="shared" si="355"/>
        <v>2.5299999999999727</v>
      </c>
      <c r="M1288" s="6">
        <f t="shared" si="356"/>
        <v>342.33</v>
      </c>
      <c r="N1288" s="5">
        <f t="shared" si="357"/>
        <v>42.593087760809262</v>
      </c>
      <c r="O1288" s="6">
        <f t="shared" si="358"/>
        <v>-57</v>
      </c>
      <c r="P1288" s="6">
        <f t="shared" si="359"/>
        <v>85.186175521618523</v>
      </c>
      <c r="Q1288" s="6">
        <f t="shared" si="360"/>
        <v>-0.1363106939539675</v>
      </c>
      <c r="R1288" s="9">
        <f t="shared" si="361"/>
        <v>0.69882231049206411</v>
      </c>
      <c r="S1288" s="9">
        <f t="shared" si="362"/>
        <v>59.529999999999973</v>
      </c>
      <c r="T1288">
        <f t="shared" si="363"/>
        <v>57</v>
      </c>
      <c r="U1288" s="9">
        <f t="shared" si="364"/>
        <v>0.66912265577100072</v>
      </c>
      <c r="V1288" s="9">
        <f t="shared" si="365"/>
        <v>0.11163783256810897</v>
      </c>
      <c r="W1288" s="9">
        <f t="shared" si="366"/>
        <v>4.7549999999999955</v>
      </c>
      <c r="X1288">
        <f t="shared" si="367"/>
        <v>342.33</v>
      </c>
      <c r="Y1288" s="9">
        <f t="shared" si="368"/>
        <v>8.0372196052661984</v>
      </c>
      <c r="Z1288" s="10">
        <f t="shared" si="369"/>
        <v>0.50651850903989681</v>
      </c>
      <c r="AA1288">
        <f t="shared" si="370"/>
        <v>2.5299999999999727</v>
      </c>
    </row>
    <row r="1289" spans="1:27">
      <c r="A1289" s="1">
        <f t="shared" si="353"/>
        <v>2015001</v>
      </c>
      <c r="B1289" s="1">
        <v>1</v>
      </c>
      <c r="C1289" s="1">
        <v>15</v>
      </c>
      <c r="D1289" s="2">
        <v>2</v>
      </c>
      <c r="E1289" s="5">
        <v>1.81</v>
      </c>
      <c r="F1289" s="5">
        <v>-4.67</v>
      </c>
      <c r="G1289" s="5">
        <v>23.99</v>
      </c>
      <c r="H1289" s="5">
        <v>1.84</v>
      </c>
      <c r="I1289" s="5">
        <v>16.71</v>
      </c>
      <c r="J1289" s="5">
        <v>20.49</v>
      </c>
      <c r="K1289" s="6">
        <f t="shared" si="354"/>
        <v>1.8250000000000002</v>
      </c>
      <c r="L1289" s="6">
        <f t="shared" si="355"/>
        <v>-3.0000000000000027E-2</v>
      </c>
      <c r="M1289" s="6">
        <f t="shared" si="356"/>
        <v>6.0200000000000005</v>
      </c>
      <c r="N1289" s="5">
        <f t="shared" si="357"/>
        <v>15.774664814188604</v>
      </c>
      <c r="O1289" s="6">
        <f t="shared" si="358"/>
        <v>-21.380000000000003</v>
      </c>
      <c r="P1289" s="6">
        <f t="shared" si="359"/>
        <v>31.549329628377208</v>
      </c>
      <c r="Q1289" s="6">
        <f t="shared" si="360"/>
        <v>0.15640569112568498</v>
      </c>
      <c r="R1289" s="9">
        <f t="shared" si="361"/>
        <v>0.67671802385292623</v>
      </c>
      <c r="S1289" s="9">
        <f t="shared" si="362"/>
        <v>21.35</v>
      </c>
      <c r="T1289">
        <f t="shared" si="363"/>
        <v>21.380000000000003</v>
      </c>
      <c r="U1289" s="9">
        <f t="shared" si="364"/>
        <v>0.67766891568972198</v>
      </c>
      <c r="V1289" s="9">
        <f t="shared" si="365"/>
        <v>0.2659327503571921</v>
      </c>
      <c r="W1289" s="9">
        <f t="shared" si="366"/>
        <v>4.1950000000000003</v>
      </c>
      <c r="X1289">
        <f t="shared" si="367"/>
        <v>6.0200000000000005</v>
      </c>
      <c r="Y1289" s="9">
        <f t="shared" si="368"/>
        <v>0.38162459050066661</v>
      </c>
      <c r="Z1289" s="10">
        <f t="shared" si="369"/>
        <v>0.50652640602440457</v>
      </c>
      <c r="AA1289">
        <f t="shared" si="370"/>
        <v>3.0000000000000027E-2</v>
      </c>
    </row>
    <row r="1290" spans="1:27">
      <c r="A1290" s="1">
        <f t="shared" si="353"/>
        <v>6008009</v>
      </c>
      <c r="B1290" s="1">
        <v>9</v>
      </c>
      <c r="C1290" s="1">
        <v>8</v>
      </c>
      <c r="D1290" s="2">
        <v>6</v>
      </c>
      <c r="E1290" s="5">
        <v>395.67</v>
      </c>
      <c r="F1290" s="5">
        <v>339.01</v>
      </c>
      <c r="G1290" s="5">
        <v>30.93</v>
      </c>
      <c r="H1290" s="5">
        <v>396.51</v>
      </c>
      <c r="I1290" s="5">
        <v>248.21</v>
      </c>
      <c r="J1290" s="5">
        <v>99.28</v>
      </c>
      <c r="K1290" s="6">
        <f t="shared" si="354"/>
        <v>396.09000000000003</v>
      </c>
      <c r="L1290" s="6">
        <f t="shared" si="355"/>
        <v>-0.83999999999997499</v>
      </c>
      <c r="M1290" s="6">
        <f t="shared" si="356"/>
        <v>293.61</v>
      </c>
      <c r="N1290" s="5">
        <f t="shared" si="357"/>
        <v>51.993228645661162</v>
      </c>
      <c r="O1290" s="6">
        <f t="shared" si="358"/>
        <v>90.799999999999983</v>
      </c>
      <c r="P1290" s="6">
        <f t="shared" si="359"/>
        <v>103.98645729132232</v>
      </c>
      <c r="Q1290" s="6">
        <f t="shared" si="360"/>
        <v>-0.82305582482819839</v>
      </c>
      <c r="R1290" s="9">
        <f t="shared" si="361"/>
        <v>0.88126860349965319</v>
      </c>
      <c r="S1290" s="9">
        <f t="shared" si="362"/>
        <v>91.639999999999958</v>
      </c>
      <c r="T1290">
        <f t="shared" si="363"/>
        <v>90.799999999999983</v>
      </c>
      <c r="U1290" s="9">
        <f t="shared" si="364"/>
        <v>0.87319062852213591</v>
      </c>
      <c r="V1290" s="9">
        <f t="shared" si="365"/>
        <v>1.9710258945142847</v>
      </c>
      <c r="W1290" s="9">
        <f t="shared" si="366"/>
        <v>102.48000000000002</v>
      </c>
      <c r="X1290">
        <f t="shared" si="367"/>
        <v>293.61</v>
      </c>
      <c r="Y1290" s="9">
        <f t="shared" si="368"/>
        <v>5.6470815074974539</v>
      </c>
      <c r="Z1290" s="10">
        <f t="shared" si="369"/>
        <v>0.50665964907420835</v>
      </c>
      <c r="AA1290">
        <f t="shared" si="370"/>
        <v>0.83999999999997499</v>
      </c>
    </row>
    <row r="1291" spans="1:27">
      <c r="A1291" s="1">
        <f t="shared" si="353"/>
        <v>3014004</v>
      </c>
      <c r="B1291" s="1">
        <v>4</v>
      </c>
      <c r="C1291" s="1">
        <v>14</v>
      </c>
      <c r="D1291" s="2">
        <v>3</v>
      </c>
      <c r="E1291" s="5">
        <v>721.92</v>
      </c>
      <c r="F1291" s="5">
        <v>848.87</v>
      </c>
      <c r="G1291" s="5">
        <v>67.09</v>
      </c>
      <c r="H1291" s="5">
        <v>717.26</v>
      </c>
      <c r="I1291" s="5">
        <v>839.44</v>
      </c>
      <c r="J1291" s="5">
        <v>50.48</v>
      </c>
      <c r="K1291" s="6">
        <f t="shared" si="354"/>
        <v>719.58999999999992</v>
      </c>
      <c r="L1291" s="6">
        <f t="shared" si="355"/>
        <v>4.6599999999999682</v>
      </c>
      <c r="M1291" s="6">
        <f t="shared" si="356"/>
        <v>844.15499999999997</v>
      </c>
      <c r="N1291" s="5">
        <f t="shared" si="357"/>
        <v>41.980050321551545</v>
      </c>
      <c r="O1291" s="6">
        <f t="shared" si="358"/>
        <v>9.42999999999995</v>
      </c>
      <c r="P1291" s="6">
        <f t="shared" si="359"/>
        <v>83.96010064310309</v>
      </c>
      <c r="Q1291" s="6">
        <f t="shared" si="360"/>
        <v>0.277025820370637</v>
      </c>
      <c r="R1291" s="9">
        <f t="shared" si="361"/>
        <v>5.6812699883201173E-2</v>
      </c>
      <c r="S1291" s="9">
        <f t="shared" si="362"/>
        <v>4.7699999999999818</v>
      </c>
      <c r="T1291">
        <f t="shared" si="363"/>
        <v>9.42999999999995</v>
      </c>
      <c r="U1291" s="9">
        <f t="shared" si="364"/>
        <v>0.11231525364750236</v>
      </c>
      <c r="V1291" s="9">
        <f t="shared" si="365"/>
        <v>2.9672427509228445</v>
      </c>
      <c r="W1291" s="9">
        <f t="shared" si="366"/>
        <v>124.56500000000005</v>
      </c>
      <c r="X1291">
        <f t="shared" si="367"/>
        <v>844.15499999999997</v>
      </c>
      <c r="Y1291" s="9">
        <f t="shared" si="368"/>
        <v>20.108479945452356</v>
      </c>
      <c r="Z1291" s="10">
        <f t="shared" si="369"/>
        <v>0.50678595087077938</v>
      </c>
      <c r="AA1291">
        <f t="shared" si="370"/>
        <v>4.6599999999999682</v>
      </c>
    </row>
    <row r="1292" spans="1:27">
      <c r="A1292" s="1">
        <f t="shared" si="353"/>
        <v>11003008</v>
      </c>
      <c r="B1292" s="1">
        <v>8</v>
      </c>
      <c r="C1292" s="1">
        <v>3</v>
      </c>
      <c r="D1292" s="2">
        <v>11</v>
      </c>
      <c r="E1292" s="5">
        <v>506.56</v>
      </c>
      <c r="F1292" s="5">
        <v>497.36</v>
      </c>
      <c r="G1292" s="5">
        <v>45.61</v>
      </c>
      <c r="H1292" s="5">
        <v>513</v>
      </c>
      <c r="I1292" s="5">
        <v>613.32000000000005</v>
      </c>
      <c r="J1292" s="5">
        <v>68.260000000000005</v>
      </c>
      <c r="K1292" s="6">
        <f t="shared" si="354"/>
        <v>509.78</v>
      </c>
      <c r="L1292" s="6">
        <f t="shared" si="355"/>
        <v>-6.4399999999999977</v>
      </c>
      <c r="M1292" s="6">
        <f t="shared" si="356"/>
        <v>555.34</v>
      </c>
      <c r="N1292" s="5">
        <f t="shared" si="357"/>
        <v>41.047837031931415</v>
      </c>
      <c r="O1292" s="6">
        <f t="shared" si="358"/>
        <v>-115.96000000000004</v>
      </c>
      <c r="P1292" s="6">
        <f t="shared" si="359"/>
        <v>82.09567406386283</v>
      </c>
      <c r="Q1292" s="6">
        <f t="shared" si="360"/>
        <v>-0.38268107108689137</v>
      </c>
      <c r="R1292" s="9">
        <f t="shared" si="361"/>
        <v>1.3340532403059828</v>
      </c>
      <c r="S1292" s="9">
        <f t="shared" si="362"/>
        <v>109.52000000000004</v>
      </c>
      <c r="T1292">
        <f t="shared" si="363"/>
        <v>115.96000000000004</v>
      </c>
      <c r="U1292" s="9">
        <f t="shared" si="364"/>
        <v>1.4124982993597677</v>
      </c>
      <c r="V1292" s="9">
        <f t="shared" si="365"/>
        <v>1.1099245001523126</v>
      </c>
      <c r="W1292" s="9">
        <f t="shared" si="366"/>
        <v>45.560000000000059</v>
      </c>
      <c r="X1292">
        <f t="shared" si="367"/>
        <v>555.34</v>
      </c>
      <c r="Y1292" s="9">
        <f t="shared" si="368"/>
        <v>13.529092886623891</v>
      </c>
      <c r="Z1292" s="10">
        <f t="shared" si="369"/>
        <v>0.50684613049721505</v>
      </c>
      <c r="AA1292">
        <f t="shared" si="370"/>
        <v>6.4399999999999977</v>
      </c>
    </row>
    <row r="1293" spans="1:27">
      <c r="A1293" s="1">
        <f t="shared" si="353"/>
        <v>7013003</v>
      </c>
      <c r="B1293" s="1">
        <v>3</v>
      </c>
      <c r="C1293" s="1">
        <v>13</v>
      </c>
      <c r="D1293" s="2">
        <v>7</v>
      </c>
      <c r="E1293" s="5">
        <v>191.06</v>
      </c>
      <c r="F1293" s="5">
        <v>220.46</v>
      </c>
      <c r="G1293" s="5">
        <v>29.46</v>
      </c>
      <c r="H1293" s="5">
        <v>189.9</v>
      </c>
      <c r="I1293" s="5">
        <v>199.88</v>
      </c>
      <c r="J1293" s="5">
        <v>31.21</v>
      </c>
      <c r="K1293" s="6">
        <f t="shared" si="354"/>
        <v>190.48000000000002</v>
      </c>
      <c r="L1293" s="6">
        <f t="shared" si="355"/>
        <v>1.1599999999999966</v>
      </c>
      <c r="M1293" s="6">
        <f t="shared" si="356"/>
        <v>210.17000000000002</v>
      </c>
      <c r="N1293" s="5">
        <f t="shared" si="357"/>
        <v>21.459005685259509</v>
      </c>
      <c r="O1293" s="6">
        <f t="shared" si="358"/>
        <v>20.580000000000013</v>
      </c>
      <c r="P1293" s="6">
        <f t="shared" si="359"/>
        <v>42.918011370519018</v>
      </c>
      <c r="Q1293" s="6">
        <f t="shared" si="360"/>
        <v>-5.7641179969746298E-2</v>
      </c>
      <c r="R1293" s="9">
        <f t="shared" si="361"/>
        <v>0.45249067652141695</v>
      </c>
      <c r="S1293" s="9">
        <f t="shared" si="362"/>
        <v>19.420000000000016</v>
      </c>
      <c r="T1293">
        <f t="shared" si="363"/>
        <v>20.580000000000013</v>
      </c>
      <c r="U1293" s="9">
        <f t="shared" si="364"/>
        <v>0.4795189558604922</v>
      </c>
      <c r="V1293" s="9">
        <f t="shared" si="365"/>
        <v>0.91756348307998881</v>
      </c>
      <c r="W1293" s="9">
        <f t="shared" si="366"/>
        <v>19.689999999999998</v>
      </c>
      <c r="X1293">
        <f t="shared" si="367"/>
        <v>210.17000000000002</v>
      </c>
      <c r="Y1293" s="9">
        <f t="shared" si="368"/>
        <v>9.7940232218852863</v>
      </c>
      <c r="Z1293" s="10">
        <f t="shared" si="369"/>
        <v>0.5074297981001904</v>
      </c>
      <c r="AA1293">
        <f t="shared" si="370"/>
        <v>1.1599999999999966</v>
      </c>
    </row>
    <row r="1294" spans="1:27">
      <c r="A1294" s="1">
        <f t="shared" si="353"/>
        <v>2013006</v>
      </c>
      <c r="B1294" s="1">
        <v>6</v>
      </c>
      <c r="C1294" s="1">
        <v>13</v>
      </c>
      <c r="D1294" s="2">
        <v>2</v>
      </c>
      <c r="E1294" s="5">
        <v>18.84</v>
      </c>
      <c r="F1294" s="5">
        <v>27.1</v>
      </c>
      <c r="G1294" s="5">
        <v>20.34</v>
      </c>
      <c r="H1294" s="5">
        <v>18.32</v>
      </c>
      <c r="I1294" s="5">
        <v>-7.84</v>
      </c>
      <c r="J1294" s="5">
        <v>20.68</v>
      </c>
      <c r="K1294" s="6">
        <f t="shared" si="354"/>
        <v>18.579999999999998</v>
      </c>
      <c r="L1294" s="6">
        <f t="shared" si="355"/>
        <v>0.51999999999999957</v>
      </c>
      <c r="M1294" s="6">
        <f t="shared" si="356"/>
        <v>9.6300000000000008</v>
      </c>
      <c r="N1294" s="5">
        <f t="shared" si="357"/>
        <v>14.503258254612994</v>
      </c>
      <c r="O1294" s="6">
        <f t="shared" si="358"/>
        <v>34.94</v>
      </c>
      <c r="P1294" s="6">
        <f t="shared" si="359"/>
        <v>29.006516509225989</v>
      </c>
      <c r="Q1294" s="6">
        <f t="shared" si="360"/>
        <v>-1.6576140569399243E-2</v>
      </c>
      <c r="R1294" s="9">
        <f t="shared" si="361"/>
        <v>1.186629907422774</v>
      </c>
      <c r="S1294" s="9">
        <f t="shared" si="362"/>
        <v>34.42</v>
      </c>
      <c r="T1294">
        <f t="shared" si="363"/>
        <v>34.94</v>
      </c>
      <c r="U1294" s="9">
        <f t="shared" si="364"/>
        <v>1.2045569135779117</v>
      </c>
      <c r="V1294" s="9">
        <f t="shared" si="365"/>
        <v>0.61710271187878118</v>
      </c>
      <c r="W1294" s="9">
        <f t="shared" si="366"/>
        <v>8.9499999999999975</v>
      </c>
      <c r="X1294">
        <f t="shared" si="367"/>
        <v>9.6300000000000008</v>
      </c>
      <c r="Y1294" s="9">
        <f t="shared" si="368"/>
        <v>0.66398872797683406</v>
      </c>
      <c r="Z1294" s="10">
        <f t="shared" si="369"/>
        <v>0.50746526974759565</v>
      </c>
      <c r="AA1294">
        <f t="shared" si="370"/>
        <v>0.51999999999999957</v>
      </c>
    </row>
    <row r="1295" spans="1:27">
      <c r="A1295" s="1">
        <f t="shared" si="353"/>
        <v>9007008</v>
      </c>
      <c r="B1295" s="1">
        <v>8</v>
      </c>
      <c r="C1295" s="1">
        <v>7</v>
      </c>
      <c r="D1295" s="2">
        <v>9</v>
      </c>
      <c r="E1295" s="5">
        <v>43.88</v>
      </c>
      <c r="F1295" s="5">
        <v>89.21</v>
      </c>
      <c r="G1295" s="5">
        <v>22.32</v>
      </c>
      <c r="H1295" s="5">
        <v>44.17</v>
      </c>
      <c r="I1295" s="5">
        <v>74.459999999999994</v>
      </c>
      <c r="J1295" s="5">
        <v>108.59</v>
      </c>
      <c r="K1295" s="6">
        <f t="shared" si="354"/>
        <v>44.025000000000006</v>
      </c>
      <c r="L1295" s="6">
        <f t="shared" si="355"/>
        <v>-0.28999999999999915</v>
      </c>
      <c r="M1295" s="6">
        <f t="shared" si="356"/>
        <v>81.834999999999994</v>
      </c>
      <c r="N1295" s="5">
        <f t="shared" si="357"/>
        <v>55.430069682438614</v>
      </c>
      <c r="O1295" s="6">
        <f t="shared" si="358"/>
        <v>14.75</v>
      </c>
      <c r="P1295" s="6">
        <f t="shared" si="359"/>
        <v>110.86013936487723</v>
      </c>
      <c r="Q1295" s="6">
        <f t="shared" si="360"/>
        <v>-0.9189286255813226</v>
      </c>
      <c r="R1295" s="9">
        <f t="shared" si="361"/>
        <v>0.13566643598109152</v>
      </c>
      <c r="S1295" s="9">
        <f t="shared" si="362"/>
        <v>15.04</v>
      </c>
      <c r="T1295">
        <f t="shared" si="363"/>
        <v>14.75</v>
      </c>
      <c r="U1295" s="9">
        <f t="shared" si="364"/>
        <v>0.13305052730858377</v>
      </c>
      <c r="V1295" s="9">
        <f t="shared" si="365"/>
        <v>0.6821207372932272</v>
      </c>
      <c r="W1295" s="9">
        <f t="shared" si="366"/>
        <v>37.809999999999988</v>
      </c>
      <c r="X1295">
        <f t="shared" si="367"/>
        <v>81.834999999999994</v>
      </c>
      <c r="Y1295" s="9">
        <f t="shared" si="368"/>
        <v>1.4763647325149765</v>
      </c>
      <c r="Z1295" s="10">
        <f t="shared" si="369"/>
        <v>0.50798917311297098</v>
      </c>
      <c r="AA1295">
        <f t="shared" si="370"/>
        <v>0.28999999999999915</v>
      </c>
    </row>
    <row r="1296" spans="1:27">
      <c r="A1296" s="1">
        <f t="shared" si="353"/>
        <v>13003006</v>
      </c>
      <c r="B1296" s="1">
        <v>6</v>
      </c>
      <c r="C1296" s="1">
        <v>3</v>
      </c>
      <c r="D1296" s="2">
        <v>13</v>
      </c>
      <c r="E1296" s="5">
        <v>201.12</v>
      </c>
      <c r="F1296" s="5">
        <v>137.44</v>
      </c>
      <c r="G1296" s="5">
        <v>43.14</v>
      </c>
      <c r="H1296" s="5">
        <v>199.97</v>
      </c>
      <c r="I1296" s="5">
        <v>280.64999999999998</v>
      </c>
      <c r="J1296" s="5">
        <v>56.92</v>
      </c>
      <c r="K1296" s="6">
        <f t="shared" si="354"/>
        <v>200.54500000000002</v>
      </c>
      <c r="L1296" s="6">
        <f t="shared" si="355"/>
        <v>1.1500000000000057</v>
      </c>
      <c r="M1296" s="6">
        <f t="shared" si="356"/>
        <v>209.04499999999999</v>
      </c>
      <c r="N1296" s="5">
        <f t="shared" si="357"/>
        <v>35.710453651556989</v>
      </c>
      <c r="O1296" s="6">
        <f t="shared" si="358"/>
        <v>-143.20999999999998</v>
      </c>
      <c r="P1296" s="6">
        <f t="shared" si="359"/>
        <v>71.420907303113978</v>
      </c>
      <c r="Q1296" s="6">
        <f t="shared" si="360"/>
        <v>-0.27030805658401408</v>
      </c>
      <c r="R1296" s="9">
        <f t="shared" si="361"/>
        <v>2.0212568763279464</v>
      </c>
      <c r="S1296" s="9">
        <f t="shared" si="362"/>
        <v>144.35999999999999</v>
      </c>
      <c r="T1296">
        <f t="shared" si="363"/>
        <v>143.20999999999998</v>
      </c>
      <c r="U1296" s="9">
        <f t="shared" si="364"/>
        <v>2.0051551486486923</v>
      </c>
      <c r="V1296" s="9">
        <f t="shared" si="365"/>
        <v>0.23802553960636588</v>
      </c>
      <c r="W1296" s="9">
        <f t="shared" si="366"/>
        <v>8.4999999999999716</v>
      </c>
      <c r="X1296">
        <f t="shared" si="367"/>
        <v>209.04499999999999</v>
      </c>
      <c r="Y1296" s="9">
        <f t="shared" si="368"/>
        <v>5.8538881090603434</v>
      </c>
      <c r="Z1296" s="10">
        <f t="shared" si="369"/>
        <v>0.50823321418419709</v>
      </c>
      <c r="AA1296">
        <f t="shared" si="370"/>
        <v>1.1500000000000057</v>
      </c>
    </row>
    <row r="1297" spans="1:27">
      <c r="A1297" s="1">
        <f t="shared" si="353"/>
        <v>8012004</v>
      </c>
      <c r="B1297" s="1">
        <v>4</v>
      </c>
      <c r="C1297" s="1">
        <v>12</v>
      </c>
      <c r="D1297" s="2">
        <v>8</v>
      </c>
      <c r="E1297" s="5">
        <v>21.51</v>
      </c>
      <c r="F1297" s="5">
        <v>18.649999999999999</v>
      </c>
      <c r="G1297" s="5">
        <v>26.33</v>
      </c>
      <c r="H1297" s="5">
        <v>21.7</v>
      </c>
      <c r="I1297" s="5">
        <v>51.17</v>
      </c>
      <c r="J1297" s="5">
        <v>30.02</v>
      </c>
      <c r="K1297" s="6">
        <f t="shared" si="354"/>
        <v>21.605</v>
      </c>
      <c r="L1297" s="6">
        <f t="shared" si="355"/>
        <v>-0.18999999999999773</v>
      </c>
      <c r="M1297" s="6">
        <f t="shared" si="356"/>
        <v>34.909999999999997</v>
      </c>
      <c r="N1297" s="5">
        <f t="shared" si="357"/>
        <v>19.965403201538404</v>
      </c>
      <c r="O1297" s="6">
        <f t="shared" si="358"/>
        <v>-32.520000000000003</v>
      </c>
      <c r="P1297" s="6">
        <f t="shared" si="359"/>
        <v>39.930806403076808</v>
      </c>
      <c r="Q1297" s="6">
        <f t="shared" si="360"/>
        <v>-0.13040796708973956</v>
      </c>
      <c r="R1297" s="9">
        <f t="shared" si="361"/>
        <v>0.80965056587259066</v>
      </c>
      <c r="S1297" s="9">
        <f t="shared" si="362"/>
        <v>32.330000000000005</v>
      </c>
      <c r="T1297">
        <f t="shared" si="363"/>
        <v>32.520000000000003</v>
      </c>
      <c r="U1297" s="9">
        <f t="shared" si="364"/>
        <v>0.81440879685049949</v>
      </c>
      <c r="V1297" s="9">
        <f t="shared" si="365"/>
        <v>0.66640277011659843</v>
      </c>
      <c r="W1297" s="9">
        <f t="shared" si="366"/>
        <v>13.304999999999996</v>
      </c>
      <c r="X1297">
        <f t="shared" si="367"/>
        <v>34.909999999999997</v>
      </c>
      <c r="Y1297" s="9">
        <f t="shared" si="368"/>
        <v>1.74852466777681</v>
      </c>
      <c r="Z1297" s="10">
        <f t="shared" si="369"/>
        <v>0.50850368730226536</v>
      </c>
      <c r="AA1297">
        <f t="shared" si="370"/>
        <v>0.18999999999999773</v>
      </c>
    </row>
    <row r="1298" spans="1:27">
      <c r="A1298" s="1">
        <f t="shared" si="353"/>
        <v>7012005</v>
      </c>
      <c r="B1298" s="1">
        <v>5</v>
      </c>
      <c r="C1298" s="1">
        <v>12</v>
      </c>
      <c r="D1298" s="2">
        <v>7</v>
      </c>
      <c r="E1298" s="5">
        <v>81.569999999999993</v>
      </c>
      <c r="F1298" s="5">
        <v>90.48</v>
      </c>
      <c r="G1298" s="5">
        <v>19.3</v>
      </c>
      <c r="H1298" s="5">
        <v>78.09</v>
      </c>
      <c r="I1298" s="5">
        <v>83.34</v>
      </c>
      <c r="J1298" s="5">
        <v>25.25</v>
      </c>
      <c r="K1298" s="6">
        <f t="shared" si="354"/>
        <v>79.83</v>
      </c>
      <c r="L1298" s="6">
        <f t="shared" si="355"/>
        <v>3.4799999999999898</v>
      </c>
      <c r="M1298" s="6">
        <f t="shared" si="356"/>
        <v>86.91</v>
      </c>
      <c r="N1298" s="5">
        <f t="shared" si="357"/>
        <v>15.890661565837968</v>
      </c>
      <c r="O1298" s="6">
        <f t="shared" si="358"/>
        <v>7.1400000000000006</v>
      </c>
      <c r="P1298" s="6">
        <f t="shared" si="359"/>
        <v>31.781323131675936</v>
      </c>
      <c r="Q1298" s="6">
        <f t="shared" si="360"/>
        <v>-0.26243437841102318</v>
      </c>
      <c r="R1298" s="9">
        <f t="shared" si="361"/>
        <v>0.11516197688925504</v>
      </c>
      <c r="S1298" s="9">
        <f t="shared" si="362"/>
        <v>3.6600000000000108</v>
      </c>
      <c r="T1298">
        <f t="shared" si="363"/>
        <v>7.1400000000000006</v>
      </c>
      <c r="U1298" s="9">
        <f t="shared" si="364"/>
        <v>0.22466024999707065</v>
      </c>
      <c r="V1298" s="9">
        <f t="shared" si="365"/>
        <v>0.44554469747318204</v>
      </c>
      <c r="W1298" s="9">
        <f t="shared" si="366"/>
        <v>7.0799999999999983</v>
      </c>
      <c r="X1298">
        <f t="shared" si="367"/>
        <v>86.91</v>
      </c>
      <c r="Y1298" s="9">
        <f t="shared" si="368"/>
        <v>5.469249951609358</v>
      </c>
      <c r="Z1298" s="10">
        <f t="shared" si="369"/>
        <v>0.50851548648984135</v>
      </c>
      <c r="AA1298">
        <f t="shared" si="370"/>
        <v>3.4799999999999898</v>
      </c>
    </row>
    <row r="1299" spans="1:27">
      <c r="A1299" s="1">
        <f t="shared" si="353"/>
        <v>3012007</v>
      </c>
      <c r="B1299" s="1">
        <v>7</v>
      </c>
      <c r="C1299" s="1">
        <v>12</v>
      </c>
      <c r="D1299" s="2">
        <v>3</v>
      </c>
      <c r="E1299" s="5">
        <v>38.840000000000003</v>
      </c>
      <c r="F1299" s="5">
        <v>66.69</v>
      </c>
      <c r="G1299" s="5">
        <v>27.32</v>
      </c>
      <c r="H1299" s="5">
        <v>39.67</v>
      </c>
      <c r="I1299" s="5">
        <v>31.03</v>
      </c>
      <c r="J1299" s="5">
        <v>22.67</v>
      </c>
      <c r="K1299" s="6">
        <f t="shared" si="354"/>
        <v>39.255000000000003</v>
      </c>
      <c r="L1299" s="6">
        <f t="shared" si="355"/>
        <v>-0.82999999999999829</v>
      </c>
      <c r="M1299" s="6">
        <f t="shared" si="356"/>
        <v>48.86</v>
      </c>
      <c r="N1299" s="5">
        <f t="shared" si="357"/>
        <v>17.750431684891499</v>
      </c>
      <c r="O1299" s="6">
        <f t="shared" si="358"/>
        <v>35.659999999999997</v>
      </c>
      <c r="P1299" s="6">
        <f t="shared" si="359"/>
        <v>35.500863369782998</v>
      </c>
      <c r="Q1299" s="6">
        <f t="shared" si="360"/>
        <v>0.18444133604134141</v>
      </c>
      <c r="R1299" s="9">
        <f t="shared" si="361"/>
        <v>1.0278623260486366</v>
      </c>
      <c r="S1299" s="9">
        <f t="shared" si="362"/>
        <v>36.489999999999995</v>
      </c>
      <c r="T1299">
        <f t="shared" si="363"/>
        <v>35.659999999999997</v>
      </c>
      <c r="U1299" s="9">
        <f t="shared" si="364"/>
        <v>1.0044826129595612</v>
      </c>
      <c r="V1299" s="9">
        <f t="shared" si="365"/>
        <v>0.54111360053149649</v>
      </c>
      <c r="W1299" s="9">
        <f t="shared" si="366"/>
        <v>9.6049999999999969</v>
      </c>
      <c r="X1299">
        <f t="shared" si="367"/>
        <v>48.86</v>
      </c>
      <c r="Y1299" s="9">
        <f t="shared" si="368"/>
        <v>2.7526091121258642</v>
      </c>
      <c r="Z1299" s="10">
        <f t="shared" si="369"/>
        <v>0.50854694965165204</v>
      </c>
      <c r="AA1299">
        <f t="shared" si="370"/>
        <v>0.82999999999999829</v>
      </c>
    </row>
    <row r="1300" spans="1:27">
      <c r="A1300" s="1">
        <f t="shared" si="353"/>
        <v>11010003</v>
      </c>
      <c r="B1300" s="1">
        <v>3</v>
      </c>
      <c r="C1300" s="1">
        <v>10</v>
      </c>
      <c r="D1300" s="2">
        <v>11</v>
      </c>
      <c r="E1300" s="5">
        <v>26.61</v>
      </c>
      <c r="F1300" s="5">
        <v>-4.45</v>
      </c>
      <c r="G1300" s="5">
        <v>38.43</v>
      </c>
      <c r="H1300" s="5">
        <v>26.66</v>
      </c>
      <c r="I1300" s="5">
        <v>-32.69</v>
      </c>
      <c r="J1300" s="5">
        <v>32.69</v>
      </c>
      <c r="K1300" s="6">
        <f t="shared" si="354"/>
        <v>26.634999999999998</v>
      </c>
      <c r="L1300" s="6">
        <f t="shared" si="355"/>
        <v>-5.0000000000000711E-2</v>
      </c>
      <c r="M1300" s="6">
        <f t="shared" si="356"/>
        <v>-18.57</v>
      </c>
      <c r="N1300" s="5">
        <f t="shared" si="357"/>
        <v>25.226479143947142</v>
      </c>
      <c r="O1300" s="6">
        <f t="shared" si="358"/>
        <v>28.24</v>
      </c>
      <c r="P1300" s="6">
        <f t="shared" si="359"/>
        <v>50.452958287894283</v>
      </c>
      <c r="Q1300" s="6">
        <f t="shared" si="360"/>
        <v>0.16037267319871415</v>
      </c>
      <c r="R1300" s="9">
        <f t="shared" si="361"/>
        <v>0.56072034148269001</v>
      </c>
      <c r="S1300" s="9">
        <f t="shared" si="362"/>
        <v>28.29</v>
      </c>
      <c r="T1300">
        <f t="shared" si="363"/>
        <v>28.24</v>
      </c>
      <c r="U1300" s="9">
        <f t="shared" si="364"/>
        <v>0.55972931931676095</v>
      </c>
      <c r="V1300" s="9">
        <f t="shared" si="365"/>
        <v>1.7919662804330154</v>
      </c>
      <c r="W1300" s="9">
        <f t="shared" si="366"/>
        <v>45.204999999999998</v>
      </c>
      <c r="X1300">
        <f t="shared" si="367"/>
        <v>18.57</v>
      </c>
      <c r="Y1300" s="9">
        <f t="shared" si="368"/>
        <v>0.73613126485214242</v>
      </c>
      <c r="Z1300" s="10">
        <f t="shared" si="369"/>
        <v>0.50866098729900644</v>
      </c>
      <c r="AA1300">
        <f t="shared" si="370"/>
        <v>5.0000000000000711E-2</v>
      </c>
    </row>
    <row r="1301" spans="1:27">
      <c r="A1301" s="1">
        <f t="shared" si="353"/>
        <v>1015002</v>
      </c>
      <c r="B1301" s="1">
        <v>2</v>
      </c>
      <c r="C1301" s="1">
        <v>15</v>
      </c>
      <c r="D1301" s="2">
        <v>1</v>
      </c>
      <c r="E1301" s="5">
        <v>254</v>
      </c>
      <c r="F1301" s="5">
        <v>233.29</v>
      </c>
      <c r="G1301" s="5">
        <v>23.95</v>
      </c>
      <c r="H1301" s="5">
        <v>244.11</v>
      </c>
      <c r="I1301" s="5">
        <v>256.52999999999997</v>
      </c>
      <c r="J1301" s="5">
        <v>29.88</v>
      </c>
      <c r="K1301" s="6">
        <f t="shared" si="354"/>
        <v>249.05500000000001</v>
      </c>
      <c r="L1301" s="6">
        <f t="shared" si="355"/>
        <v>9.8899999999999864</v>
      </c>
      <c r="M1301" s="6">
        <f t="shared" si="356"/>
        <v>244.90999999999997</v>
      </c>
      <c r="N1301" s="5">
        <f t="shared" si="357"/>
        <v>19.146911630860995</v>
      </c>
      <c r="O1301" s="6">
        <f t="shared" si="358"/>
        <v>-23.239999999999981</v>
      </c>
      <c r="P1301" s="6">
        <f t="shared" si="359"/>
        <v>38.29382326172199</v>
      </c>
      <c r="Q1301" s="6">
        <f t="shared" si="360"/>
        <v>-0.21768154745079657</v>
      </c>
      <c r="R1301" s="9">
        <f t="shared" si="361"/>
        <v>0.86515258018429009</v>
      </c>
      <c r="S1301" s="9">
        <f t="shared" si="362"/>
        <v>33.129999999999967</v>
      </c>
      <c r="T1301">
        <f t="shared" si="363"/>
        <v>23.239999999999981</v>
      </c>
      <c r="U1301" s="9">
        <f t="shared" si="364"/>
        <v>0.6068863858582223</v>
      </c>
      <c r="V1301" s="9">
        <f t="shared" si="365"/>
        <v>0.21648399908626137</v>
      </c>
      <c r="W1301" s="9">
        <f t="shared" si="366"/>
        <v>4.1450000000000387</v>
      </c>
      <c r="X1301">
        <f t="shared" si="367"/>
        <v>244.90999999999997</v>
      </c>
      <c r="Y1301" s="9">
        <f t="shared" si="368"/>
        <v>12.791096795226965</v>
      </c>
      <c r="Z1301" s="10">
        <f t="shared" si="369"/>
        <v>0.50866590214009821</v>
      </c>
      <c r="AA1301">
        <f t="shared" si="370"/>
        <v>9.8899999999999864</v>
      </c>
    </row>
    <row r="1302" spans="1:27">
      <c r="A1302" s="1">
        <f t="shared" si="353"/>
        <v>14001005</v>
      </c>
      <c r="B1302" s="1">
        <v>5</v>
      </c>
      <c r="C1302" s="1">
        <v>1</v>
      </c>
      <c r="D1302" s="2">
        <v>14</v>
      </c>
      <c r="E1302" s="5">
        <v>1032.21</v>
      </c>
      <c r="F1302" s="5">
        <v>1071.03</v>
      </c>
      <c r="G1302" s="5">
        <v>87.76</v>
      </c>
      <c r="H1302" s="5">
        <v>1019.52</v>
      </c>
      <c r="I1302" s="5">
        <v>1143.82</v>
      </c>
      <c r="J1302" s="5">
        <v>86.87</v>
      </c>
      <c r="K1302" s="6">
        <f t="shared" si="354"/>
        <v>1025.865</v>
      </c>
      <c r="L1302" s="6">
        <f t="shared" si="355"/>
        <v>12.690000000000055</v>
      </c>
      <c r="M1302" s="6">
        <f t="shared" si="356"/>
        <v>1107.425</v>
      </c>
      <c r="N1302" s="5">
        <f t="shared" si="357"/>
        <v>61.741830431240054</v>
      </c>
      <c r="O1302" s="6">
        <f t="shared" si="358"/>
        <v>-72.789999999999964</v>
      </c>
      <c r="P1302" s="6">
        <f t="shared" si="359"/>
        <v>123.48366086248011</v>
      </c>
      <c r="Q1302" s="6">
        <f t="shared" si="360"/>
        <v>1.0192714694563128E-2</v>
      </c>
      <c r="R1302" s="9">
        <f t="shared" si="361"/>
        <v>0.69223733247750419</v>
      </c>
      <c r="S1302" s="9">
        <f t="shared" si="362"/>
        <v>85.480000000000018</v>
      </c>
      <c r="T1302">
        <f t="shared" si="363"/>
        <v>72.789999999999964</v>
      </c>
      <c r="U1302" s="9">
        <f t="shared" si="364"/>
        <v>0.58947069994194545</v>
      </c>
      <c r="V1302" s="9">
        <f t="shared" si="365"/>
        <v>1.3209844837825269</v>
      </c>
      <c r="W1302" s="9">
        <f t="shared" si="366"/>
        <v>81.559999999999945</v>
      </c>
      <c r="X1302">
        <f t="shared" si="367"/>
        <v>1107.425</v>
      </c>
      <c r="Y1302" s="9">
        <f t="shared" si="368"/>
        <v>17.936381093095459</v>
      </c>
      <c r="Z1302" s="10">
        <f t="shared" si="369"/>
        <v>0.50870128759420297</v>
      </c>
      <c r="AA1302">
        <f t="shared" si="370"/>
        <v>12.690000000000055</v>
      </c>
    </row>
    <row r="1303" spans="1:27">
      <c r="A1303" s="1">
        <f t="shared" si="353"/>
        <v>1010009</v>
      </c>
      <c r="B1303" s="1">
        <v>9</v>
      </c>
      <c r="C1303" s="1">
        <v>10</v>
      </c>
      <c r="D1303" s="2">
        <v>1</v>
      </c>
      <c r="E1303" s="5">
        <v>37.409999999999997</v>
      </c>
      <c r="F1303" s="5">
        <v>37.85</v>
      </c>
      <c r="G1303" s="5">
        <v>43.95</v>
      </c>
      <c r="H1303" s="5">
        <v>37.85</v>
      </c>
      <c r="I1303" s="5">
        <v>18.62</v>
      </c>
      <c r="J1303" s="5">
        <v>93.08</v>
      </c>
      <c r="K1303" s="6">
        <f t="shared" si="354"/>
        <v>37.629999999999995</v>
      </c>
      <c r="L1303" s="6">
        <f t="shared" si="355"/>
        <v>-0.44000000000000483</v>
      </c>
      <c r="M1303" s="6">
        <f t="shared" si="356"/>
        <v>28.234999999999999</v>
      </c>
      <c r="N1303" s="5">
        <f t="shared" si="357"/>
        <v>51.467195620122922</v>
      </c>
      <c r="O1303" s="6">
        <f t="shared" si="358"/>
        <v>19.23</v>
      </c>
      <c r="P1303" s="6">
        <f t="shared" si="359"/>
        <v>102.93439124024584</v>
      </c>
      <c r="Q1303" s="6">
        <f t="shared" si="360"/>
        <v>-0.63539152969147084</v>
      </c>
      <c r="R1303" s="9">
        <f t="shared" si="361"/>
        <v>0.1910925956135574</v>
      </c>
      <c r="S1303" s="9">
        <f t="shared" si="362"/>
        <v>19.670000000000005</v>
      </c>
      <c r="T1303">
        <f t="shared" si="363"/>
        <v>19.23</v>
      </c>
      <c r="U1303" s="9">
        <f t="shared" si="364"/>
        <v>0.18681802814685858</v>
      </c>
      <c r="V1303" s="9">
        <f t="shared" si="365"/>
        <v>0.1825434606801597</v>
      </c>
      <c r="W1303" s="9">
        <f t="shared" si="366"/>
        <v>9.394999999999996</v>
      </c>
      <c r="X1303">
        <f t="shared" si="367"/>
        <v>28.234999999999999</v>
      </c>
      <c r="Y1303" s="9">
        <f t="shared" si="368"/>
        <v>0.54860187464654719</v>
      </c>
      <c r="Z1303" s="10">
        <f t="shared" si="369"/>
        <v>0.50875534395227728</v>
      </c>
      <c r="AA1303">
        <f t="shared" si="370"/>
        <v>0.44000000000000483</v>
      </c>
    </row>
    <row r="1304" spans="1:27">
      <c r="A1304" s="1">
        <f t="shared" si="353"/>
        <v>6001011</v>
      </c>
      <c r="B1304" s="1">
        <v>11</v>
      </c>
      <c r="C1304" s="1">
        <v>1</v>
      </c>
      <c r="D1304" s="2">
        <v>6</v>
      </c>
      <c r="E1304" s="5">
        <v>118.62</v>
      </c>
      <c r="F1304" s="5">
        <v>71.27</v>
      </c>
      <c r="G1304" s="5">
        <v>17.75</v>
      </c>
      <c r="H1304" s="5">
        <v>116.71</v>
      </c>
      <c r="I1304" s="5">
        <v>127.36</v>
      </c>
      <c r="J1304" s="5">
        <v>17.239999999999998</v>
      </c>
      <c r="K1304" s="6">
        <f t="shared" si="354"/>
        <v>117.66499999999999</v>
      </c>
      <c r="L1304" s="6">
        <f t="shared" si="355"/>
        <v>1.9100000000000108</v>
      </c>
      <c r="M1304" s="6">
        <f t="shared" si="356"/>
        <v>99.314999999999998</v>
      </c>
      <c r="N1304" s="5">
        <f t="shared" si="357"/>
        <v>12.372147145908022</v>
      </c>
      <c r="O1304" s="6">
        <f t="shared" si="358"/>
        <v>-56.09</v>
      </c>
      <c r="P1304" s="6">
        <f t="shared" si="359"/>
        <v>24.744294291816043</v>
      </c>
      <c r="Q1304" s="6">
        <f t="shared" si="360"/>
        <v>2.9144994259980121E-2</v>
      </c>
      <c r="R1304" s="9">
        <f t="shared" si="361"/>
        <v>2.3439747085122167</v>
      </c>
      <c r="S1304" s="9">
        <f t="shared" si="362"/>
        <v>58.000000000000014</v>
      </c>
      <c r="T1304">
        <f t="shared" si="363"/>
        <v>56.09</v>
      </c>
      <c r="U1304" s="9">
        <f t="shared" si="364"/>
        <v>2.2667851965594861</v>
      </c>
      <c r="V1304" s="9">
        <f t="shared" si="365"/>
        <v>1.4831702034896259</v>
      </c>
      <c r="W1304" s="9">
        <f t="shared" si="366"/>
        <v>18.349999999999994</v>
      </c>
      <c r="X1304">
        <f t="shared" si="367"/>
        <v>99.314999999999998</v>
      </c>
      <c r="Y1304" s="9">
        <f t="shared" si="368"/>
        <v>8.027305109513474</v>
      </c>
      <c r="Z1304" s="10">
        <f t="shared" si="369"/>
        <v>0.50882708261255116</v>
      </c>
      <c r="AA1304">
        <f t="shared" si="370"/>
        <v>1.9100000000000108</v>
      </c>
    </row>
    <row r="1305" spans="1:27">
      <c r="A1305" s="1">
        <f t="shared" si="353"/>
        <v>6014001</v>
      </c>
      <c r="B1305" s="1">
        <v>1</v>
      </c>
      <c r="C1305" s="1">
        <v>14</v>
      </c>
      <c r="D1305" s="2">
        <v>6</v>
      </c>
      <c r="E1305" s="5">
        <v>195.65</v>
      </c>
      <c r="F1305" s="5">
        <v>160.59</v>
      </c>
      <c r="G1305" s="5">
        <v>27.02</v>
      </c>
      <c r="H1305" s="5">
        <v>197.88</v>
      </c>
      <c r="I1305" s="5">
        <v>142.99</v>
      </c>
      <c r="J1305" s="5">
        <v>33.35</v>
      </c>
      <c r="K1305" s="6">
        <f t="shared" si="354"/>
        <v>196.76499999999999</v>
      </c>
      <c r="L1305" s="6">
        <f t="shared" si="355"/>
        <v>-2.2299999999999898</v>
      </c>
      <c r="M1305" s="6">
        <f t="shared" si="356"/>
        <v>151.79000000000002</v>
      </c>
      <c r="N1305" s="5">
        <f t="shared" si="357"/>
        <v>21.461028050864666</v>
      </c>
      <c r="O1305" s="6">
        <f t="shared" si="358"/>
        <v>17.599999999999994</v>
      </c>
      <c r="P1305" s="6">
        <f t="shared" si="359"/>
        <v>42.922056101729332</v>
      </c>
      <c r="Q1305" s="6">
        <f t="shared" si="360"/>
        <v>-0.20742631409851231</v>
      </c>
      <c r="R1305" s="9">
        <f t="shared" si="361"/>
        <v>0.46200023486761699</v>
      </c>
      <c r="S1305" s="9">
        <f t="shared" si="362"/>
        <v>19.829999999999984</v>
      </c>
      <c r="T1305">
        <f t="shared" si="363"/>
        <v>17.599999999999994</v>
      </c>
      <c r="U1305" s="9">
        <f t="shared" si="364"/>
        <v>0.41004559423449638</v>
      </c>
      <c r="V1305" s="9">
        <f t="shared" si="365"/>
        <v>2.0956591591700531</v>
      </c>
      <c r="W1305" s="9">
        <f t="shared" si="366"/>
        <v>44.974999999999966</v>
      </c>
      <c r="X1305">
        <f t="shared" si="367"/>
        <v>151.79000000000002</v>
      </c>
      <c r="Y1305" s="9">
        <f t="shared" si="368"/>
        <v>7.0728205396425263</v>
      </c>
      <c r="Z1305" s="10">
        <f t="shared" si="369"/>
        <v>0.50890077618333418</v>
      </c>
      <c r="AA1305">
        <f t="shared" si="370"/>
        <v>2.2299999999999898</v>
      </c>
    </row>
    <row r="1306" spans="1:27">
      <c r="A1306" s="1">
        <f t="shared" si="353"/>
        <v>7009008</v>
      </c>
      <c r="B1306" s="1">
        <v>8</v>
      </c>
      <c r="C1306" s="1">
        <v>9</v>
      </c>
      <c r="D1306" s="2">
        <v>7</v>
      </c>
      <c r="E1306" s="5">
        <v>46.68</v>
      </c>
      <c r="F1306" s="5">
        <v>61.41</v>
      </c>
      <c r="G1306" s="5">
        <v>12.73</v>
      </c>
      <c r="H1306" s="5">
        <v>47.97</v>
      </c>
      <c r="I1306" s="5">
        <v>76.010000000000005</v>
      </c>
      <c r="J1306" s="5">
        <v>29.43</v>
      </c>
      <c r="K1306" s="6">
        <f t="shared" si="354"/>
        <v>47.325000000000003</v>
      </c>
      <c r="L1306" s="6">
        <f t="shared" si="355"/>
        <v>-1.2899999999999991</v>
      </c>
      <c r="M1306" s="6">
        <f t="shared" si="356"/>
        <v>68.710000000000008</v>
      </c>
      <c r="N1306" s="5">
        <f t="shared" si="357"/>
        <v>16.032605839351255</v>
      </c>
      <c r="O1306" s="6">
        <f t="shared" si="358"/>
        <v>-14.600000000000009</v>
      </c>
      <c r="P1306" s="6">
        <f t="shared" si="359"/>
        <v>32.065211678702511</v>
      </c>
      <c r="Q1306" s="6">
        <f t="shared" si="360"/>
        <v>-0.68477650460844419</v>
      </c>
      <c r="R1306" s="9">
        <f t="shared" si="361"/>
        <v>0.41509159937467116</v>
      </c>
      <c r="S1306" s="9">
        <f t="shared" si="362"/>
        <v>13.310000000000009</v>
      </c>
      <c r="T1306">
        <f t="shared" si="363"/>
        <v>14.600000000000009</v>
      </c>
      <c r="U1306" s="9">
        <f t="shared" si="364"/>
        <v>0.45532211501654379</v>
      </c>
      <c r="V1306" s="9">
        <f t="shared" si="365"/>
        <v>1.3338443054286009</v>
      </c>
      <c r="W1306" s="9">
        <f t="shared" si="366"/>
        <v>21.385000000000005</v>
      </c>
      <c r="X1306">
        <f t="shared" si="367"/>
        <v>68.710000000000008</v>
      </c>
      <c r="Y1306" s="9">
        <f t="shared" si="368"/>
        <v>4.2856414414776314</v>
      </c>
      <c r="Z1306" s="10">
        <f t="shared" si="369"/>
        <v>0.50890175869218612</v>
      </c>
      <c r="AA1306">
        <f t="shared" si="370"/>
        <v>1.2899999999999991</v>
      </c>
    </row>
    <row r="1307" spans="1:27">
      <c r="A1307" s="1">
        <f t="shared" si="353"/>
        <v>14004004</v>
      </c>
      <c r="B1307" s="1">
        <v>4</v>
      </c>
      <c r="C1307" s="1">
        <v>4</v>
      </c>
      <c r="D1307" s="2">
        <v>14</v>
      </c>
      <c r="E1307" s="5">
        <v>112.38</v>
      </c>
      <c r="F1307" s="5">
        <v>34.229999999999997</v>
      </c>
      <c r="G1307" s="5">
        <v>49.02</v>
      </c>
      <c r="H1307" s="5">
        <v>109.95</v>
      </c>
      <c r="I1307" s="5">
        <v>148.65</v>
      </c>
      <c r="J1307" s="5">
        <v>36.909999999999997</v>
      </c>
      <c r="K1307" s="6">
        <f t="shared" si="354"/>
        <v>111.16499999999999</v>
      </c>
      <c r="L1307" s="6">
        <f t="shared" si="355"/>
        <v>2.4299999999999926</v>
      </c>
      <c r="M1307" s="6">
        <f t="shared" si="356"/>
        <v>91.44</v>
      </c>
      <c r="N1307" s="5">
        <f t="shared" si="357"/>
        <v>30.681054822153687</v>
      </c>
      <c r="O1307" s="6">
        <f t="shared" si="358"/>
        <v>-114.42000000000002</v>
      </c>
      <c r="P1307" s="6">
        <f t="shared" si="359"/>
        <v>61.362109644307374</v>
      </c>
      <c r="Q1307" s="6">
        <f t="shared" si="360"/>
        <v>0.27636840381073707</v>
      </c>
      <c r="R1307" s="9">
        <f t="shared" si="361"/>
        <v>1.904269600203361</v>
      </c>
      <c r="S1307" s="9">
        <f t="shared" si="362"/>
        <v>116.85000000000001</v>
      </c>
      <c r="T1307">
        <f t="shared" si="363"/>
        <v>114.42000000000002</v>
      </c>
      <c r="U1307" s="9">
        <f t="shared" si="364"/>
        <v>1.8646686149359741</v>
      </c>
      <c r="V1307" s="9">
        <f t="shared" si="365"/>
        <v>0.64290488427918324</v>
      </c>
      <c r="W1307" s="9">
        <f t="shared" si="366"/>
        <v>19.724999999999994</v>
      </c>
      <c r="X1307">
        <f t="shared" si="367"/>
        <v>91.44</v>
      </c>
      <c r="Y1307" s="9">
        <f t="shared" si="368"/>
        <v>2.980340817160382</v>
      </c>
      <c r="Z1307" s="10">
        <f t="shared" si="369"/>
        <v>0.50911688245431419</v>
      </c>
      <c r="AA1307">
        <f t="shared" si="370"/>
        <v>2.4299999999999926</v>
      </c>
    </row>
    <row r="1308" spans="1:27">
      <c r="A1308" s="1">
        <f t="shared" si="353"/>
        <v>8013001</v>
      </c>
      <c r="B1308" s="1">
        <v>1</v>
      </c>
      <c r="C1308" s="1">
        <v>13</v>
      </c>
      <c r="D1308" s="2">
        <v>8</v>
      </c>
      <c r="E1308" s="5">
        <v>71.209999999999994</v>
      </c>
      <c r="F1308" s="5">
        <v>27.79</v>
      </c>
      <c r="G1308" s="5">
        <v>35.869999999999997</v>
      </c>
      <c r="H1308" s="5">
        <v>70.62</v>
      </c>
      <c r="I1308" s="5">
        <v>53.37</v>
      </c>
      <c r="J1308" s="5">
        <v>31.86</v>
      </c>
      <c r="K1308" s="6">
        <f t="shared" si="354"/>
        <v>70.914999999999992</v>
      </c>
      <c r="L1308" s="6">
        <f t="shared" si="355"/>
        <v>0.5899999999999892</v>
      </c>
      <c r="M1308" s="6">
        <f t="shared" si="356"/>
        <v>40.58</v>
      </c>
      <c r="N1308" s="5">
        <f t="shared" si="357"/>
        <v>23.988103822520028</v>
      </c>
      <c r="O1308" s="6">
        <f t="shared" si="358"/>
        <v>-25.58</v>
      </c>
      <c r="P1308" s="6">
        <f t="shared" si="359"/>
        <v>47.976207645040056</v>
      </c>
      <c r="Q1308" s="6">
        <f t="shared" si="360"/>
        <v>0.11799772039692979</v>
      </c>
      <c r="R1308" s="9">
        <f t="shared" si="361"/>
        <v>0.54547871298254924</v>
      </c>
      <c r="S1308" s="9">
        <f t="shared" si="362"/>
        <v>26.169999999999987</v>
      </c>
      <c r="T1308">
        <f t="shared" si="363"/>
        <v>25.58</v>
      </c>
      <c r="U1308" s="9">
        <f t="shared" si="364"/>
        <v>0.53318095063407012</v>
      </c>
      <c r="V1308" s="9">
        <f t="shared" si="365"/>
        <v>1.2645851553936289</v>
      </c>
      <c r="W1308" s="9">
        <f t="shared" si="366"/>
        <v>30.334999999999994</v>
      </c>
      <c r="X1308">
        <f t="shared" si="367"/>
        <v>40.58</v>
      </c>
      <c r="Y1308" s="9">
        <f t="shared" si="368"/>
        <v>1.6916718511908182</v>
      </c>
      <c r="Z1308" s="10">
        <f t="shared" si="369"/>
        <v>0.50919642575336288</v>
      </c>
      <c r="AA1308">
        <f t="shared" si="370"/>
        <v>0.5899999999999892</v>
      </c>
    </row>
    <row r="1309" spans="1:27">
      <c r="A1309" s="1">
        <f t="shared" si="353"/>
        <v>10002009</v>
      </c>
      <c r="B1309" s="1">
        <v>9</v>
      </c>
      <c r="C1309" s="1">
        <v>2</v>
      </c>
      <c r="D1309" s="2">
        <v>10</v>
      </c>
      <c r="E1309" s="5">
        <v>539.44000000000005</v>
      </c>
      <c r="F1309" s="5">
        <v>525.66</v>
      </c>
      <c r="G1309" s="5">
        <v>44.24</v>
      </c>
      <c r="H1309" s="5">
        <v>539.71</v>
      </c>
      <c r="I1309" s="5">
        <v>521.12</v>
      </c>
      <c r="J1309" s="5">
        <v>52.52</v>
      </c>
      <c r="K1309" s="6">
        <f t="shared" si="354"/>
        <v>539.57500000000005</v>
      </c>
      <c r="L1309" s="6">
        <f t="shared" si="355"/>
        <v>-0.26999999999998181</v>
      </c>
      <c r="M1309" s="6">
        <f t="shared" si="356"/>
        <v>523.39</v>
      </c>
      <c r="N1309" s="5">
        <f t="shared" si="357"/>
        <v>34.334851099138319</v>
      </c>
      <c r="O1309" s="6">
        <f t="shared" si="358"/>
        <v>4.5399999999999636</v>
      </c>
      <c r="P1309" s="6">
        <f t="shared" si="359"/>
        <v>68.669702198276639</v>
      </c>
      <c r="Q1309" s="6">
        <f t="shared" si="360"/>
        <v>-0.16990097397364623</v>
      </c>
      <c r="R1309" s="9">
        <f t="shared" si="361"/>
        <v>7.0045447206274022E-2</v>
      </c>
      <c r="S1309" s="9">
        <f t="shared" si="362"/>
        <v>4.8099999999999454</v>
      </c>
      <c r="T1309">
        <f t="shared" si="363"/>
        <v>4.5399999999999636</v>
      </c>
      <c r="U1309" s="9">
        <f t="shared" si="364"/>
        <v>6.6113582186379444E-2</v>
      </c>
      <c r="V1309" s="9">
        <f t="shared" si="365"/>
        <v>0.47138692849628361</v>
      </c>
      <c r="W1309" s="9">
        <f t="shared" si="366"/>
        <v>16.185000000000059</v>
      </c>
      <c r="X1309">
        <f t="shared" si="367"/>
        <v>523.39</v>
      </c>
      <c r="Y1309" s="9">
        <f t="shared" si="368"/>
        <v>15.243695057501943</v>
      </c>
      <c r="Z1309" s="10">
        <f t="shared" si="369"/>
        <v>0.50921508225896062</v>
      </c>
      <c r="AA1309">
        <f t="shared" si="370"/>
        <v>0.26999999999998181</v>
      </c>
    </row>
    <row r="1310" spans="1:27">
      <c r="A1310" s="1">
        <f t="shared" si="353"/>
        <v>10011003</v>
      </c>
      <c r="B1310" s="1">
        <v>3</v>
      </c>
      <c r="C1310" s="1">
        <v>11</v>
      </c>
      <c r="D1310" s="2">
        <v>10</v>
      </c>
      <c r="E1310" s="5">
        <v>154.94999999999999</v>
      </c>
      <c r="F1310" s="5">
        <v>175.94</v>
      </c>
      <c r="G1310" s="5">
        <v>43.89</v>
      </c>
      <c r="H1310" s="5">
        <v>156.72</v>
      </c>
      <c r="I1310" s="5">
        <v>62.41</v>
      </c>
      <c r="J1310" s="5">
        <v>91.33</v>
      </c>
      <c r="K1310" s="6">
        <f t="shared" si="354"/>
        <v>155.83499999999998</v>
      </c>
      <c r="L1310" s="6">
        <f t="shared" si="355"/>
        <v>-1.7700000000000102</v>
      </c>
      <c r="M1310" s="6">
        <f t="shared" si="356"/>
        <v>119.175</v>
      </c>
      <c r="N1310" s="5">
        <f t="shared" si="357"/>
        <v>50.664339036446535</v>
      </c>
      <c r="O1310" s="6">
        <f t="shared" si="358"/>
        <v>113.53</v>
      </c>
      <c r="P1310" s="6">
        <f t="shared" si="359"/>
        <v>101.32867807289307</v>
      </c>
      <c r="Q1310" s="6">
        <f t="shared" si="360"/>
        <v>-0.62477099344816245</v>
      </c>
      <c r="R1310" s="9">
        <f t="shared" si="361"/>
        <v>1.137881221711551</v>
      </c>
      <c r="S1310" s="9">
        <f t="shared" si="362"/>
        <v>115.30000000000001</v>
      </c>
      <c r="T1310">
        <f t="shared" si="363"/>
        <v>113.53</v>
      </c>
      <c r="U1310" s="9">
        <f t="shared" si="364"/>
        <v>1.1204133139714862</v>
      </c>
      <c r="V1310" s="9">
        <f t="shared" si="365"/>
        <v>0.72358587316470835</v>
      </c>
      <c r="W1310" s="9">
        <f t="shared" si="366"/>
        <v>36.659999999999982</v>
      </c>
      <c r="X1310">
        <f t="shared" si="367"/>
        <v>119.175</v>
      </c>
      <c r="Y1310" s="9">
        <f t="shared" si="368"/>
        <v>2.3522462202510681</v>
      </c>
      <c r="Z1310" s="10">
        <f t="shared" si="369"/>
        <v>0.50925926599326599</v>
      </c>
      <c r="AA1310">
        <f t="shared" si="370"/>
        <v>1.7700000000000102</v>
      </c>
    </row>
    <row r="1311" spans="1:27">
      <c r="A1311" s="1">
        <f t="shared" si="353"/>
        <v>14006002</v>
      </c>
      <c r="B1311" s="1">
        <v>2</v>
      </c>
      <c r="C1311" s="1">
        <v>6</v>
      </c>
      <c r="D1311" s="2">
        <v>14</v>
      </c>
      <c r="E1311" s="5">
        <v>80.75</v>
      </c>
      <c r="F1311" s="5">
        <v>57.35</v>
      </c>
      <c r="G1311" s="5">
        <v>42.43</v>
      </c>
      <c r="H1311" s="5">
        <v>84.2</v>
      </c>
      <c r="I1311" s="5">
        <v>74.650000000000006</v>
      </c>
      <c r="J1311" s="5">
        <v>60.5</v>
      </c>
      <c r="K1311" s="6">
        <f t="shared" si="354"/>
        <v>82.474999999999994</v>
      </c>
      <c r="L1311" s="6">
        <f t="shared" si="355"/>
        <v>-3.4500000000000028</v>
      </c>
      <c r="M1311" s="6">
        <f t="shared" si="356"/>
        <v>66</v>
      </c>
      <c r="N1311" s="5">
        <f t="shared" si="357"/>
        <v>36.947783763035098</v>
      </c>
      <c r="O1311" s="6">
        <f t="shared" si="358"/>
        <v>-17.300000000000004</v>
      </c>
      <c r="P1311" s="6">
        <f t="shared" si="359"/>
        <v>73.895567526070195</v>
      </c>
      <c r="Q1311" s="6">
        <f t="shared" si="360"/>
        <v>-0.34061466903299514</v>
      </c>
      <c r="R1311" s="9">
        <f t="shared" si="361"/>
        <v>0.18742666798132041</v>
      </c>
      <c r="S1311" s="9">
        <f t="shared" si="362"/>
        <v>13.850000000000001</v>
      </c>
      <c r="T1311">
        <f t="shared" si="363"/>
        <v>17.300000000000004</v>
      </c>
      <c r="U1311" s="9">
        <f t="shared" si="364"/>
        <v>0.23411417733406814</v>
      </c>
      <c r="V1311" s="9">
        <f t="shared" si="365"/>
        <v>0.44589954584725666</v>
      </c>
      <c r="W1311" s="9">
        <f t="shared" si="366"/>
        <v>16.474999999999994</v>
      </c>
      <c r="X1311">
        <f t="shared" si="367"/>
        <v>66</v>
      </c>
      <c r="Y1311" s="9">
        <f t="shared" si="368"/>
        <v>1.786304705670346</v>
      </c>
      <c r="Z1311" s="10">
        <f t="shared" si="369"/>
        <v>0.50967048178210206</v>
      </c>
      <c r="AA1311">
        <f t="shared" si="370"/>
        <v>3.4500000000000028</v>
      </c>
    </row>
    <row r="1312" spans="1:27">
      <c r="A1312" s="1">
        <f t="shared" si="353"/>
        <v>11006007</v>
      </c>
      <c r="B1312" s="1">
        <v>7</v>
      </c>
      <c r="C1312" s="1">
        <v>6</v>
      </c>
      <c r="D1312" s="2">
        <v>11</v>
      </c>
      <c r="E1312" s="5">
        <v>395.15</v>
      </c>
      <c r="F1312" s="5">
        <v>442.33</v>
      </c>
      <c r="G1312" s="5">
        <v>40.5</v>
      </c>
      <c r="H1312" s="5">
        <v>389.73</v>
      </c>
      <c r="I1312" s="5">
        <v>226.49</v>
      </c>
      <c r="J1312" s="5">
        <v>86.87</v>
      </c>
      <c r="K1312" s="6">
        <f t="shared" si="354"/>
        <v>392.44</v>
      </c>
      <c r="L1312" s="6">
        <f t="shared" si="355"/>
        <v>5.4199999999999591</v>
      </c>
      <c r="M1312" s="6">
        <f t="shared" si="356"/>
        <v>334.40999999999997</v>
      </c>
      <c r="N1312" s="5">
        <f t="shared" si="357"/>
        <v>47.923498672363223</v>
      </c>
      <c r="O1312" s="6">
        <f t="shared" si="358"/>
        <v>215.83999999999997</v>
      </c>
      <c r="P1312" s="6">
        <f t="shared" si="359"/>
        <v>95.846997344726446</v>
      </c>
      <c r="Q1312" s="6">
        <f t="shared" si="360"/>
        <v>-0.64290561771782051</v>
      </c>
      <c r="R1312" s="9">
        <f t="shared" si="361"/>
        <v>2.1953739379356514</v>
      </c>
      <c r="S1312" s="9">
        <f t="shared" si="362"/>
        <v>210.42000000000002</v>
      </c>
      <c r="T1312">
        <f t="shared" si="363"/>
        <v>215.83999999999997</v>
      </c>
      <c r="U1312" s="9">
        <f t="shared" si="364"/>
        <v>2.2519223969396012</v>
      </c>
      <c r="V1312" s="9">
        <f t="shared" si="365"/>
        <v>1.2108882199259186</v>
      </c>
      <c r="W1312" s="9">
        <f t="shared" si="366"/>
        <v>58.03000000000003</v>
      </c>
      <c r="X1312">
        <f t="shared" si="367"/>
        <v>334.40999999999997</v>
      </c>
      <c r="Y1312" s="9">
        <f t="shared" si="368"/>
        <v>6.9779963747273168</v>
      </c>
      <c r="Z1312" s="10">
        <f t="shared" si="369"/>
        <v>0.50972933994424918</v>
      </c>
      <c r="AA1312">
        <f t="shared" si="370"/>
        <v>5.4199999999999591</v>
      </c>
    </row>
    <row r="1313" spans="1:27">
      <c r="A1313" s="1">
        <f t="shared" si="353"/>
        <v>6006010</v>
      </c>
      <c r="B1313" s="1">
        <v>10</v>
      </c>
      <c r="C1313" s="1">
        <v>6</v>
      </c>
      <c r="D1313" s="2">
        <v>6</v>
      </c>
      <c r="E1313" s="5">
        <v>180.79</v>
      </c>
      <c r="F1313" s="5">
        <v>163.65</v>
      </c>
      <c r="G1313" s="5">
        <v>22.3</v>
      </c>
      <c r="H1313" s="5">
        <v>188.58</v>
      </c>
      <c r="I1313" s="5">
        <v>217.19</v>
      </c>
      <c r="J1313" s="5">
        <v>68.260000000000005</v>
      </c>
      <c r="K1313" s="6">
        <f t="shared" si="354"/>
        <v>184.685</v>
      </c>
      <c r="L1313" s="6">
        <f t="shared" si="355"/>
        <v>-7.7900000000000205</v>
      </c>
      <c r="M1313" s="6">
        <f t="shared" si="356"/>
        <v>190.42000000000002</v>
      </c>
      <c r="N1313" s="5">
        <f t="shared" si="357"/>
        <v>35.90514447819421</v>
      </c>
      <c r="O1313" s="6">
        <f t="shared" si="358"/>
        <v>-53.539999999999992</v>
      </c>
      <c r="P1313" s="6">
        <f t="shared" si="359"/>
        <v>71.810288956388419</v>
      </c>
      <c r="Q1313" s="6">
        <f t="shared" si="360"/>
        <v>-0.80712924826443866</v>
      </c>
      <c r="R1313" s="9">
        <f t="shared" si="361"/>
        <v>0.63709533361973669</v>
      </c>
      <c r="S1313" s="9">
        <f t="shared" si="362"/>
        <v>45.749999999999972</v>
      </c>
      <c r="T1313">
        <f t="shared" si="363"/>
        <v>53.539999999999992</v>
      </c>
      <c r="U1313" s="9">
        <f t="shared" si="364"/>
        <v>0.74557561009837636</v>
      </c>
      <c r="V1313" s="9">
        <f t="shared" si="365"/>
        <v>0.15972641478947325</v>
      </c>
      <c r="W1313" s="9">
        <f t="shared" si="366"/>
        <v>5.7350000000000136</v>
      </c>
      <c r="X1313">
        <f t="shared" si="367"/>
        <v>190.42000000000002</v>
      </c>
      <c r="Y1313" s="9">
        <f t="shared" si="368"/>
        <v>5.3034182919287582</v>
      </c>
      <c r="Z1313" s="10">
        <f t="shared" si="369"/>
        <v>0.50979603764642967</v>
      </c>
      <c r="AA1313">
        <f t="shared" si="370"/>
        <v>7.7900000000000205</v>
      </c>
    </row>
    <row r="1314" spans="1:27">
      <c r="A1314" s="1">
        <f t="shared" si="353"/>
        <v>1006011</v>
      </c>
      <c r="B1314" s="1">
        <v>11</v>
      </c>
      <c r="C1314" s="1">
        <v>6</v>
      </c>
      <c r="D1314" s="2">
        <v>1</v>
      </c>
      <c r="E1314" s="5">
        <v>118.25</v>
      </c>
      <c r="F1314" s="5">
        <v>130.05000000000001</v>
      </c>
      <c r="G1314" s="5">
        <v>23.57</v>
      </c>
      <c r="H1314" s="5">
        <v>125.33</v>
      </c>
      <c r="I1314" s="5">
        <v>128.9</v>
      </c>
      <c r="J1314" s="5">
        <v>32.33</v>
      </c>
      <c r="K1314" s="6">
        <f t="shared" si="354"/>
        <v>121.78999999999999</v>
      </c>
      <c r="L1314" s="6">
        <f t="shared" si="355"/>
        <v>-7.0799999999999983</v>
      </c>
      <c r="M1314" s="6">
        <f t="shared" si="356"/>
        <v>129.47500000000002</v>
      </c>
      <c r="N1314" s="5">
        <f t="shared" si="357"/>
        <v>20.0048356654085</v>
      </c>
      <c r="O1314" s="6">
        <f t="shared" si="358"/>
        <v>1.1500000000000057</v>
      </c>
      <c r="P1314" s="6">
        <f t="shared" si="359"/>
        <v>40.009671330817</v>
      </c>
      <c r="Q1314" s="6">
        <f t="shared" si="360"/>
        <v>-0.30590455690866497</v>
      </c>
      <c r="R1314" s="9">
        <f t="shared" si="361"/>
        <v>0.20570026511717279</v>
      </c>
      <c r="S1314" s="9">
        <f t="shared" si="362"/>
        <v>8.230000000000004</v>
      </c>
      <c r="T1314">
        <f t="shared" si="363"/>
        <v>1.1500000000000057</v>
      </c>
      <c r="U1314" s="9">
        <f t="shared" si="364"/>
        <v>2.8743050411269715E-2</v>
      </c>
      <c r="V1314" s="9">
        <f t="shared" si="365"/>
        <v>0.38415711723583923</v>
      </c>
      <c r="W1314" s="9">
        <f t="shared" si="366"/>
        <v>7.6850000000000307</v>
      </c>
      <c r="X1314">
        <f t="shared" si="367"/>
        <v>129.47500000000002</v>
      </c>
      <c r="Y1314" s="9">
        <f t="shared" si="368"/>
        <v>6.4721851339115277</v>
      </c>
      <c r="Z1314" s="10">
        <f t="shared" si="369"/>
        <v>0.50982349886995204</v>
      </c>
      <c r="AA1314">
        <f t="shared" si="370"/>
        <v>7.0799999999999983</v>
      </c>
    </row>
    <row r="1315" spans="1:27">
      <c r="A1315" s="1">
        <f t="shared" si="353"/>
        <v>3011008</v>
      </c>
      <c r="B1315" s="1">
        <v>8</v>
      </c>
      <c r="C1315" s="1">
        <v>11</v>
      </c>
      <c r="D1315" s="2">
        <v>3</v>
      </c>
      <c r="E1315" s="5">
        <v>394.69</v>
      </c>
      <c r="F1315" s="5">
        <v>454.71</v>
      </c>
      <c r="G1315" s="5">
        <v>51.23</v>
      </c>
      <c r="H1315" s="5">
        <v>400.71</v>
      </c>
      <c r="I1315" s="5">
        <v>370.29</v>
      </c>
      <c r="J1315" s="5">
        <v>42.37</v>
      </c>
      <c r="K1315" s="6">
        <f t="shared" si="354"/>
        <v>397.7</v>
      </c>
      <c r="L1315" s="6">
        <f t="shared" si="355"/>
        <v>-6.0199999999999818</v>
      </c>
      <c r="M1315" s="6">
        <f t="shared" si="356"/>
        <v>412.5</v>
      </c>
      <c r="N1315" s="5">
        <f t="shared" si="357"/>
        <v>33.240524213676288</v>
      </c>
      <c r="O1315" s="6">
        <f t="shared" si="358"/>
        <v>84.419999999999959</v>
      </c>
      <c r="P1315" s="6">
        <f t="shared" si="359"/>
        <v>66.481048427352576</v>
      </c>
      <c r="Q1315" s="6">
        <f t="shared" si="360"/>
        <v>0.18763499976853787</v>
      </c>
      <c r="R1315" s="9">
        <f t="shared" si="361"/>
        <v>1.3603876915212703</v>
      </c>
      <c r="S1315" s="9">
        <f t="shared" si="362"/>
        <v>90.439999999999941</v>
      </c>
      <c r="T1315">
        <f t="shared" si="363"/>
        <v>84.419999999999959</v>
      </c>
      <c r="U1315" s="9">
        <f t="shared" si="364"/>
        <v>1.2698355696398236</v>
      </c>
      <c r="V1315" s="9">
        <f t="shared" si="365"/>
        <v>0.44523966905163265</v>
      </c>
      <c r="W1315" s="9">
        <f t="shared" si="366"/>
        <v>14.800000000000011</v>
      </c>
      <c r="X1315">
        <f t="shared" si="367"/>
        <v>412.5</v>
      </c>
      <c r="Y1315" s="9">
        <f t="shared" si="368"/>
        <v>12.409551586743129</v>
      </c>
      <c r="Z1315" s="10">
        <f t="shared" si="369"/>
        <v>0.51004019449451232</v>
      </c>
      <c r="AA1315">
        <f t="shared" si="370"/>
        <v>6.0199999999999818</v>
      </c>
    </row>
    <row r="1316" spans="1:27">
      <c r="A1316" s="1">
        <f t="shared" si="353"/>
        <v>8003010</v>
      </c>
      <c r="B1316" s="1">
        <v>10</v>
      </c>
      <c r="C1316" s="1">
        <v>3</v>
      </c>
      <c r="D1316" s="2">
        <v>8</v>
      </c>
      <c r="E1316" s="5">
        <v>443.83</v>
      </c>
      <c r="F1316" s="5">
        <v>446.08</v>
      </c>
      <c r="G1316" s="5">
        <v>50.5</v>
      </c>
      <c r="H1316" s="5">
        <v>450.56</v>
      </c>
      <c r="I1316" s="5">
        <v>467.65</v>
      </c>
      <c r="J1316" s="5">
        <v>31.29</v>
      </c>
      <c r="K1316" s="6">
        <f t="shared" si="354"/>
        <v>447.19499999999999</v>
      </c>
      <c r="L1316" s="6">
        <f t="shared" si="355"/>
        <v>-6.7300000000000182</v>
      </c>
      <c r="M1316" s="6">
        <f t="shared" si="356"/>
        <v>456.86500000000001</v>
      </c>
      <c r="N1316" s="5">
        <f t="shared" si="357"/>
        <v>29.704015300965626</v>
      </c>
      <c r="O1316" s="6">
        <f t="shared" si="358"/>
        <v>-21.569999999999993</v>
      </c>
      <c r="P1316" s="6">
        <f t="shared" si="359"/>
        <v>59.408030601931252</v>
      </c>
      <c r="Q1316" s="6">
        <f t="shared" si="360"/>
        <v>0.4451816572517589</v>
      </c>
      <c r="R1316" s="9">
        <f t="shared" si="361"/>
        <v>0.24979787832787631</v>
      </c>
      <c r="S1316" s="9">
        <f t="shared" si="362"/>
        <v>14.839999999999975</v>
      </c>
      <c r="T1316">
        <f t="shared" si="363"/>
        <v>21.569999999999993</v>
      </c>
      <c r="U1316" s="9">
        <f t="shared" si="364"/>
        <v>0.36308222611403634</v>
      </c>
      <c r="V1316" s="9">
        <f t="shared" si="365"/>
        <v>0.32554521340034664</v>
      </c>
      <c r="W1316" s="9">
        <f t="shared" si="366"/>
        <v>9.6700000000000159</v>
      </c>
      <c r="X1316">
        <f t="shared" si="367"/>
        <v>456.86500000000001</v>
      </c>
      <c r="Y1316" s="9">
        <f t="shared" si="368"/>
        <v>15.38058055017054</v>
      </c>
      <c r="Z1316" s="10">
        <f t="shared" si="369"/>
        <v>0.51009116832189916</v>
      </c>
      <c r="AA1316">
        <f t="shared" si="370"/>
        <v>6.7300000000000182</v>
      </c>
    </row>
    <row r="1317" spans="1:27">
      <c r="A1317" s="1">
        <f t="shared" si="353"/>
        <v>5013005</v>
      </c>
      <c r="B1317" s="1">
        <v>5</v>
      </c>
      <c r="C1317" s="1">
        <v>13</v>
      </c>
      <c r="D1317" s="2">
        <v>5</v>
      </c>
      <c r="E1317" s="5">
        <v>260.92</v>
      </c>
      <c r="F1317" s="5">
        <v>277.74</v>
      </c>
      <c r="G1317" s="5">
        <v>21.18</v>
      </c>
      <c r="H1317" s="5">
        <v>254.34</v>
      </c>
      <c r="I1317" s="5">
        <v>291.68</v>
      </c>
      <c r="J1317" s="5">
        <v>29.97</v>
      </c>
      <c r="K1317" s="6">
        <f t="shared" si="354"/>
        <v>257.63</v>
      </c>
      <c r="L1317" s="6">
        <f t="shared" si="355"/>
        <v>6.5800000000000125</v>
      </c>
      <c r="M1317" s="6">
        <f t="shared" si="356"/>
        <v>284.71000000000004</v>
      </c>
      <c r="N1317" s="5">
        <f t="shared" si="357"/>
        <v>18.349341268830333</v>
      </c>
      <c r="O1317" s="6">
        <f t="shared" si="358"/>
        <v>-13.939999999999998</v>
      </c>
      <c r="P1317" s="6">
        <f t="shared" si="359"/>
        <v>36.698682537660666</v>
      </c>
      <c r="Q1317" s="6">
        <f t="shared" si="360"/>
        <v>-0.33383630583846829</v>
      </c>
      <c r="R1317" s="9">
        <f t="shared" si="361"/>
        <v>0.55914813778238825</v>
      </c>
      <c r="S1317" s="9">
        <f t="shared" si="362"/>
        <v>20.52000000000001</v>
      </c>
      <c r="T1317">
        <f t="shared" si="363"/>
        <v>13.939999999999998</v>
      </c>
      <c r="U1317" s="9">
        <f t="shared" si="364"/>
        <v>0.37985014818160268</v>
      </c>
      <c r="V1317" s="9">
        <f t="shared" si="365"/>
        <v>1.4758022973827571</v>
      </c>
      <c r="W1317" s="9">
        <f t="shared" si="366"/>
        <v>27.080000000000041</v>
      </c>
      <c r="X1317">
        <f t="shared" si="367"/>
        <v>284.71000000000004</v>
      </c>
      <c r="Y1317" s="9">
        <f t="shared" si="368"/>
        <v>15.51608833411537</v>
      </c>
      <c r="Z1317" s="10">
        <f t="shared" si="369"/>
        <v>0.51029109339670042</v>
      </c>
      <c r="AA1317">
        <f t="shared" si="370"/>
        <v>6.5800000000000125</v>
      </c>
    </row>
    <row r="1318" spans="1:27">
      <c r="A1318" s="1">
        <f t="shared" si="353"/>
        <v>15003002</v>
      </c>
      <c r="B1318" s="1">
        <v>2</v>
      </c>
      <c r="C1318" s="1">
        <v>3</v>
      </c>
      <c r="D1318" s="2">
        <v>15</v>
      </c>
      <c r="E1318" s="5">
        <v>584.07000000000005</v>
      </c>
      <c r="F1318" s="5">
        <v>642.01</v>
      </c>
      <c r="G1318" s="5">
        <v>84.17</v>
      </c>
      <c r="H1318" s="5">
        <v>594.67999999999995</v>
      </c>
      <c r="I1318" s="5">
        <v>769.46</v>
      </c>
      <c r="J1318" s="5">
        <v>99.28</v>
      </c>
      <c r="K1318" s="6">
        <f t="shared" si="354"/>
        <v>589.375</v>
      </c>
      <c r="L1318" s="6">
        <f t="shared" si="355"/>
        <v>-10.6099999999999</v>
      </c>
      <c r="M1318" s="6">
        <f t="shared" si="356"/>
        <v>705.73500000000001</v>
      </c>
      <c r="N1318" s="5">
        <f t="shared" si="357"/>
        <v>65.079004486854288</v>
      </c>
      <c r="O1318" s="6">
        <f t="shared" si="358"/>
        <v>-127.45000000000005</v>
      </c>
      <c r="P1318" s="6">
        <f t="shared" si="359"/>
        <v>130.15800897370858</v>
      </c>
      <c r="Q1318" s="6">
        <f t="shared" si="360"/>
        <v>-0.16362150660600561</v>
      </c>
      <c r="R1318" s="9">
        <f t="shared" si="361"/>
        <v>0.89767814459732076</v>
      </c>
      <c r="S1318" s="9">
        <f t="shared" si="362"/>
        <v>116.84000000000015</v>
      </c>
      <c r="T1318">
        <f t="shared" si="363"/>
        <v>127.45000000000005</v>
      </c>
      <c r="U1318" s="9">
        <f t="shared" si="364"/>
        <v>0.97919444992235904</v>
      </c>
      <c r="V1318" s="9">
        <f t="shared" si="365"/>
        <v>1.7879806385714503</v>
      </c>
      <c r="W1318" s="9">
        <f t="shared" si="366"/>
        <v>116.36000000000001</v>
      </c>
      <c r="X1318">
        <f t="shared" si="367"/>
        <v>705.73500000000001</v>
      </c>
      <c r="Y1318" s="9">
        <f t="shared" si="368"/>
        <v>10.844280817825906</v>
      </c>
      <c r="Z1318" s="10">
        <f t="shared" si="369"/>
        <v>0.51102739652586138</v>
      </c>
      <c r="AA1318">
        <f t="shared" si="370"/>
        <v>10.6099999999999</v>
      </c>
    </row>
    <row r="1319" spans="1:27">
      <c r="A1319" s="1">
        <f t="shared" si="353"/>
        <v>12006006</v>
      </c>
      <c r="B1319" s="1">
        <v>6</v>
      </c>
      <c r="C1319" s="1">
        <v>6</v>
      </c>
      <c r="D1319" s="2">
        <v>12</v>
      </c>
      <c r="E1319" s="5">
        <v>39.380000000000003</v>
      </c>
      <c r="F1319" s="5">
        <v>33.29</v>
      </c>
      <c r="G1319" s="5">
        <v>36.67</v>
      </c>
      <c r="H1319" s="5">
        <v>37.19</v>
      </c>
      <c r="I1319" s="5">
        <v>11</v>
      </c>
      <c r="J1319" s="5">
        <v>37.229999999999997</v>
      </c>
      <c r="K1319" s="6">
        <f t="shared" si="354"/>
        <v>38.284999999999997</v>
      </c>
      <c r="L1319" s="6">
        <f t="shared" si="355"/>
        <v>2.1900000000000048</v>
      </c>
      <c r="M1319" s="6">
        <f t="shared" si="356"/>
        <v>22.145</v>
      </c>
      <c r="N1319" s="5">
        <f t="shared" si="357"/>
        <v>26.128345718778291</v>
      </c>
      <c r="O1319" s="6">
        <f t="shared" si="358"/>
        <v>22.29</v>
      </c>
      <c r="P1319" s="6">
        <f t="shared" si="359"/>
        <v>52.256691437556583</v>
      </c>
      <c r="Q1319" s="6">
        <f t="shared" si="360"/>
        <v>-1.5154745463335383E-2</v>
      </c>
      <c r="R1319" s="9">
        <f t="shared" si="361"/>
        <v>0.3846397360234376</v>
      </c>
      <c r="S1319" s="9">
        <f t="shared" si="362"/>
        <v>20.099999999999994</v>
      </c>
      <c r="T1319">
        <f t="shared" si="363"/>
        <v>22.29</v>
      </c>
      <c r="U1319" s="9">
        <f t="shared" si="364"/>
        <v>0.42654824457524504</v>
      </c>
      <c r="V1319" s="9">
        <f t="shared" si="365"/>
        <v>0.61771993427047589</v>
      </c>
      <c r="W1319" s="9">
        <f t="shared" si="366"/>
        <v>16.139999999999997</v>
      </c>
      <c r="X1319">
        <f t="shared" si="367"/>
        <v>22.145</v>
      </c>
      <c r="Y1319" s="9">
        <f t="shared" si="368"/>
        <v>0.84754696062079871</v>
      </c>
      <c r="Z1319" s="10">
        <f t="shared" si="369"/>
        <v>0.51112816396672955</v>
      </c>
      <c r="AA1319">
        <f t="shared" si="370"/>
        <v>2.1900000000000048</v>
      </c>
    </row>
    <row r="1320" spans="1:27">
      <c r="A1320" s="1">
        <f t="shared" si="353"/>
        <v>15001003</v>
      </c>
      <c r="B1320" s="1">
        <v>3</v>
      </c>
      <c r="C1320" s="1">
        <v>1</v>
      </c>
      <c r="D1320" s="2">
        <v>15</v>
      </c>
      <c r="E1320" s="5">
        <v>49.9</v>
      </c>
      <c r="F1320" s="5">
        <v>130.36000000000001</v>
      </c>
      <c r="G1320" s="5">
        <v>65.3</v>
      </c>
      <c r="H1320" s="5">
        <v>52.78</v>
      </c>
      <c r="I1320" s="5">
        <v>34.28</v>
      </c>
      <c r="J1320" s="5">
        <v>35.17</v>
      </c>
      <c r="K1320" s="6">
        <f t="shared" si="354"/>
        <v>51.34</v>
      </c>
      <c r="L1320" s="6">
        <f t="shared" si="355"/>
        <v>-2.8800000000000026</v>
      </c>
      <c r="M1320" s="6">
        <f t="shared" si="356"/>
        <v>82.320000000000007</v>
      </c>
      <c r="N1320" s="5">
        <f t="shared" si="357"/>
        <v>37.0844269876184</v>
      </c>
      <c r="O1320" s="6">
        <f t="shared" si="358"/>
        <v>96.080000000000013</v>
      </c>
      <c r="P1320" s="6">
        <f t="shared" si="359"/>
        <v>74.1688539752368</v>
      </c>
      <c r="Q1320" s="6">
        <f t="shared" si="360"/>
        <v>0.55029098336673588</v>
      </c>
      <c r="R1320" s="9">
        <f t="shared" si="361"/>
        <v>1.3342527853139052</v>
      </c>
      <c r="S1320" s="9">
        <f t="shared" si="362"/>
        <v>98.960000000000008</v>
      </c>
      <c r="T1320">
        <f t="shared" si="363"/>
        <v>96.080000000000013</v>
      </c>
      <c r="U1320" s="9">
        <f t="shared" si="364"/>
        <v>1.2954224698156833</v>
      </c>
      <c r="V1320" s="9">
        <f t="shared" si="365"/>
        <v>0.83539109314924787</v>
      </c>
      <c r="W1320" s="9">
        <f t="shared" si="366"/>
        <v>30.980000000000004</v>
      </c>
      <c r="X1320">
        <f t="shared" si="367"/>
        <v>82.320000000000007</v>
      </c>
      <c r="Y1320" s="9">
        <f t="shared" si="368"/>
        <v>2.2197997026483565</v>
      </c>
      <c r="Z1320" s="10">
        <f t="shared" si="369"/>
        <v>0.51116044447903042</v>
      </c>
      <c r="AA1320">
        <f t="shared" si="370"/>
        <v>2.8800000000000026</v>
      </c>
    </row>
    <row r="1321" spans="1:27">
      <c r="A1321" s="1">
        <f t="shared" si="353"/>
        <v>5014003</v>
      </c>
      <c r="B1321" s="1">
        <v>3</v>
      </c>
      <c r="C1321" s="1">
        <v>14</v>
      </c>
      <c r="D1321" s="2">
        <v>5</v>
      </c>
      <c r="E1321" s="5">
        <v>348.65</v>
      </c>
      <c r="F1321" s="5">
        <v>328.56</v>
      </c>
      <c r="G1321" s="5">
        <v>35.92</v>
      </c>
      <c r="H1321" s="5">
        <v>351.87</v>
      </c>
      <c r="I1321" s="5">
        <v>342.72</v>
      </c>
      <c r="J1321" s="5">
        <v>38.619999999999997</v>
      </c>
      <c r="K1321" s="6">
        <f t="shared" si="354"/>
        <v>350.26</v>
      </c>
      <c r="L1321" s="6">
        <f t="shared" si="355"/>
        <v>-3.2200000000000273</v>
      </c>
      <c r="M1321" s="6">
        <f t="shared" si="356"/>
        <v>335.64</v>
      </c>
      <c r="N1321" s="5">
        <f t="shared" si="357"/>
        <v>26.371152799982028</v>
      </c>
      <c r="O1321" s="6">
        <f t="shared" si="358"/>
        <v>-14.160000000000025</v>
      </c>
      <c r="P1321" s="6">
        <f t="shared" si="359"/>
        <v>52.742305599964055</v>
      </c>
      <c r="Q1321" s="6">
        <f t="shared" si="360"/>
        <v>-7.2349399522056254E-2</v>
      </c>
      <c r="R1321" s="9">
        <f t="shared" si="361"/>
        <v>0.20742362085906713</v>
      </c>
      <c r="S1321" s="9">
        <f t="shared" si="362"/>
        <v>10.939999999999998</v>
      </c>
      <c r="T1321">
        <f t="shared" si="363"/>
        <v>14.160000000000025</v>
      </c>
      <c r="U1321" s="9">
        <f t="shared" si="364"/>
        <v>0.26847518019784244</v>
      </c>
      <c r="V1321" s="9">
        <f t="shared" si="365"/>
        <v>0.55439366306390547</v>
      </c>
      <c r="W1321" s="9">
        <f t="shared" si="366"/>
        <v>14.620000000000005</v>
      </c>
      <c r="X1321">
        <f t="shared" si="367"/>
        <v>335.64</v>
      </c>
      <c r="Y1321" s="9">
        <f t="shared" si="368"/>
        <v>12.727543712090915</v>
      </c>
      <c r="Z1321" s="10">
        <f t="shared" si="369"/>
        <v>0.51139026193309556</v>
      </c>
      <c r="AA1321">
        <f t="shared" si="370"/>
        <v>3.2200000000000273</v>
      </c>
    </row>
    <row r="1322" spans="1:27">
      <c r="A1322" s="1">
        <f t="shared" si="353"/>
        <v>13008002</v>
      </c>
      <c r="B1322" s="1">
        <v>2</v>
      </c>
      <c r="C1322" s="1">
        <v>8</v>
      </c>
      <c r="D1322" s="2">
        <v>13</v>
      </c>
      <c r="E1322" s="5">
        <v>108.58</v>
      </c>
      <c r="F1322" s="5">
        <v>96.34</v>
      </c>
      <c r="G1322" s="5">
        <v>45.81</v>
      </c>
      <c r="H1322" s="5">
        <v>109.43</v>
      </c>
      <c r="I1322" s="5">
        <v>108.04</v>
      </c>
      <c r="J1322" s="5">
        <v>108.83</v>
      </c>
      <c r="K1322" s="6">
        <f t="shared" si="354"/>
        <v>109.005</v>
      </c>
      <c r="L1322" s="6">
        <f t="shared" si="355"/>
        <v>-0.85000000000000853</v>
      </c>
      <c r="M1322" s="6">
        <f t="shared" si="356"/>
        <v>102.19</v>
      </c>
      <c r="N1322" s="5">
        <f t="shared" si="357"/>
        <v>59.039234835827607</v>
      </c>
      <c r="O1322" s="6">
        <f t="shared" si="358"/>
        <v>-11.700000000000003</v>
      </c>
      <c r="P1322" s="6">
        <f t="shared" si="359"/>
        <v>118.07846967165521</v>
      </c>
      <c r="Q1322" s="6">
        <f t="shared" si="360"/>
        <v>-0.69897043756421451</v>
      </c>
      <c r="R1322" s="9">
        <f t="shared" si="361"/>
        <v>9.1888047246639931E-2</v>
      </c>
      <c r="S1322" s="9">
        <f t="shared" si="362"/>
        <v>10.849999999999994</v>
      </c>
      <c r="T1322">
        <f t="shared" si="363"/>
        <v>11.700000000000003</v>
      </c>
      <c r="U1322" s="9">
        <f t="shared" si="364"/>
        <v>9.9086650026330686E-2</v>
      </c>
      <c r="V1322" s="9">
        <f t="shared" si="365"/>
        <v>0.11543171280845184</v>
      </c>
      <c r="W1322" s="9">
        <f t="shared" si="366"/>
        <v>6.8149999999999977</v>
      </c>
      <c r="X1322">
        <f t="shared" si="367"/>
        <v>102.19</v>
      </c>
      <c r="Y1322" s="9">
        <f t="shared" si="368"/>
        <v>1.7308828660155096</v>
      </c>
      <c r="Z1322" s="10">
        <f t="shared" si="369"/>
        <v>0.51152712538046308</v>
      </c>
      <c r="AA1322">
        <f t="shared" si="370"/>
        <v>0.85000000000000853</v>
      </c>
    </row>
    <row r="1323" spans="1:27">
      <c r="A1323" s="1">
        <f t="shared" si="353"/>
        <v>7005010</v>
      </c>
      <c r="B1323" s="1">
        <v>10</v>
      </c>
      <c r="C1323" s="1">
        <v>5</v>
      </c>
      <c r="D1323" s="2">
        <v>7</v>
      </c>
      <c r="E1323" s="5">
        <v>29.71</v>
      </c>
      <c r="F1323" s="5">
        <v>35.200000000000003</v>
      </c>
      <c r="G1323" s="5">
        <v>15.01</v>
      </c>
      <c r="H1323" s="5">
        <v>32.57</v>
      </c>
      <c r="I1323" s="5">
        <v>-24.82</v>
      </c>
      <c r="J1323" s="5">
        <v>74.459999999999994</v>
      </c>
      <c r="K1323" s="6">
        <f t="shared" si="354"/>
        <v>31.14</v>
      </c>
      <c r="L1323" s="6">
        <f t="shared" si="355"/>
        <v>-2.8599999999999994</v>
      </c>
      <c r="M1323" s="6">
        <f t="shared" si="356"/>
        <v>5.1900000000000013</v>
      </c>
      <c r="N1323" s="5">
        <f t="shared" si="357"/>
        <v>37.978914215653923</v>
      </c>
      <c r="O1323" s="6">
        <f t="shared" si="358"/>
        <v>60.02</v>
      </c>
      <c r="P1323" s="6">
        <f t="shared" si="359"/>
        <v>75.957828431307846</v>
      </c>
      <c r="Q1323" s="6">
        <f t="shared" si="360"/>
        <v>-0.92190085132020683</v>
      </c>
      <c r="R1323" s="9">
        <f t="shared" si="361"/>
        <v>0.82782777362922211</v>
      </c>
      <c r="S1323" s="9">
        <f t="shared" si="362"/>
        <v>62.88</v>
      </c>
      <c r="T1323">
        <f t="shared" si="363"/>
        <v>60.02</v>
      </c>
      <c r="U1323" s="9">
        <f t="shared" si="364"/>
        <v>0.7901753017370533</v>
      </c>
      <c r="V1323" s="9">
        <f t="shared" si="365"/>
        <v>0.68327387804320328</v>
      </c>
      <c r="W1323" s="9">
        <f t="shared" si="366"/>
        <v>25.95</v>
      </c>
      <c r="X1323">
        <f t="shared" si="367"/>
        <v>5.1900000000000013</v>
      </c>
      <c r="Y1323" s="9">
        <f t="shared" si="368"/>
        <v>0.1366547756086407</v>
      </c>
      <c r="Z1323" s="10">
        <f t="shared" si="369"/>
        <v>0.51160629394095614</v>
      </c>
      <c r="AA1323">
        <f t="shared" si="370"/>
        <v>2.8599999999999994</v>
      </c>
    </row>
    <row r="1324" spans="1:27">
      <c r="A1324" s="1">
        <f t="shared" si="353"/>
        <v>3008010</v>
      </c>
      <c r="B1324" s="1">
        <v>10</v>
      </c>
      <c r="C1324" s="1">
        <v>8</v>
      </c>
      <c r="D1324" s="2">
        <v>3</v>
      </c>
      <c r="E1324" s="5">
        <v>586.30999999999995</v>
      </c>
      <c r="F1324" s="5">
        <v>603.30999999999995</v>
      </c>
      <c r="G1324" s="5">
        <v>33.29</v>
      </c>
      <c r="H1324" s="5">
        <v>571.32000000000005</v>
      </c>
      <c r="I1324" s="5">
        <v>605.02</v>
      </c>
      <c r="J1324" s="5">
        <v>102.39</v>
      </c>
      <c r="K1324" s="6">
        <f t="shared" si="354"/>
        <v>578.81500000000005</v>
      </c>
      <c r="L1324" s="6">
        <f t="shared" si="355"/>
        <v>14.989999999999895</v>
      </c>
      <c r="M1324" s="6">
        <f t="shared" si="356"/>
        <v>604.16499999999996</v>
      </c>
      <c r="N1324" s="5">
        <f t="shared" si="357"/>
        <v>53.832927191450402</v>
      </c>
      <c r="O1324" s="6">
        <f t="shared" si="358"/>
        <v>-1.7100000000000364</v>
      </c>
      <c r="P1324" s="6">
        <f t="shared" si="359"/>
        <v>107.6658543829008</v>
      </c>
      <c r="Q1324" s="6">
        <f t="shared" si="360"/>
        <v>-0.80879396144364568</v>
      </c>
      <c r="R1324" s="9">
        <f t="shared" si="361"/>
        <v>0.15510952934630851</v>
      </c>
      <c r="S1324" s="9">
        <f t="shared" si="362"/>
        <v>16.699999999999932</v>
      </c>
      <c r="T1324">
        <f t="shared" si="363"/>
        <v>1.7100000000000364</v>
      </c>
      <c r="U1324" s="9">
        <f t="shared" si="364"/>
        <v>1.5882472765400855E-2</v>
      </c>
      <c r="V1324" s="9">
        <f t="shared" si="365"/>
        <v>0.47090138550046978</v>
      </c>
      <c r="W1324" s="9">
        <f t="shared" si="366"/>
        <v>25.349999999999909</v>
      </c>
      <c r="X1324">
        <f t="shared" si="367"/>
        <v>604.16499999999996</v>
      </c>
      <c r="Y1324" s="9">
        <f t="shared" si="368"/>
        <v>11.222963927845852</v>
      </c>
      <c r="Z1324" s="10">
        <f t="shared" si="369"/>
        <v>0.51165222563768842</v>
      </c>
      <c r="AA1324">
        <f t="shared" si="370"/>
        <v>14.989999999999895</v>
      </c>
    </row>
    <row r="1325" spans="1:27">
      <c r="A1325" s="1">
        <f t="shared" si="353"/>
        <v>3015001</v>
      </c>
      <c r="B1325" s="1">
        <v>1</v>
      </c>
      <c r="C1325" s="1">
        <v>15</v>
      </c>
      <c r="D1325" s="2">
        <v>3</v>
      </c>
      <c r="E1325" s="5">
        <v>13.06</v>
      </c>
      <c r="F1325" s="5">
        <v>26.54</v>
      </c>
      <c r="G1325" s="5">
        <v>25.19</v>
      </c>
      <c r="H1325" s="5">
        <v>15.69</v>
      </c>
      <c r="I1325" s="5">
        <v>-19.690000000000001</v>
      </c>
      <c r="J1325" s="5">
        <v>23.61</v>
      </c>
      <c r="K1325" s="6">
        <f t="shared" si="354"/>
        <v>14.375</v>
      </c>
      <c r="L1325" s="6">
        <f t="shared" si="355"/>
        <v>-2.629999999999999</v>
      </c>
      <c r="M1325" s="6">
        <f t="shared" si="356"/>
        <v>3.4249999999999989</v>
      </c>
      <c r="N1325" s="5">
        <f t="shared" si="357"/>
        <v>17.26244623452887</v>
      </c>
      <c r="O1325" s="6">
        <f t="shared" si="358"/>
        <v>46.230000000000004</v>
      </c>
      <c r="P1325" s="6">
        <f t="shared" si="359"/>
        <v>34.52489246905774</v>
      </c>
      <c r="Q1325" s="6">
        <f t="shared" si="360"/>
        <v>6.4686289449668241E-2</v>
      </c>
      <c r="R1325" s="9">
        <f t="shared" si="361"/>
        <v>1.415210779984031</v>
      </c>
      <c r="S1325" s="9">
        <f t="shared" si="362"/>
        <v>48.86</v>
      </c>
      <c r="T1325">
        <f t="shared" si="363"/>
        <v>46.230000000000004</v>
      </c>
      <c r="U1325" s="9">
        <f t="shared" si="364"/>
        <v>1.3390338591621318</v>
      </c>
      <c r="V1325" s="9">
        <f t="shared" si="365"/>
        <v>0.63432493003786905</v>
      </c>
      <c r="W1325" s="9">
        <f t="shared" si="366"/>
        <v>10.950000000000001</v>
      </c>
      <c r="X1325">
        <f t="shared" si="367"/>
        <v>3.4249999999999989</v>
      </c>
      <c r="Y1325" s="9">
        <f t="shared" si="368"/>
        <v>0.19840756944106855</v>
      </c>
      <c r="Z1325" s="10">
        <f t="shared" si="369"/>
        <v>0.51184861043085772</v>
      </c>
      <c r="AA1325">
        <f t="shared" si="370"/>
        <v>2.629999999999999</v>
      </c>
    </row>
    <row r="1326" spans="1:27">
      <c r="A1326" s="1">
        <f t="shared" si="353"/>
        <v>2015002</v>
      </c>
      <c r="B1326" s="1">
        <v>2</v>
      </c>
      <c r="C1326" s="1">
        <v>15</v>
      </c>
      <c r="D1326" s="2">
        <v>2</v>
      </c>
      <c r="E1326" s="5">
        <v>262.20999999999998</v>
      </c>
      <c r="F1326" s="5">
        <v>232.09</v>
      </c>
      <c r="G1326" s="5">
        <v>34.549999999999997</v>
      </c>
      <c r="H1326" s="5">
        <v>267.51</v>
      </c>
      <c r="I1326" s="5">
        <v>250.74</v>
      </c>
      <c r="J1326" s="5">
        <v>33.340000000000003</v>
      </c>
      <c r="K1326" s="6">
        <f t="shared" si="354"/>
        <v>264.86</v>
      </c>
      <c r="L1326" s="6">
        <f t="shared" si="355"/>
        <v>-5.3000000000000114</v>
      </c>
      <c r="M1326" s="6">
        <f t="shared" si="356"/>
        <v>241.41500000000002</v>
      </c>
      <c r="N1326" s="5">
        <f t="shared" si="357"/>
        <v>24.006551709897863</v>
      </c>
      <c r="O1326" s="6">
        <f t="shared" si="358"/>
        <v>-18.650000000000006</v>
      </c>
      <c r="P1326" s="6">
        <f t="shared" si="359"/>
        <v>48.013103419795726</v>
      </c>
      <c r="Q1326" s="6">
        <f t="shared" si="360"/>
        <v>3.563457818454243E-2</v>
      </c>
      <c r="R1326" s="9">
        <f t="shared" si="361"/>
        <v>0.27804909595774663</v>
      </c>
      <c r="S1326" s="9">
        <f t="shared" si="362"/>
        <v>13.349999999999994</v>
      </c>
      <c r="T1326">
        <f t="shared" si="363"/>
        <v>18.650000000000006</v>
      </c>
      <c r="U1326" s="9">
        <f t="shared" si="364"/>
        <v>0.38843562843535417</v>
      </c>
      <c r="V1326" s="9">
        <f t="shared" si="365"/>
        <v>0.97660839771226526</v>
      </c>
      <c r="W1326" s="9">
        <f t="shared" si="366"/>
        <v>23.444999999999993</v>
      </c>
      <c r="X1326">
        <f t="shared" si="367"/>
        <v>241.41500000000002</v>
      </c>
      <c r="Y1326" s="9">
        <f t="shared" si="368"/>
        <v>10.056213108710027</v>
      </c>
      <c r="Z1326" s="10">
        <f t="shared" si="369"/>
        <v>0.51185251782129593</v>
      </c>
      <c r="AA1326">
        <f t="shared" si="370"/>
        <v>5.3000000000000114</v>
      </c>
    </row>
    <row r="1327" spans="1:27">
      <c r="A1327" s="1">
        <f t="shared" si="353"/>
        <v>9005009</v>
      </c>
      <c r="B1327" s="1">
        <v>9</v>
      </c>
      <c r="C1327" s="1">
        <v>5</v>
      </c>
      <c r="D1327" s="2">
        <v>9</v>
      </c>
      <c r="E1327" s="5">
        <v>22.8</v>
      </c>
      <c r="F1327" s="5">
        <v>-18.600000000000001</v>
      </c>
      <c r="G1327" s="5">
        <v>21.71</v>
      </c>
      <c r="H1327" s="5">
        <v>21.97</v>
      </c>
      <c r="I1327" s="5">
        <v>12.55</v>
      </c>
      <c r="J1327" s="5">
        <v>45.92</v>
      </c>
      <c r="K1327" s="6">
        <f t="shared" si="354"/>
        <v>22.384999999999998</v>
      </c>
      <c r="L1327" s="6">
        <f t="shared" si="355"/>
        <v>0.83000000000000185</v>
      </c>
      <c r="M1327" s="6">
        <f t="shared" si="356"/>
        <v>-3.0250000000000004</v>
      </c>
      <c r="N1327" s="5">
        <f t="shared" si="357"/>
        <v>25.396705002814837</v>
      </c>
      <c r="O1327" s="6">
        <f t="shared" si="358"/>
        <v>-31.150000000000002</v>
      </c>
      <c r="P1327" s="6">
        <f t="shared" si="359"/>
        <v>50.793410005629674</v>
      </c>
      <c r="Q1327" s="6">
        <f t="shared" si="360"/>
        <v>-0.63462830292051786</v>
      </c>
      <c r="R1327" s="9">
        <f t="shared" si="361"/>
        <v>0.62960923467149599</v>
      </c>
      <c r="S1327" s="9">
        <f t="shared" si="362"/>
        <v>31.980000000000004</v>
      </c>
      <c r="T1327">
        <f t="shared" si="363"/>
        <v>31.150000000000002</v>
      </c>
      <c r="U1327" s="9">
        <f t="shared" si="364"/>
        <v>0.61326853220816435</v>
      </c>
      <c r="V1327" s="9">
        <f t="shared" si="365"/>
        <v>1.0005234929957916</v>
      </c>
      <c r="W1327" s="9">
        <f t="shared" si="366"/>
        <v>25.409999999999997</v>
      </c>
      <c r="X1327">
        <f t="shared" si="367"/>
        <v>3.0250000000000004</v>
      </c>
      <c r="Y1327" s="9">
        <f t="shared" si="368"/>
        <v>0.11910993964235618</v>
      </c>
      <c r="Z1327" s="10">
        <f t="shared" si="369"/>
        <v>0.51193456613125865</v>
      </c>
      <c r="AA1327">
        <f t="shared" si="370"/>
        <v>0.83000000000000185</v>
      </c>
    </row>
    <row r="1328" spans="1:27">
      <c r="A1328" s="1">
        <f t="shared" si="353"/>
        <v>2010009</v>
      </c>
      <c r="B1328" s="1">
        <v>9</v>
      </c>
      <c r="C1328" s="1">
        <v>10</v>
      </c>
      <c r="D1328" s="2">
        <v>2</v>
      </c>
      <c r="E1328" s="5">
        <v>320.05</v>
      </c>
      <c r="F1328" s="5">
        <v>334</v>
      </c>
      <c r="G1328" s="5">
        <v>46.67</v>
      </c>
      <c r="H1328" s="5">
        <v>315.36</v>
      </c>
      <c r="I1328" s="5">
        <v>421.96</v>
      </c>
      <c r="J1328" s="5">
        <v>86.87</v>
      </c>
      <c r="K1328" s="6">
        <f t="shared" si="354"/>
        <v>317.70500000000004</v>
      </c>
      <c r="L1328" s="6">
        <f t="shared" si="355"/>
        <v>4.6899999999999977</v>
      </c>
      <c r="M1328" s="6">
        <f t="shared" si="356"/>
        <v>377.98</v>
      </c>
      <c r="N1328" s="5">
        <f t="shared" si="357"/>
        <v>49.306403742313229</v>
      </c>
      <c r="O1328" s="6">
        <f t="shared" si="358"/>
        <v>-87.95999999999998</v>
      </c>
      <c r="P1328" s="6">
        <f t="shared" si="359"/>
        <v>98.612807484626458</v>
      </c>
      <c r="Q1328" s="6">
        <f t="shared" si="360"/>
        <v>-0.55204029399683019</v>
      </c>
      <c r="R1328" s="9">
        <f t="shared" si="361"/>
        <v>0.93953313330465649</v>
      </c>
      <c r="S1328" s="9">
        <f t="shared" si="362"/>
        <v>92.649999999999977</v>
      </c>
      <c r="T1328">
        <f t="shared" si="363"/>
        <v>87.95999999999998</v>
      </c>
      <c r="U1328" s="9">
        <f t="shared" si="364"/>
        <v>0.8919733880785492</v>
      </c>
      <c r="V1328" s="9">
        <f t="shared" si="365"/>
        <v>1.2224578437115632</v>
      </c>
      <c r="W1328" s="9">
        <f t="shared" si="366"/>
        <v>60.274999999999977</v>
      </c>
      <c r="X1328">
        <f t="shared" si="367"/>
        <v>377.98</v>
      </c>
      <c r="Y1328" s="9">
        <f t="shared" si="368"/>
        <v>7.665941364846069</v>
      </c>
      <c r="Z1328" s="10">
        <f t="shared" si="369"/>
        <v>0.51194140289685497</v>
      </c>
      <c r="AA1328">
        <f t="shared" si="370"/>
        <v>4.6899999999999977</v>
      </c>
    </row>
    <row r="1329" spans="1:27">
      <c r="A1329" s="1">
        <f t="shared" si="353"/>
        <v>14002005</v>
      </c>
      <c r="B1329" s="1">
        <v>5</v>
      </c>
      <c r="C1329" s="1">
        <v>2</v>
      </c>
      <c r="D1329" s="2">
        <v>14</v>
      </c>
      <c r="E1329" s="5">
        <v>70.91</v>
      </c>
      <c r="F1329" s="5">
        <v>38.75</v>
      </c>
      <c r="G1329" s="5">
        <v>62.05</v>
      </c>
      <c r="H1329" s="5">
        <v>64.31</v>
      </c>
      <c r="I1329" s="5">
        <v>105.29</v>
      </c>
      <c r="J1329" s="5">
        <v>51.52</v>
      </c>
      <c r="K1329" s="6">
        <f t="shared" si="354"/>
        <v>67.61</v>
      </c>
      <c r="L1329" s="6">
        <f t="shared" si="355"/>
        <v>6.5999999999999943</v>
      </c>
      <c r="M1329" s="6">
        <f t="shared" si="356"/>
        <v>72.02000000000001</v>
      </c>
      <c r="N1329" s="5">
        <f t="shared" si="357"/>
        <v>40.32528022221296</v>
      </c>
      <c r="O1329" s="6">
        <f t="shared" si="358"/>
        <v>-66.540000000000006</v>
      </c>
      <c r="P1329" s="6">
        <f t="shared" si="359"/>
        <v>80.650560444425921</v>
      </c>
      <c r="Q1329" s="6">
        <f t="shared" si="360"/>
        <v>0.18385575036679527</v>
      </c>
      <c r="R1329" s="9">
        <f t="shared" si="361"/>
        <v>0.90687528514322924</v>
      </c>
      <c r="S1329" s="9">
        <f t="shared" si="362"/>
        <v>73.14</v>
      </c>
      <c r="T1329">
        <f t="shared" si="363"/>
        <v>66.540000000000006</v>
      </c>
      <c r="U1329" s="9">
        <f t="shared" si="364"/>
        <v>0.82504076392439807</v>
      </c>
      <c r="V1329" s="9">
        <f t="shared" si="365"/>
        <v>0.10936067835607467</v>
      </c>
      <c r="W1329" s="9">
        <f t="shared" si="366"/>
        <v>4.4100000000000108</v>
      </c>
      <c r="X1329">
        <f t="shared" si="367"/>
        <v>72.02000000000001</v>
      </c>
      <c r="Y1329" s="9">
        <f t="shared" si="368"/>
        <v>1.7859764297515826</v>
      </c>
      <c r="Z1329" s="10">
        <f t="shared" si="369"/>
        <v>0.51197265551980409</v>
      </c>
      <c r="AA1329">
        <f t="shared" si="370"/>
        <v>6.5999999999999943</v>
      </c>
    </row>
    <row r="1330" spans="1:27">
      <c r="A1330" s="1">
        <f t="shared" si="353"/>
        <v>6002011</v>
      </c>
      <c r="B1330" s="1">
        <v>11</v>
      </c>
      <c r="C1330" s="1">
        <v>2</v>
      </c>
      <c r="D1330" s="2">
        <v>6</v>
      </c>
      <c r="E1330" s="5">
        <v>23.21</v>
      </c>
      <c r="F1330" s="5">
        <v>17.03</v>
      </c>
      <c r="G1330" s="5">
        <v>13.08</v>
      </c>
      <c r="H1330" s="5">
        <v>22.13</v>
      </c>
      <c r="I1330" s="5">
        <v>-17.96</v>
      </c>
      <c r="J1330" s="5">
        <v>30.83</v>
      </c>
      <c r="K1330" s="6">
        <f t="shared" si="354"/>
        <v>22.67</v>
      </c>
      <c r="L1330" s="6">
        <f t="shared" si="355"/>
        <v>1.0800000000000018</v>
      </c>
      <c r="M1330" s="6">
        <f t="shared" si="356"/>
        <v>-0.46499999999999986</v>
      </c>
      <c r="N1330" s="5">
        <f t="shared" si="357"/>
        <v>16.744964168370142</v>
      </c>
      <c r="O1330" s="6">
        <f t="shared" si="358"/>
        <v>34.99</v>
      </c>
      <c r="P1330" s="6">
        <f t="shared" si="359"/>
        <v>33.489928336740284</v>
      </c>
      <c r="Q1330" s="6">
        <f t="shared" si="360"/>
        <v>-0.69491767516634861</v>
      </c>
      <c r="R1330" s="9">
        <f t="shared" si="361"/>
        <v>1.0125432237129892</v>
      </c>
      <c r="S1330" s="9">
        <f t="shared" si="362"/>
        <v>33.909999999999997</v>
      </c>
      <c r="T1330">
        <f t="shared" si="363"/>
        <v>34.99</v>
      </c>
      <c r="U1330" s="9">
        <f t="shared" si="364"/>
        <v>1.0447917250875112</v>
      </c>
      <c r="V1330" s="9">
        <f t="shared" si="365"/>
        <v>1.3816094061102926</v>
      </c>
      <c r="W1330" s="9">
        <f t="shared" si="366"/>
        <v>23.135000000000002</v>
      </c>
      <c r="X1330">
        <f t="shared" si="367"/>
        <v>0.46499999999999986</v>
      </c>
      <c r="Y1330" s="9">
        <f t="shared" si="368"/>
        <v>2.7769542850282509E-2</v>
      </c>
      <c r="Z1330" s="10">
        <f t="shared" si="369"/>
        <v>0.5120976469385502</v>
      </c>
      <c r="AA1330">
        <f t="shared" si="370"/>
        <v>1.0800000000000018</v>
      </c>
    </row>
    <row r="1331" spans="1:27">
      <c r="A1331" s="1">
        <f t="shared" si="353"/>
        <v>6011007</v>
      </c>
      <c r="B1331" s="1">
        <v>7</v>
      </c>
      <c r="C1331" s="1">
        <v>11</v>
      </c>
      <c r="D1331" s="2">
        <v>6</v>
      </c>
      <c r="E1331" s="5">
        <v>20.14</v>
      </c>
      <c r="F1331" s="5">
        <v>5.54</v>
      </c>
      <c r="G1331" s="5">
        <v>13.17</v>
      </c>
      <c r="H1331" s="5">
        <v>18.82</v>
      </c>
      <c r="I1331" s="5">
        <v>23.62</v>
      </c>
      <c r="J1331" s="5">
        <v>33.97</v>
      </c>
      <c r="K1331" s="6">
        <f t="shared" si="354"/>
        <v>19.48</v>
      </c>
      <c r="L1331" s="6">
        <f t="shared" si="355"/>
        <v>1.3200000000000003</v>
      </c>
      <c r="M1331" s="6">
        <f t="shared" si="356"/>
        <v>14.58</v>
      </c>
      <c r="N1331" s="5">
        <f t="shared" si="357"/>
        <v>18.216817779184158</v>
      </c>
      <c r="O1331" s="6">
        <f t="shared" si="358"/>
        <v>-18.080000000000002</v>
      </c>
      <c r="P1331" s="6">
        <f t="shared" si="359"/>
        <v>36.433635558368316</v>
      </c>
      <c r="Q1331" s="6">
        <f t="shared" si="360"/>
        <v>-0.73866563287388709</v>
      </c>
      <c r="R1331" s="9">
        <f t="shared" si="361"/>
        <v>0.53247499742155391</v>
      </c>
      <c r="S1331" s="9">
        <f t="shared" si="362"/>
        <v>19.400000000000002</v>
      </c>
      <c r="T1331">
        <f t="shared" si="363"/>
        <v>18.080000000000002</v>
      </c>
      <c r="U1331" s="9">
        <f t="shared" si="364"/>
        <v>0.49624473986503576</v>
      </c>
      <c r="V1331" s="9">
        <f t="shared" si="365"/>
        <v>0.26898221519233134</v>
      </c>
      <c r="W1331" s="9">
        <f t="shared" si="366"/>
        <v>4.9000000000000004</v>
      </c>
      <c r="X1331">
        <f t="shared" si="367"/>
        <v>14.58</v>
      </c>
      <c r="Y1331" s="9">
        <f t="shared" si="368"/>
        <v>0.80035932602126336</v>
      </c>
      <c r="Z1331" s="10">
        <f t="shared" si="369"/>
        <v>0.51214158198685644</v>
      </c>
      <c r="AA1331">
        <f t="shared" si="370"/>
        <v>1.3200000000000003</v>
      </c>
    </row>
    <row r="1332" spans="1:27">
      <c r="A1332" s="1">
        <f t="shared" si="353"/>
        <v>5007010</v>
      </c>
      <c r="B1332" s="1">
        <v>10</v>
      </c>
      <c r="C1332" s="1">
        <v>7</v>
      </c>
      <c r="D1332" s="2">
        <v>5</v>
      </c>
      <c r="E1332" s="5">
        <v>64.540000000000006</v>
      </c>
      <c r="F1332" s="5">
        <v>63.52</v>
      </c>
      <c r="G1332" s="5">
        <v>24.26</v>
      </c>
      <c r="H1332" s="5">
        <v>62.68</v>
      </c>
      <c r="I1332" s="5">
        <v>52.75</v>
      </c>
      <c r="J1332" s="5">
        <v>55.85</v>
      </c>
      <c r="K1332" s="6">
        <f t="shared" si="354"/>
        <v>63.61</v>
      </c>
      <c r="L1332" s="6">
        <f t="shared" si="355"/>
        <v>1.8600000000000065</v>
      </c>
      <c r="M1332" s="6">
        <f t="shared" si="356"/>
        <v>58.135000000000005</v>
      </c>
      <c r="N1332" s="5">
        <f t="shared" si="357"/>
        <v>30.445730817308363</v>
      </c>
      <c r="O1332" s="6">
        <f t="shared" si="358"/>
        <v>10.770000000000003</v>
      </c>
      <c r="P1332" s="6">
        <f t="shared" si="359"/>
        <v>60.891461634616725</v>
      </c>
      <c r="Q1332" s="6">
        <f t="shared" si="360"/>
        <v>-0.68253285175367251</v>
      </c>
      <c r="R1332" s="9">
        <f t="shared" si="361"/>
        <v>0.14632593406059202</v>
      </c>
      <c r="S1332" s="9">
        <f t="shared" si="362"/>
        <v>8.9099999999999966</v>
      </c>
      <c r="T1332">
        <f t="shared" si="363"/>
        <v>10.770000000000003</v>
      </c>
      <c r="U1332" s="9">
        <f t="shared" si="364"/>
        <v>0.17687208864563156</v>
      </c>
      <c r="V1332" s="9">
        <f t="shared" si="365"/>
        <v>0.17982816812160288</v>
      </c>
      <c r="W1332" s="9">
        <f t="shared" si="366"/>
        <v>5.4749999999999943</v>
      </c>
      <c r="X1332">
        <f t="shared" si="367"/>
        <v>58.135000000000005</v>
      </c>
      <c r="Y1332" s="9">
        <f t="shared" si="368"/>
        <v>1.9094631148400723</v>
      </c>
      <c r="Z1332" s="10">
        <f t="shared" si="369"/>
        <v>0.51228605290403917</v>
      </c>
      <c r="AA1332">
        <f t="shared" si="370"/>
        <v>1.8600000000000065</v>
      </c>
    </row>
    <row r="1333" spans="1:27">
      <c r="A1333" s="1">
        <f t="shared" si="353"/>
        <v>12004007</v>
      </c>
      <c r="B1333" s="1">
        <v>7</v>
      </c>
      <c r="C1333" s="1">
        <v>4</v>
      </c>
      <c r="D1333" s="2">
        <v>12</v>
      </c>
      <c r="E1333" s="5">
        <v>108.43</v>
      </c>
      <c r="F1333" s="5">
        <v>81.62</v>
      </c>
      <c r="G1333" s="5">
        <v>42.4</v>
      </c>
      <c r="H1333" s="5">
        <v>105.76</v>
      </c>
      <c r="I1333" s="5">
        <v>40.909999999999997</v>
      </c>
      <c r="J1333" s="5">
        <v>39.119999999999997</v>
      </c>
      <c r="K1333" s="6">
        <f t="shared" si="354"/>
        <v>107.095</v>
      </c>
      <c r="L1333" s="6">
        <f t="shared" si="355"/>
        <v>2.6700000000000017</v>
      </c>
      <c r="M1333" s="6">
        <f t="shared" si="356"/>
        <v>61.265000000000001</v>
      </c>
      <c r="N1333" s="5">
        <f t="shared" si="357"/>
        <v>28.844992633037712</v>
      </c>
      <c r="O1333" s="6">
        <f t="shared" si="358"/>
        <v>40.710000000000008</v>
      </c>
      <c r="P1333" s="6">
        <f t="shared" si="359"/>
        <v>57.689985266075425</v>
      </c>
      <c r="Q1333" s="6">
        <f t="shared" si="360"/>
        <v>8.0340986229402361E-2</v>
      </c>
      <c r="R1333" s="9">
        <f t="shared" si="361"/>
        <v>0.65938654386118234</v>
      </c>
      <c r="S1333" s="9">
        <f t="shared" si="362"/>
        <v>38.040000000000006</v>
      </c>
      <c r="T1333">
        <f t="shared" si="363"/>
        <v>40.710000000000008</v>
      </c>
      <c r="U1333" s="9">
        <f t="shared" si="364"/>
        <v>0.70566840695553978</v>
      </c>
      <c r="V1333" s="9">
        <f t="shared" si="365"/>
        <v>1.5888372925950569</v>
      </c>
      <c r="W1333" s="9">
        <f t="shared" si="366"/>
        <v>45.83</v>
      </c>
      <c r="X1333">
        <f t="shared" si="367"/>
        <v>61.265000000000001</v>
      </c>
      <c r="Y1333" s="9">
        <f t="shared" si="368"/>
        <v>2.1239388333152118</v>
      </c>
      <c r="Z1333" s="10">
        <f t="shared" si="369"/>
        <v>0.51234363468281707</v>
      </c>
      <c r="AA1333">
        <f t="shared" si="370"/>
        <v>2.6700000000000017</v>
      </c>
    </row>
    <row r="1334" spans="1:27">
      <c r="A1334" s="1">
        <f t="shared" ref="A1334:A1397" si="371">1000000*D1334+1000*C1334+ABS(B1334)</f>
        <v>12009003</v>
      </c>
      <c r="B1334" s="1">
        <v>3</v>
      </c>
      <c r="C1334" s="1">
        <v>9</v>
      </c>
      <c r="D1334" s="2">
        <v>12</v>
      </c>
      <c r="E1334" s="5">
        <v>26.69</v>
      </c>
      <c r="F1334" s="5">
        <v>23.91</v>
      </c>
      <c r="G1334" s="5">
        <v>33.659999999999997</v>
      </c>
      <c r="H1334" s="5">
        <v>31.16</v>
      </c>
      <c r="I1334" s="5">
        <v>17.239999999999998</v>
      </c>
      <c r="J1334" s="5">
        <v>67.84</v>
      </c>
      <c r="K1334" s="6">
        <f t="shared" ref="K1334:K1397" si="372" xml:space="preserve"> 0.5*(E1334+H1334)</f>
        <v>28.925000000000001</v>
      </c>
      <c r="L1334" s="6">
        <f t="shared" ref="L1334:L1397" si="373">E1334-H1334</f>
        <v>-4.4699999999999989</v>
      </c>
      <c r="M1334" s="6">
        <f t="shared" ref="M1334:M1397" si="374">0.5*(F1334+I1334)</f>
        <v>20.574999999999999</v>
      </c>
      <c r="N1334" s="5">
        <f t="shared" ref="N1334:N1397" si="375">0.5*P1334</f>
        <v>37.865753656833512</v>
      </c>
      <c r="O1334" s="6">
        <f t="shared" ref="O1334:O1397" si="376">F1334-I1334</f>
        <v>6.6700000000000017</v>
      </c>
      <c r="P1334" s="6">
        <f t="shared" ref="P1334:P1397" si="377">SQRT(G1334*G1334+J1334*J1334)</f>
        <v>75.731507313667024</v>
      </c>
      <c r="Q1334" s="6">
        <f t="shared" ref="Q1334:Q1397" si="378">(G1334*G1334-J1334*J1334)/(G1334*G1334+J1334*J1334)</f>
        <v>-0.60490183080066173</v>
      </c>
      <c r="R1334" s="9">
        <f t="shared" ref="R1334:R1397" si="379">ABS(O1334-L1334)/P1334</f>
        <v>0.14709861714306061</v>
      </c>
      <c r="S1334" s="9">
        <f t="shared" ref="S1334:S1397" si="380">ABS(O1334-L1334)</f>
        <v>11.14</v>
      </c>
      <c r="T1334">
        <f t="shared" ref="T1334:T1397" si="381">ABS(O1334)</f>
        <v>6.6700000000000017</v>
      </c>
      <c r="U1334" s="9">
        <f t="shared" ref="U1334:U1397" si="382">ABS(O1334)/P1334</f>
        <v>8.8074306673627881E-2</v>
      </c>
      <c r="V1334" s="9">
        <f t="shared" ref="V1334:V1397" si="383">ABS(M1334-K1334)/N1334</f>
        <v>0.22051588027729915</v>
      </c>
      <c r="W1334" s="9">
        <f t="shared" ref="W1334:W1397" si="384">ABS(M1334-K1334)</f>
        <v>8.3500000000000014</v>
      </c>
      <c r="X1334">
        <f t="shared" ref="X1334:X1397" si="385">ABS(M1334)</f>
        <v>20.574999999999999</v>
      </c>
      <c r="Y1334" s="9">
        <f t="shared" ref="Y1334:Y1397" si="386">ABS(M1334)/N1334</f>
        <v>0.54336697445574</v>
      </c>
      <c r="Z1334" s="10">
        <f t="shared" ref="Z1334:Z1397" si="387">SQRT(0.001808*B1334*B1334+0.001113*C1334*C1334+0.001084*D1334*D1334)</f>
        <v>0.51236803178965018</v>
      </c>
      <c r="AA1334">
        <f t="shared" si="370"/>
        <v>4.4699999999999989</v>
      </c>
    </row>
    <row r="1335" spans="1:27">
      <c r="A1335" s="1">
        <f t="shared" si="371"/>
        <v>1001012</v>
      </c>
      <c r="B1335" s="1">
        <v>12</v>
      </c>
      <c r="C1335" s="1">
        <v>1</v>
      </c>
      <c r="D1335" s="2">
        <v>1</v>
      </c>
      <c r="E1335" s="5">
        <v>52.06</v>
      </c>
      <c r="F1335" s="5">
        <v>31.59</v>
      </c>
      <c r="G1335" s="5">
        <v>59.56</v>
      </c>
      <c r="H1335" s="5">
        <v>50.86</v>
      </c>
      <c r="I1335" s="5">
        <v>20.47</v>
      </c>
      <c r="J1335" s="5">
        <v>31.22</v>
      </c>
      <c r="K1335" s="6">
        <f t="shared" si="372"/>
        <v>51.46</v>
      </c>
      <c r="L1335" s="6">
        <f t="shared" si="373"/>
        <v>1.2000000000000028</v>
      </c>
      <c r="M1335" s="6">
        <f t="shared" si="374"/>
        <v>26.03</v>
      </c>
      <c r="N1335" s="5">
        <f t="shared" si="375"/>
        <v>33.623213707199376</v>
      </c>
      <c r="O1335" s="6">
        <f t="shared" si="376"/>
        <v>11.120000000000001</v>
      </c>
      <c r="P1335" s="6">
        <f t="shared" si="377"/>
        <v>67.246427414398752</v>
      </c>
      <c r="Q1335" s="6">
        <f t="shared" si="378"/>
        <v>0.5689205105082128</v>
      </c>
      <c r="R1335" s="9">
        <f t="shared" si="379"/>
        <v>0.14751713037287592</v>
      </c>
      <c r="S1335" s="9">
        <f t="shared" si="380"/>
        <v>9.9199999999999982</v>
      </c>
      <c r="T1335">
        <f t="shared" si="381"/>
        <v>11.120000000000001</v>
      </c>
      <c r="U1335" s="9">
        <f t="shared" si="382"/>
        <v>0.16536194453088515</v>
      </c>
      <c r="V1335" s="9">
        <f t="shared" si="383"/>
        <v>0.75632270673028934</v>
      </c>
      <c r="W1335" s="9">
        <f t="shared" si="384"/>
        <v>25.43</v>
      </c>
      <c r="X1335">
        <f t="shared" si="385"/>
        <v>26.03</v>
      </c>
      <c r="Y1335" s="9">
        <f t="shared" si="386"/>
        <v>0.77416752088829865</v>
      </c>
      <c r="Z1335" s="10">
        <f t="shared" si="387"/>
        <v>0.51239535517020451</v>
      </c>
      <c r="AA1335">
        <f t="shared" ref="AA1335:AA1398" si="388">ABS(L1335)</f>
        <v>1.2000000000000028</v>
      </c>
    </row>
    <row r="1336" spans="1:27">
      <c r="A1336" s="1">
        <f t="shared" si="371"/>
        <v>3013006</v>
      </c>
      <c r="B1336" s="1">
        <v>6</v>
      </c>
      <c r="C1336" s="1">
        <v>13</v>
      </c>
      <c r="D1336" s="2">
        <v>3</v>
      </c>
      <c r="E1336" s="5">
        <v>16.12</v>
      </c>
      <c r="F1336" s="5">
        <v>33.01</v>
      </c>
      <c r="G1336" s="5">
        <v>21.92</v>
      </c>
      <c r="H1336" s="5">
        <v>14.46</v>
      </c>
      <c r="I1336" s="5">
        <v>40.130000000000003</v>
      </c>
      <c r="J1336" s="5">
        <v>76.739999999999995</v>
      </c>
      <c r="K1336" s="6">
        <f t="shared" si="372"/>
        <v>15.290000000000001</v>
      </c>
      <c r="L1336" s="6">
        <f t="shared" si="373"/>
        <v>1.6600000000000001</v>
      </c>
      <c r="M1336" s="6">
        <f t="shared" si="374"/>
        <v>36.57</v>
      </c>
      <c r="N1336" s="5">
        <f t="shared" si="375"/>
        <v>39.904617527298768</v>
      </c>
      <c r="O1336" s="6">
        <f t="shared" si="376"/>
        <v>-7.1200000000000045</v>
      </c>
      <c r="P1336" s="6">
        <f t="shared" si="377"/>
        <v>79.809235054597536</v>
      </c>
      <c r="Q1336" s="6">
        <f t="shared" si="378"/>
        <v>-0.84912933702634141</v>
      </c>
      <c r="R1336" s="9">
        <f t="shared" si="379"/>
        <v>0.11001233120444774</v>
      </c>
      <c r="S1336" s="9">
        <f t="shared" si="380"/>
        <v>8.7800000000000047</v>
      </c>
      <c r="T1336">
        <f t="shared" si="381"/>
        <v>7.1200000000000045</v>
      </c>
      <c r="U1336" s="9">
        <f t="shared" si="382"/>
        <v>8.921273327741093E-2</v>
      </c>
      <c r="V1336" s="9">
        <f t="shared" si="383"/>
        <v>0.53327161914137733</v>
      </c>
      <c r="W1336" s="9">
        <f t="shared" si="384"/>
        <v>21.28</v>
      </c>
      <c r="X1336">
        <f t="shared" si="385"/>
        <v>36.57</v>
      </c>
      <c r="Y1336" s="9">
        <f t="shared" si="386"/>
        <v>0.91643529661654932</v>
      </c>
      <c r="Z1336" s="10">
        <f t="shared" si="387"/>
        <v>0.51277772962561463</v>
      </c>
      <c r="AA1336">
        <f t="shared" si="388"/>
        <v>1.6600000000000001</v>
      </c>
    </row>
    <row r="1337" spans="1:27">
      <c r="A1337" s="1">
        <f t="shared" si="371"/>
        <v>2006011</v>
      </c>
      <c r="B1337" s="1">
        <v>11</v>
      </c>
      <c r="C1337" s="1">
        <v>6</v>
      </c>
      <c r="D1337" s="2">
        <v>2</v>
      </c>
      <c r="E1337" s="5">
        <v>174.31</v>
      </c>
      <c r="F1337" s="5">
        <v>113.3</v>
      </c>
      <c r="G1337" s="5">
        <v>31.86</v>
      </c>
      <c r="H1337" s="5">
        <v>166.17</v>
      </c>
      <c r="I1337" s="5">
        <v>155.72</v>
      </c>
      <c r="J1337" s="5">
        <v>32.04</v>
      </c>
      <c r="K1337" s="6">
        <f t="shared" si="372"/>
        <v>170.24</v>
      </c>
      <c r="L1337" s="6">
        <f t="shared" si="373"/>
        <v>8.1400000000000148</v>
      </c>
      <c r="M1337" s="6">
        <f t="shared" si="374"/>
        <v>134.51</v>
      </c>
      <c r="N1337" s="5">
        <f t="shared" si="375"/>
        <v>22.59215129198634</v>
      </c>
      <c r="O1337" s="6">
        <f t="shared" si="376"/>
        <v>-42.42</v>
      </c>
      <c r="P1337" s="6">
        <f t="shared" si="377"/>
        <v>45.184302583972681</v>
      </c>
      <c r="Q1337" s="6">
        <f t="shared" si="378"/>
        <v>-5.6337581134052028E-3</v>
      </c>
      <c r="R1337" s="9">
        <f t="shared" si="379"/>
        <v>1.1189726765404175</v>
      </c>
      <c r="S1337" s="9">
        <f t="shared" si="380"/>
        <v>50.560000000000016</v>
      </c>
      <c r="T1337">
        <f t="shared" si="381"/>
        <v>42.42</v>
      </c>
      <c r="U1337" s="9">
        <f t="shared" si="382"/>
        <v>0.93882161667018393</v>
      </c>
      <c r="V1337" s="9">
        <f t="shared" si="383"/>
        <v>1.5815226951261523</v>
      </c>
      <c r="W1337" s="9">
        <f t="shared" si="384"/>
        <v>35.730000000000018</v>
      </c>
      <c r="X1337">
        <f t="shared" si="385"/>
        <v>134.51</v>
      </c>
      <c r="Y1337" s="9">
        <f t="shared" si="386"/>
        <v>5.9538376076523543</v>
      </c>
      <c r="Z1337" s="10">
        <f t="shared" si="387"/>
        <v>0.51300292396827529</v>
      </c>
      <c r="AA1337">
        <f t="shared" si="388"/>
        <v>8.1400000000000148</v>
      </c>
    </row>
    <row r="1338" spans="1:27">
      <c r="A1338" s="1">
        <f t="shared" si="371"/>
        <v>15004001</v>
      </c>
      <c r="B1338" s="1">
        <v>1</v>
      </c>
      <c r="C1338" s="1">
        <v>4</v>
      </c>
      <c r="D1338" s="2">
        <v>15</v>
      </c>
      <c r="E1338" s="5">
        <v>214.17</v>
      </c>
      <c r="F1338" s="5">
        <v>261.08</v>
      </c>
      <c r="G1338" s="5">
        <v>48.88</v>
      </c>
      <c r="H1338" s="5">
        <v>210.71</v>
      </c>
      <c r="I1338" s="5">
        <v>273.38</v>
      </c>
      <c r="J1338" s="5">
        <v>80.67</v>
      </c>
      <c r="K1338" s="6">
        <f t="shared" si="372"/>
        <v>212.44</v>
      </c>
      <c r="L1338" s="6">
        <f t="shared" si="373"/>
        <v>3.4599999999999795</v>
      </c>
      <c r="M1338" s="6">
        <f t="shared" si="374"/>
        <v>267.23</v>
      </c>
      <c r="N1338" s="5">
        <f t="shared" si="375"/>
        <v>47.161698707743767</v>
      </c>
      <c r="O1338" s="6">
        <f t="shared" si="376"/>
        <v>-12.300000000000011</v>
      </c>
      <c r="P1338" s="6">
        <f t="shared" si="377"/>
        <v>94.323397415487534</v>
      </c>
      <c r="Q1338" s="6">
        <f t="shared" si="378"/>
        <v>-0.46290201895304406</v>
      </c>
      <c r="R1338" s="9">
        <f t="shared" si="379"/>
        <v>0.16708473646870844</v>
      </c>
      <c r="S1338" s="9">
        <f t="shared" si="380"/>
        <v>15.759999999999991</v>
      </c>
      <c r="T1338">
        <f t="shared" si="381"/>
        <v>12.300000000000011</v>
      </c>
      <c r="U1338" s="9">
        <f t="shared" si="382"/>
        <v>0.13040242757392875</v>
      </c>
      <c r="V1338" s="9">
        <f t="shared" si="383"/>
        <v>1.1617478059797646</v>
      </c>
      <c r="W1338" s="9">
        <f t="shared" si="384"/>
        <v>54.79000000000002</v>
      </c>
      <c r="X1338">
        <f t="shared" si="385"/>
        <v>267.23</v>
      </c>
      <c r="Y1338" s="9">
        <f t="shared" si="386"/>
        <v>5.6662505236716996</v>
      </c>
      <c r="Z1338" s="10">
        <f t="shared" si="387"/>
        <v>0.51333809521600871</v>
      </c>
      <c r="AA1338">
        <f t="shared" si="388"/>
        <v>3.4599999999999795</v>
      </c>
    </row>
    <row r="1339" spans="1:27">
      <c r="A1339" s="1">
        <f t="shared" si="371"/>
        <v>10009006</v>
      </c>
      <c r="B1339" s="1">
        <v>6</v>
      </c>
      <c r="C1339" s="1">
        <v>9</v>
      </c>
      <c r="D1339" s="2">
        <v>10</v>
      </c>
      <c r="E1339" s="5">
        <v>866.09</v>
      </c>
      <c r="F1339" s="5">
        <v>855.68</v>
      </c>
      <c r="G1339" s="5">
        <v>40.33</v>
      </c>
      <c r="H1339" s="5">
        <v>852.33</v>
      </c>
      <c r="I1339" s="5">
        <v>832.76</v>
      </c>
      <c r="J1339" s="5">
        <v>64.06</v>
      </c>
      <c r="K1339" s="6">
        <f t="shared" si="372"/>
        <v>859.21</v>
      </c>
      <c r="L1339" s="6">
        <f t="shared" si="373"/>
        <v>13.759999999999991</v>
      </c>
      <c r="M1339" s="6">
        <f t="shared" si="374"/>
        <v>844.22</v>
      </c>
      <c r="N1339" s="5">
        <f t="shared" si="375"/>
        <v>37.84901749055053</v>
      </c>
      <c r="O1339" s="6">
        <f t="shared" si="376"/>
        <v>22.919999999999959</v>
      </c>
      <c r="P1339" s="6">
        <f t="shared" si="377"/>
        <v>75.69803498110106</v>
      </c>
      <c r="Q1339" s="6">
        <f t="shared" si="378"/>
        <v>-0.43230217832996021</v>
      </c>
      <c r="R1339" s="9">
        <f t="shared" si="379"/>
        <v>0.12100710411157799</v>
      </c>
      <c r="S1339" s="9">
        <f t="shared" si="380"/>
        <v>9.1599999999999682</v>
      </c>
      <c r="T1339">
        <f t="shared" si="381"/>
        <v>22.919999999999959</v>
      </c>
      <c r="U1339" s="9">
        <f t="shared" si="382"/>
        <v>0.30278196792984413</v>
      </c>
      <c r="V1339" s="9">
        <f t="shared" si="383"/>
        <v>0.3960472686970658</v>
      </c>
      <c r="W1339" s="9">
        <f t="shared" si="384"/>
        <v>14.990000000000009</v>
      </c>
      <c r="X1339">
        <f t="shared" si="385"/>
        <v>844.22</v>
      </c>
      <c r="Y1339" s="9">
        <f t="shared" si="386"/>
        <v>22.304938304165223</v>
      </c>
      <c r="Z1339" s="10">
        <f t="shared" si="387"/>
        <v>0.51345983289834851</v>
      </c>
      <c r="AA1339">
        <f t="shared" si="388"/>
        <v>13.759999999999991</v>
      </c>
    </row>
    <row r="1340" spans="1:27">
      <c r="A1340" s="1">
        <f t="shared" si="371"/>
        <v>5004011</v>
      </c>
      <c r="B1340" s="1">
        <v>11</v>
      </c>
      <c r="C1340" s="1">
        <v>4</v>
      </c>
      <c r="D1340" s="2">
        <v>5</v>
      </c>
      <c r="E1340" s="5">
        <v>106.29</v>
      </c>
      <c r="F1340" s="5">
        <v>92.73</v>
      </c>
      <c r="G1340" s="5">
        <v>15.55</v>
      </c>
      <c r="H1340" s="5">
        <v>106.07</v>
      </c>
      <c r="I1340" s="5">
        <v>92.37</v>
      </c>
      <c r="J1340" s="5">
        <v>17.52</v>
      </c>
      <c r="K1340" s="6">
        <f t="shared" si="372"/>
        <v>106.18</v>
      </c>
      <c r="L1340" s="6">
        <f t="shared" si="373"/>
        <v>0.22000000000001307</v>
      </c>
      <c r="M1340" s="6">
        <f t="shared" si="374"/>
        <v>92.550000000000011</v>
      </c>
      <c r="N1340" s="5">
        <f t="shared" si="375"/>
        <v>11.712737724375117</v>
      </c>
      <c r="O1340" s="6">
        <f t="shared" si="376"/>
        <v>0.35999999999999943</v>
      </c>
      <c r="P1340" s="6">
        <f t="shared" si="377"/>
        <v>23.425475448750234</v>
      </c>
      <c r="Q1340" s="6">
        <f t="shared" si="378"/>
        <v>-0.11871991929336501</v>
      </c>
      <c r="R1340" s="9">
        <f t="shared" si="379"/>
        <v>5.9763995102799696E-3</v>
      </c>
      <c r="S1340" s="9">
        <f t="shared" si="380"/>
        <v>0.13999999999998636</v>
      </c>
      <c r="T1340">
        <f t="shared" si="381"/>
        <v>0.35999999999999943</v>
      </c>
      <c r="U1340" s="9">
        <f t="shared" si="382"/>
        <v>1.536788445500711E-2</v>
      </c>
      <c r="V1340" s="9">
        <f t="shared" si="383"/>
        <v>1.1636903617874843</v>
      </c>
      <c r="W1340" s="9">
        <f t="shared" si="384"/>
        <v>13.629999999999995</v>
      </c>
      <c r="X1340">
        <f t="shared" si="385"/>
        <v>92.550000000000011</v>
      </c>
      <c r="Y1340" s="9">
        <f t="shared" si="386"/>
        <v>7.9016539239495023</v>
      </c>
      <c r="Z1340" s="10">
        <f t="shared" si="387"/>
        <v>0.51349391427747215</v>
      </c>
      <c r="AA1340">
        <f t="shared" si="388"/>
        <v>0.22000000000001307</v>
      </c>
    </row>
    <row r="1341" spans="1:27">
      <c r="A1341" s="1">
        <f t="shared" si="371"/>
        <v>5009009</v>
      </c>
      <c r="B1341" s="1">
        <v>9</v>
      </c>
      <c r="C1341" s="1">
        <v>9</v>
      </c>
      <c r="D1341" s="2">
        <v>5</v>
      </c>
      <c r="E1341" s="5">
        <v>18.21</v>
      </c>
      <c r="F1341" s="5">
        <v>-4.62</v>
      </c>
      <c r="G1341" s="5">
        <v>13.18</v>
      </c>
      <c r="H1341" s="5">
        <v>19.7</v>
      </c>
      <c r="I1341" s="5">
        <v>23.66</v>
      </c>
      <c r="J1341" s="5">
        <v>34.29</v>
      </c>
      <c r="K1341" s="6">
        <f t="shared" si="372"/>
        <v>18.954999999999998</v>
      </c>
      <c r="L1341" s="6">
        <f t="shared" si="373"/>
        <v>-1.4899999999999984</v>
      </c>
      <c r="M1341" s="6">
        <f t="shared" si="374"/>
        <v>9.52</v>
      </c>
      <c r="N1341" s="5">
        <f t="shared" si="375"/>
        <v>18.367882975454737</v>
      </c>
      <c r="O1341" s="6">
        <f t="shared" si="376"/>
        <v>-28.28</v>
      </c>
      <c r="P1341" s="6">
        <f t="shared" si="377"/>
        <v>36.735765950909474</v>
      </c>
      <c r="Q1341" s="6">
        <f t="shared" si="378"/>
        <v>-0.74255609323783744</v>
      </c>
      <c r="R1341" s="9">
        <f t="shared" si="379"/>
        <v>0.72926205038979885</v>
      </c>
      <c r="S1341" s="9">
        <f t="shared" si="380"/>
        <v>26.790000000000003</v>
      </c>
      <c r="T1341">
        <f t="shared" si="381"/>
        <v>28.28</v>
      </c>
      <c r="U1341" s="9">
        <f t="shared" si="382"/>
        <v>0.76982197779109784</v>
      </c>
      <c r="V1341" s="9">
        <f t="shared" si="383"/>
        <v>0.51366834232383363</v>
      </c>
      <c r="W1341" s="9">
        <f t="shared" si="384"/>
        <v>9.4349999999999987</v>
      </c>
      <c r="X1341">
        <f t="shared" si="385"/>
        <v>9.52</v>
      </c>
      <c r="Y1341" s="9">
        <f t="shared" si="386"/>
        <v>0.51829598504747176</v>
      </c>
      <c r="Z1341" s="10">
        <f t="shared" si="387"/>
        <v>0.51351825673485063</v>
      </c>
      <c r="AA1341">
        <f t="shared" si="388"/>
        <v>1.4899999999999984</v>
      </c>
    </row>
    <row r="1342" spans="1:27">
      <c r="A1342" s="1">
        <f t="shared" si="371"/>
        <v>4005011</v>
      </c>
      <c r="B1342" s="1">
        <v>11</v>
      </c>
      <c r="C1342" s="1">
        <v>5</v>
      </c>
      <c r="D1342" s="2">
        <v>4</v>
      </c>
      <c r="E1342" s="5">
        <v>75.5</v>
      </c>
      <c r="F1342" s="5">
        <v>45.45</v>
      </c>
      <c r="G1342" s="5">
        <v>25.77</v>
      </c>
      <c r="H1342" s="5">
        <v>65.45</v>
      </c>
      <c r="I1342" s="5">
        <v>79.94</v>
      </c>
      <c r="J1342" s="5">
        <v>18.62</v>
      </c>
      <c r="K1342" s="6">
        <f t="shared" si="372"/>
        <v>70.474999999999994</v>
      </c>
      <c r="L1342" s="6">
        <f t="shared" si="373"/>
        <v>10.049999999999997</v>
      </c>
      <c r="M1342" s="6">
        <f t="shared" si="374"/>
        <v>62.695</v>
      </c>
      <c r="N1342" s="5">
        <f t="shared" si="375"/>
        <v>15.896519273098749</v>
      </c>
      <c r="O1342" s="6">
        <f t="shared" si="376"/>
        <v>-34.489999999999995</v>
      </c>
      <c r="P1342" s="6">
        <f t="shared" si="377"/>
        <v>31.793038546197497</v>
      </c>
      <c r="Q1342" s="6">
        <f t="shared" si="378"/>
        <v>0.31399816758513305</v>
      </c>
      <c r="R1342" s="9">
        <f t="shared" si="379"/>
        <v>1.4009356147346619</v>
      </c>
      <c r="S1342" s="9">
        <f t="shared" si="380"/>
        <v>44.539999999999992</v>
      </c>
      <c r="T1342">
        <f t="shared" si="381"/>
        <v>34.489999999999995</v>
      </c>
      <c r="U1342" s="9">
        <f t="shared" si="382"/>
        <v>1.0848286787651211</v>
      </c>
      <c r="V1342" s="9">
        <f t="shared" si="383"/>
        <v>0.48941531578965708</v>
      </c>
      <c r="W1342" s="9">
        <f t="shared" si="384"/>
        <v>7.779999999999994</v>
      </c>
      <c r="X1342">
        <f t="shared" si="385"/>
        <v>62.695</v>
      </c>
      <c r="Y1342" s="9">
        <f t="shared" si="386"/>
        <v>3.9439451444000739</v>
      </c>
      <c r="Z1342" s="10">
        <f t="shared" si="387"/>
        <v>0.51374799269680849</v>
      </c>
      <c r="AA1342">
        <f t="shared" si="388"/>
        <v>10.049999999999997</v>
      </c>
    </row>
    <row r="1343" spans="1:27">
      <c r="A1343" s="1">
        <f t="shared" si="371"/>
        <v>10006008</v>
      </c>
      <c r="B1343" s="1">
        <v>8</v>
      </c>
      <c r="C1343" s="1">
        <v>6</v>
      </c>
      <c r="D1343" s="2">
        <v>10</v>
      </c>
      <c r="E1343" s="5">
        <v>479.67</v>
      </c>
      <c r="F1343" s="5">
        <v>451.97</v>
      </c>
      <c r="G1343" s="5">
        <v>31.54</v>
      </c>
      <c r="H1343" s="5">
        <v>462.54</v>
      </c>
      <c r="I1343" s="5">
        <v>449.88</v>
      </c>
      <c r="J1343" s="5">
        <v>86.87</v>
      </c>
      <c r="K1343" s="6">
        <f t="shared" si="372"/>
        <v>471.10500000000002</v>
      </c>
      <c r="L1343" s="6">
        <f t="shared" si="373"/>
        <v>17.129999999999995</v>
      </c>
      <c r="M1343" s="6">
        <f t="shared" si="374"/>
        <v>450.92500000000001</v>
      </c>
      <c r="N1343" s="5">
        <f t="shared" si="375"/>
        <v>46.209221211788453</v>
      </c>
      <c r="O1343" s="6">
        <f t="shared" si="376"/>
        <v>2.0900000000000318</v>
      </c>
      <c r="P1343" s="6">
        <f t="shared" si="377"/>
        <v>92.418442423576906</v>
      </c>
      <c r="Q1343" s="6">
        <f t="shared" si="378"/>
        <v>-0.76706428400282711</v>
      </c>
      <c r="R1343" s="9">
        <f t="shared" si="379"/>
        <v>0.16273808133519357</v>
      </c>
      <c r="S1343" s="9">
        <f t="shared" si="380"/>
        <v>15.039999999999964</v>
      </c>
      <c r="T1343">
        <f t="shared" si="381"/>
        <v>2.0900000000000318</v>
      </c>
      <c r="U1343" s="9">
        <f t="shared" si="382"/>
        <v>2.2614533908946848E-2</v>
      </c>
      <c r="V1343" s="9">
        <f t="shared" si="383"/>
        <v>0.43670937251917757</v>
      </c>
      <c r="W1343" s="9">
        <f t="shared" si="384"/>
        <v>20.180000000000007</v>
      </c>
      <c r="X1343">
        <f t="shared" si="385"/>
        <v>450.92500000000001</v>
      </c>
      <c r="Y1343" s="9">
        <f t="shared" si="386"/>
        <v>9.7583336869777053</v>
      </c>
      <c r="Z1343" s="10">
        <f t="shared" si="387"/>
        <v>0.5139844355620119</v>
      </c>
      <c r="AA1343">
        <f t="shared" si="388"/>
        <v>17.129999999999995</v>
      </c>
    </row>
    <row r="1344" spans="1:27">
      <c r="A1344" s="1">
        <f t="shared" si="371"/>
        <v>9010006</v>
      </c>
      <c r="B1344" s="1">
        <v>6</v>
      </c>
      <c r="C1344" s="1">
        <v>10</v>
      </c>
      <c r="D1344" s="2">
        <v>9</v>
      </c>
      <c r="E1344" s="5">
        <v>38.39</v>
      </c>
      <c r="F1344" s="5">
        <v>48.06</v>
      </c>
      <c r="G1344" s="5">
        <v>19.28</v>
      </c>
      <c r="H1344" s="5">
        <v>38.71</v>
      </c>
      <c r="I1344" s="5">
        <v>48.62</v>
      </c>
      <c r="J1344" s="5">
        <v>30.47</v>
      </c>
      <c r="K1344" s="6">
        <f t="shared" si="372"/>
        <v>38.549999999999997</v>
      </c>
      <c r="L1344" s="6">
        <f t="shared" si="373"/>
        <v>-0.32000000000000028</v>
      </c>
      <c r="M1344" s="6">
        <f t="shared" si="374"/>
        <v>48.34</v>
      </c>
      <c r="N1344" s="5">
        <f t="shared" si="375"/>
        <v>18.028722223163793</v>
      </c>
      <c r="O1344" s="6">
        <f t="shared" si="376"/>
        <v>-0.55999999999999517</v>
      </c>
      <c r="P1344" s="6">
        <f t="shared" si="377"/>
        <v>36.057444446327587</v>
      </c>
      <c r="Q1344" s="6">
        <f t="shared" si="378"/>
        <v>-0.42818681044408075</v>
      </c>
      <c r="R1344" s="9">
        <f t="shared" si="379"/>
        <v>6.656045753803793E-3</v>
      </c>
      <c r="S1344" s="9">
        <f t="shared" si="380"/>
        <v>0.23999999999999488</v>
      </c>
      <c r="T1344">
        <f t="shared" si="381"/>
        <v>0.55999999999999517</v>
      </c>
      <c r="U1344" s="9">
        <f t="shared" si="382"/>
        <v>1.553077342554238E-2</v>
      </c>
      <c r="V1344" s="9">
        <f t="shared" si="383"/>
        <v>0.5430223994145047</v>
      </c>
      <c r="W1344" s="9">
        <f t="shared" si="384"/>
        <v>9.7900000000000063</v>
      </c>
      <c r="X1344">
        <f t="shared" si="385"/>
        <v>48.34</v>
      </c>
      <c r="Y1344" s="9">
        <f t="shared" si="386"/>
        <v>2.6812770978240184</v>
      </c>
      <c r="Z1344" s="10">
        <f t="shared" si="387"/>
        <v>0.51399610893468828</v>
      </c>
      <c r="AA1344">
        <f t="shared" si="388"/>
        <v>0.32000000000000028</v>
      </c>
    </row>
    <row r="1345" spans="1:27">
      <c r="A1345" s="1">
        <f t="shared" si="371"/>
        <v>9012003</v>
      </c>
      <c r="B1345" s="1">
        <v>3</v>
      </c>
      <c r="C1345" s="1">
        <v>12</v>
      </c>
      <c r="D1345" s="2">
        <v>9</v>
      </c>
      <c r="E1345" s="5">
        <v>91.98</v>
      </c>
      <c r="F1345" s="5">
        <v>31.88</v>
      </c>
      <c r="G1345" s="5">
        <v>77.23</v>
      </c>
      <c r="H1345" s="5">
        <v>91.2</v>
      </c>
      <c r="I1345" s="5">
        <v>74.23</v>
      </c>
      <c r="J1345" s="5">
        <v>27.21</v>
      </c>
      <c r="K1345" s="6">
        <f t="shared" si="372"/>
        <v>91.59</v>
      </c>
      <c r="L1345" s="6">
        <f t="shared" si="373"/>
        <v>0.78000000000000114</v>
      </c>
      <c r="M1345" s="6">
        <f t="shared" si="374"/>
        <v>53.055</v>
      </c>
      <c r="N1345" s="5">
        <f t="shared" si="375"/>
        <v>40.941595596654516</v>
      </c>
      <c r="O1345" s="6">
        <f t="shared" si="376"/>
        <v>-42.350000000000009</v>
      </c>
      <c r="P1345" s="6">
        <f t="shared" si="377"/>
        <v>81.883191193309031</v>
      </c>
      <c r="Q1345" s="6">
        <f t="shared" si="378"/>
        <v>0.7791499207216499</v>
      </c>
      <c r="R1345" s="9">
        <f t="shared" si="379"/>
        <v>0.52672592960109643</v>
      </c>
      <c r="S1345" s="9">
        <f t="shared" si="380"/>
        <v>43.13000000000001</v>
      </c>
      <c r="T1345">
        <f t="shared" si="381"/>
        <v>42.350000000000009</v>
      </c>
      <c r="U1345" s="9">
        <f t="shared" si="382"/>
        <v>0.51720016504999844</v>
      </c>
      <c r="V1345" s="9">
        <f t="shared" si="383"/>
        <v>0.94121881276041031</v>
      </c>
      <c r="W1345" s="9">
        <f t="shared" si="384"/>
        <v>38.535000000000004</v>
      </c>
      <c r="X1345">
        <f t="shared" si="385"/>
        <v>53.055</v>
      </c>
      <c r="Y1345" s="9">
        <f t="shared" si="386"/>
        <v>1.2958703545089805</v>
      </c>
      <c r="Z1345" s="10">
        <f t="shared" si="387"/>
        <v>0.51414783866121627</v>
      </c>
      <c r="AA1345">
        <f t="shared" si="388"/>
        <v>0.78000000000000114</v>
      </c>
    </row>
    <row r="1346" spans="1:27">
      <c r="A1346" s="1">
        <f t="shared" si="371"/>
        <v>6012006</v>
      </c>
      <c r="B1346" s="1">
        <v>6</v>
      </c>
      <c r="C1346" s="1">
        <v>12</v>
      </c>
      <c r="D1346" s="2">
        <v>6</v>
      </c>
      <c r="E1346" s="5">
        <v>59.69</v>
      </c>
      <c r="F1346" s="5">
        <v>55.32</v>
      </c>
      <c r="G1346" s="5">
        <v>22.71</v>
      </c>
      <c r="H1346" s="5">
        <v>60.69</v>
      </c>
      <c r="I1346" s="5">
        <v>72.59</v>
      </c>
      <c r="J1346" s="5">
        <v>23.3</v>
      </c>
      <c r="K1346" s="6">
        <f t="shared" si="372"/>
        <v>60.19</v>
      </c>
      <c r="L1346" s="6">
        <f t="shared" si="373"/>
        <v>-1</v>
      </c>
      <c r="M1346" s="6">
        <f t="shared" si="374"/>
        <v>63.954999999999998</v>
      </c>
      <c r="N1346" s="5">
        <f t="shared" si="375"/>
        <v>16.268328893896879</v>
      </c>
      <c r="O1346" s="6">
        <f t="shared" si="376"/>
        <v>-17.270000000000003</v>
      </c>
      <c r="P1346" s="6">
        <f t="shared" si="377"/>
        <v>32.536657787793757</v>
      </c>
      <c r="Q1346" s="6">
        <f t="shared" si="378"/>
        <v>-2.5642382009043525E-2</v>
      </c>
      <c r="R1346" s="9">
        <f t="shared" si="379"/>
        <v>0.5000513607179331</v>
      </c>
      <c r="S1346" s="9">
        <f t="shared" si="380"/>
        <v>16.270000000000003</v>
      </c>
      <c r="T1346">
        <f t="shared" si="381"/>
        <v>17.270000000000003</v>
      </c>
      <c r="U1346" s="9">
        <f t="shared" si="382"/>
        <v>0.53078592499070099</v>
      </c>
      <c r="V1346" s="9">
        <f t="shared" si="383"/>
        <v>0.23143126897394198</v>
      </c>
      <c r="W1346" s="9">
        <f t="shared" si="384"/>
        <v>3.7650000000000006</v>
      </c>
      <c r="X1346">
        <f t="shared" si="385"/>
        <v>63.954999999999998</v>
      </c>
      <c r="Y1346" s="9">
        <f t="shared" si="386"/>
        <v>3.9312581161297362</v>
      </c>
      <c r="Z1346" s="10">
        <f t="shared" si="387"/>
        <v>0.5141828468550852</v>
      </c>
      <c r="AA1346">
        <f t="shared" si="388"/>
        <v>1</v>
      </c>
    </row>
    <row r="1347" spans="1:27">
      <c r="A1347" s="1">
        <f t="shared" si="371"/>
        <v>6014002</v>
      </c>
      <c r="B1347" s="1">
        <v>2</v>
      </c>
      <c r="C1347" s="1">
        <v>14</v>
      </c>
      <c r="D1347" s="2">
        <v>6</v>
      </c>
      <c r="E1347" s="5">
        <v>55.24</v>
      </c>
      <c r="F1347" s="5">
        <v>38.64</v>
      </c>
      <c r="G1347" s="5">
        <v>27.16</v>
      </c>
      <c r="H1347" s="5">
        <v>60.19</v>
      </c>
      <c r="I1347" s="5">
        <v>84.53</v>
      </c>
      <c r="J1347" s="5">
        <v>29.58</v>
      </c>
      <c r="K1347" s="6">
        <f t="shared" si="372"/>
        <v>57.715000000000003</v>
      </c>
      <c r="L1347" s="6">
        <f t="shared" si="373"/>
        <v>-4.9499999999999957</v>
      </c>
      <c r="M1347" s="6">
        <f t="shared" si="374"/>
        <v>61.585000000000001</v>
      </c>
      <c r="N1347" s="5">
        <f t="shared" si="375"/>
        <v>20.078857039184275</v>
      </c>
      <c r="O1347" s="6">
        <f t="shared" si="376"/>
        <v>-45.89</v>
      </c>
      <c r="P1347" s="6">
        <f t="shared" si="377"/>
        <v>40.157714078368549</v>
      </c>
      <c r="Q1347" s="6">
        <f t="shared" si="378"/>
        <v>-8.5146486324925108E-2</v>
      </c>
      <c r="R1347" s="9">
        <f t="shared" si="379"/>
        <v>1.0194803399442709</v>
      </c>
      <c r="S1347" s="9">
        <f t="shared" si="380"/>
        <v>40.940000000000005</v>
      </c>
      <c r="T1347">
        <f t="shared" si="381"/>
        <v>45.89</v>
      </c>
      <c r="U1347" s="9">
        <f t="shared" si="382"/>
        <v>1.1427443282863359</v>
      </c>
      <c r="V1347" s="9">
        <f t="shared" si="383"/>
        <v>0.19274005449850148</v>
      </c>
      <c r="W1347" s="9">
        <f t="shared" si="384"/>
        <v>3.8699999999999974</v>
      </c>
      <c r="X1347">
        <f t="shared" si="385"/>
        <v>61.585000000000001</v>
      </c>
      <c r="Y1347" s="9">
        <f t="shared" si="386"/>
        <v>3.0671566553721505</v>
      </c>
      <c r="Z1347" s="10">
        <f t="shared" si="387"/>
        <v>0.5142022948217948</v>
      </c>
      <c r="AA1347">
        <f t="shared" si="388"/>
        <v>4.9499999999999957</v>
      </c>
    </row>
    <row r="1348" spans="1:27">
      <c r="A1348" s="1">
        <f t="shared" si="371"/>
        <v>4014004</v>
      </c>
      <c r="B1348" s="1">
        <v>4</v>
      </c>
      <c r="C1348" s="1">
        <v>14</v>
      </c>
      <c r="D1348" s="2">
        <v>4</v>
      </c>
      <c r="E1348" s="5">
        <v>174.17</v>
      </c>
      <c r="F1348" s="5">
        <v>156.66999999999999</v>
      </c>
      <c r="G1348" s="5">
        <v>29.94</v>
      </c>
      <c r="H1348" s="5">
        <v>169.89</v>
      </c>
      <c r="I1348" s="5">
        <v>138.91</v>
      </c>
      <c r="J1348" s="5">
        <v>38.54</v>
      </c>
      <c r="K1348" s="6">
        <f t="shared" si="372"/>
        <v>172.02999999999997</v>
      </c>
      <c r="L1348" s="6">
        <f t="shared" si="373"/>
        <v>4.2800000000000011</v>
      </c>
      <c r="M1348" s="6">
        <f t="shared" si="374"/>
        <v>147.79</v>
      </c>
      <c r="N1348" s="5">
        <f t="shared" si="375"/>
        <v>24.401512248219372</v>
      </c>
      <c r="O1348" s="6">
        <f t="shared" si="376"/>
        <v>17.759999999999991</v>
      </c>
      <c r="P1348" s="6">
        <f t="shared" si="377"/>
        <v>48.803024496438745</v>
      </c>
      <c r="Q1348" s="6">
        <f t="shared" si="378"/>
        <v>-0.24726846208596148</v>
      </c>
      <c r="R1348" s="9">
        <f t="shared" si="379"/>
        <v>0.27621238927484204</v>
      </c>
      <c r="S1348" s="9">
        <f t="shared" si="380"/>
        <v>13.47999999999999</v>
      </c>
      <c r="T1348">
        <f t="shared" si="381"/>
        <v>17.759999999999991</v>
      </c>
      <c r="U1348" s="9">
        <f t="shared" si="382"/>
        <v>0.36391187192293734</v>
      </c>
      <c r="V1348" s="9">
        <f t="shared" si="383"/>
        <v>0.99338105578963953</v>
      </c>
      <c r="W1348" s="9">
        <f t="shared" si="384"/>
        <v>24.239999999999981</v>
      </c>
      <c r="X1348">
        <f t="shared" si="385"/>
        <v>147.79</v>
      </c>
      <c r="Y1348" s="9">
        <f t="shared" si="386"/>
        <v>6.0565918413841144</v>
      </c>
      <c r="Z1348" s="10">
        <f t="shared" si="387"/>
        <v>0.51421785266557984</v>
      </c>
      <c r="AA1348">
        <f t="shared" si="388"/>
        <v>4.2800000000000011</v>
      </c>
    </row>
    <row r="1349" spans="1:27">
      <c r="A1349" s="1">
        <f t="shared" si="371"/>
        <v>1014005</v>
      </c>
      <c r="B1349" s="1">
        <v>5</v>
      </c>
      <c r="C1349" s="1">
        <v>14</v>
      </c>
      <c r="D1349" s="2">
        <v>1</v>
      </c>
      <c r="E1349" s="5">
        <v>639.87</v>
      </c>
      <c r="F1349" s="5">
        <v>627.55999999999995</v>
      </c>
      <c r="G1349" s="5">
        <v>41.72</v>
      </c>
      <c r="H1349" s="5">
        <v>638.88</v>
      </c>
      <c r="I1349" s="5">
        <v>729.49</v>
      </c>
      <c r="J1349" s="5">
        <v>69.069999999999993</v>
      </c>
      <c r="K1349" s="6">
        <f t="shared" si="372"/>
        <v>639.375</v>
      </c>
      <c r="L1349" s="6">
        <f t="shared" si="373"/>
        <v>0.99000000000000909</v>
      </c>
      <c r="M1349" s="6">
        <f t="shared" si="374"/>
        <v>678.52499999999998</v>
      </c>
      <c r="N1349" s="5">
        <f t="shared" si="375"/>
        <v>40.346075707557972</v>
      </c>
      <c r="O1349" s="6">
        <f t="shared" si="376"/>
        <v>-101.93000000000006</v>
      </c>
      <c r="P1349" s="6">
        <f t="shared" si="377"/>
        <v>80.692151415115944</v>
      </c>
      <c r="Q1349" s="6">
        <f t="shared" si="378"/>
        <v>-0.46536669998708224</v>
      </c>
      <c r="R1349" s="9">
        <f t="shared" si="379"/>
        <v>1.2754648152895849</v>
      </c>
      <c r="S1349" s="9">
        <f t="shared" si="380"/>
        <v>102.92000000000007</v>
      </c>
      <c r="T1349">
        <f t="shared" si="381"/>
        <v>101.93000000000006</v>
      </c>
      <c r="U1349" s="9">
        <f t="shared" si="382"/>
        <v>1.2631959640737211</v>
      </c>
      <c r="V1349" s="9">
        <f t="shared" si="383"/>
        <v>0.97035459616376185</v>
      </c>
      <c r="W1349" s="9">
        <f t="shared" si="384"/>
        <v>39.149999999999977</v>
      </c>
      <c r="X1349">
        <f t="shared" si="385"/>
        <v>678.52499999999998</v>
      </c>
      <c r="Y1349" s="9">
        <f t="shared" si="386"/>
        <v>16.817620749987658</v>
      </c>
      <c r="Z1349" s="10">
        <f t="shared" si="387"/>
        <v>0.51422952073952344</v>
      </c>
      <c r="AA1349">
        <f t="shared" si="388"/>
        <v>0.99000000000000909</v>
      </c>
    </row>
    <row r="1350" spans="1:27">
      <c r="A1350" s="1">
        <f t="shared" si="371"/>
        <v>15002003</v>
      </c>
      <c r="B1350" s="1">
        <v>3</v>
      </c>
      <c r="C1350" s="1">
        <v>2</v>
      </c>
      <c r="D1350" s="2">
        <v>15</v>
      </c>
      <c r="E1350" s="5">
        <v>12.21</v>
      </c>
      <c r="F1350" s="5">
        <v>-1.59</v>
      </c>
      <c r="G1350" s="5">
        <v>43.98</v>
      </c>
      <c r="H1350" s="5">
        <v>12.39</v>
      </c>
      <c r="I1350" s="5">
        <v>-39.659999999999997</v>
      </c>
      <c r="J1350" s="5">
        <v>61.27</v>
      </c>
      <c r="K1350" s="6">
        <f t="shared" si="372"/>
        <v>12.3</v>
      </c>
      <c r="L1350" s="6">
        <f t="shared" si="373"/>
        <v>-0.17999999999999972</v>
      </c>
      <c r="M1350" s="6">
        <f t="shared" si="374"/>
        <v>-20.625</v>
      </c>
      <c r="N1350" s="5">
        <f t="shared" si="375"/>
        <v>37.710254904998983</v>
      </c>
      <c r="O1350" s="6">
        <f t="shared" si="376"/>
        <v>38.069999999999993</v>
      </c>
      <c r="P1350" s="6">
        <f t="shared" si="377"/>
        <v>75.420509809997966</v>
      </c>
      <c r="Q1350" s="6">
        <f t="shared" si="378"/>
        <v>-0.31991762743758273</v>
      </c>
      <c r="R1350" s="9">
        <f t="shared" si="379"/>
        <v>0.50715647635319294</v>
      </c>
      <c r="S1350" s="9">
        <f t="shared" si="380"/>
        <v>38.249999999999993</v>
      </c>
      <c r="T1350">
        <f t="shared" si="381"/>
        <v>38.069999999999993</v>
      </c>
      <c r="U1350" s="9">
        <f t="shared" si="382"/>
        <v>0.50476985764094262</v>
      </c>
      <c r="V1350" s="9">
        <f t="shared" si="383"/>
        <v>0.87310467889824217</v>
      </c>
      <c r="W1350" s="9">
        <f t="shared" si="384"/>
        <v>32.924999999999997</v>
      </c>
      <c r="X1350">
        <f t="shared" si="385"/>
        <v>20.625</v>
      </c>
      <c r="Y1350" s="9">
        <f t="shared" si="386"/>
        <v>0.54693345489069845</v>
      </c>
      <c r="Z1350" s="10">
        <f t="shared" si="387"/>
        <v>0.51441617392924177</v>
      </c>
      <c r="AA1350">
        <f t="shared" si="388"/>
        <v>0.17999999999999972</v>
      </c>
    </row>
    <row r="1351" spans="1:27">
      <c r="A1351" s="1">
        <f t="shared" si="371"/>
        <v>11004008</v>
      </c>
      <c r="B1351" s="1">
        <v>8</v>
      </c>
      <c r="C1351" s="1">
        <v>4</v>
      </c>
      <c r="D1351" s="2">
        <v>11</v>
      </c>
      <c r="E1351" s="5">
        <v>280.95</v>
      </c>
      <c r="F1351" s="5">
        <v>276.33</v>
      </c>
      <c r="G1351" s="5">
        <v>60.06</v>
      </c>
      <c r="H1351" s="5">
        <v>276.18</v>
      </c>
      <c r="I1351" s="5">
        <v>236.22</v>
      </c>
      <c r="J1351" s="5">
        <v>128.76</v>
      </c>
      <c r="K1351" s="6">
        <f t="shared" si="372"/>
        <v>278.565</v>
      </c>
      <c r="L1351" s="6">
        <f t="shared" si="373"/>
        <v>4.7699999999999818</v>
      </c>
      <c r="M1351" s="6">
        <f t="shared" si="374"/>
        <v>256.27499999999998</v>
      </c>
      <c r="N1351" s="5">
        <f t="shared" si="375"/>
        <v>71.03932220960445</v>
      </c>
      <c r="O1351" s="6">
        <f t="shared" si="376"/>
        <v>40.109999999999985</v>
      </c>
      <c r="P1351" s="6">
        <f t="shared" si="377"/>
        <v>142.0786444192089</v>
      </c>
      <c r="Q1351" s="6">
        <f t="shared" si="378"/>
        <v>-0.64260946902056715</v>
      </c>
      <c r="R1351" s="9">
        <f t="shared" si="379"/>
        <v>0.24873548128547648</v>
      </c>
      <c r="S1351" s="9">
        <f t="shared" si="380"/>
        <v>35.340000000000003</v>
      </c>
      <c r="T1351">
        <f t="shared" si="381"/>
        <v>40.109999999999985</v>
      </c>
      <c r="U1351" s="9">
        <f t="shared" si="382"/>
        <v>0.28230843673911876</v>
      </c>
      <c r="V1351" s="9">
        <f t="shared" si="383"/>
        <v>0.31376988556045704</v>
      </c>
      <c r="W1351" s="9">
        <f t="shared" si="384"/>
        <v>22.29000000000002</v>
      </c>
      <c r="X1351">
        <f t="shared" si="385"/>
        <v>256.27499999999998</v>
      </c>
      <c r="Y1351" s="9">
        <f t="shared" si="386"/>
        <v>3.6075090812923301</v>
      </c>
      <c r="Z1351" s="10">
        <f t="shared" si="387"/>
        <v>0.51447448916345695</v>
      </c>
      <c r="AA1351">
        <f t="shared" si="388"/>
        <v>4.7699999999999818</v>
      </c>
    </row>
    <row r="1352" spans="1:27">
      <c r="A1352" s="1">
        <f t="shared" si="371"/>
        <v>8013002</v>
      </c>
      <c r="B1352" s="1">
        <v>2</v>
      </c>
      <c r="C1352" s="1">
        <v>13</v>
      </c>
      <c r="D1352" s="2">
        <v>8</v>
      </c>
      <c r="E1352" s="5">
        <v>35.840000000000003</v>
      </c>
      <c r="F1352" s="5">
        <v>15.85</v>
      </c>
      <c r="G1352" s="5">
        <v>25.47</v>
      </c>
      <c r="H1352" s="5">
        <v>32.61</v>
      </c>
      <c r="I1352" s="5">
        <v>12.13</v>
      </c>
      <c r="J1352" s="5">
        <v>28.77</v>
      </c>
      <c r="K1352" s="6">
        <f t="shared" si="372"/>
        <v>34.225000000000001</v>
      </c>
      <c r="L1352" s="6">
        <f t="shared" si="373"/>
        <v>3.230000000000004</v>
      </c>
      <c r="M1352" s="6">
        <f t="shared" si="374"/>
        <v>13.99</v>
      </c>
      <c r="N1352" s="5">
        <f t="shared" si="375"/>
        <v>19.212195345665211</v>
      </c>
      <c r="O1352" s="6">
        <f t="shared" si="376"/>
        <v>3.7199999999999989</v>
      </c>
      <c r="P1352" s="6">
        <f t="shared" si="377"/>
        <v>38.424390691330423</v>
      </c>
      <c r="Q1352" s="6">
        <f t="shared" si="378"/>
        <v>-0.12123266210784399</v>
      </c>
      <c r="R1352" s="9">
        <f t="shared" si="379"/>
        <v>1.2752316723412664E-2</v>
      </c>
      <c r="S1352" s="9">
        <f t="shared" si="380"/>
        <v>0.48999999999999488</v>
      </c>
      <c r="T1352">
        <f t="shared" si="381"/>
        <v>3.7199999999999989</v>
      </c>
      <c r="U1352" s="9">
        <f t="shared" si="382"/>
        <v>9.6813506553256309E-2</v>
      </c>
      <c r="V1352" s="9">
        <f t="shared" si="383"/>
        <v>1.0532372608092162</v>
      </c>
      <c r="W1352" s="9">
        <f t="shared" si="384"/>
        <v>20.234999999999999</v>
      </c>
      <c r="X1352">
        <f t="shared" si="385"/>
        <v>13.99</v>
      </c>
      <c r="Y1352" s="9">
        <f t="shared" si="386"/>
        <v>0.72818331004304104</v>
      </c>
      <c r="Z1352" s="10">
        <f t="shared" si="387"/>
        <v>0.51449489793388614</v>
      </c>
      <c r="AA1352">
        <f t="shared" si="388"/>
        <v>3.230000000000004</v>
      </c>
    </row>
    <row r="1353" spans="1:27">
      <c r="A1353" s="1">
        <f t="shared" si="371"/>
        <v>10003009</v>
      </c>
      <c r="B1353" s="1">
        <v>9</v>
      </c>
      <c r="C1353" s="1">
        <v>3</v>
      </c>
      <c r="D1353" s="2">
        <v>10</v>
      </c>
      <c r="E1353" s="5">
        <v>1129.73</v>
      </c>
      <c r="F1353" s="5">
        <v>1158.75</v>
      </c>
      <c r="G1353" s="5">
        <v>61.07</v>
      </c>
      <c r="H1353" s="5">
        <v>1113.44</v>
      </c>
      <c r="I1353" s="5">
        <v>1125.1099999999999</v>
      </c>
      <c r="J1353" s="5">
        <v>84.27</v>
      </c>
      <c r="K1353" s="6">
        <f t="shared" si="372"/>
        <v>1121.585</v>
      </c>
      <c r="L1353" s="6">
        <f t="shared" si="373"/>
        <v>16.289999999999964</v>
      </c>
      <c r="M1353" s="6">
        <f t="shared" si="374"/>
        <v>1141.9299999999998</v>
      </c>
      <c r="N1353" s="5">
        <f t="shared" si="375"/>
        <v>52.035991871011738</v>
      </c>
      <c r="O1353" s="6">
        <f t="shared" si="376"/>
        <v>33.6400000000001</v>
      </c>
      <c r="P1353" s="6">
        <f t="shared" si="377"/>
        <v>104.07198374202348</v>
      </c>
      <c r="Q1353" s="6">
        <f t="shared" si="378"/>
        <v>-0.31131889126390783</v>
      </c>
      <c r="R1353" s="9">
        <f t="shared" si="379"/>
        <v>0.1667115334613761</v>
      </c>
      <c r="S1353" s="9">
        <f t="shared" si="380"/>
        <v>17.350000000000136</v>
      </c>
      <c r="T1353">
        <f t="shared" si="381"/>
        <v>33.6400000000001</v>
      </c>
      <c r="U1353" s="9">
        <f t="shared" si="382"/>
        <v>0.32323780897064347</v>
      </c>
      <c r="V1353" s="9">
        <f t="shared" si="383"/>
        <v>0.39097938308606761</v>
      </c>
      <c r="W1353" s="9">
        <f t="shared" si="384"/>
        <v>20.3449999999998</v>
      </c>
      <c r="X1353">
        <f t="shared" si="385"/>
        <v>1141.9299999999998</v>
      </c>
      <c r="Y1353" s="9">
        <f t="shared" si="386"/>
        <v>21.945003043867167</v>
      </c>
      <c r="Z1353" s="10">
        <f t="shared" si="387"/>
        <v>0.51465036675397402</v>
      </c>
      <c r="AA1353">
        <f t="shared" si="388"/>
        <v>16.289999999999964</v>
      </c>
    </row>
    <row r="1354" spans="1:27">
      <c r="A1354" s="1">
        <f t="shared" si="371"/>
        <v>10010005</v>
      </c>
      <c r="B1354" s="1">
        <v>5</v>
      </c>
      <c r="C1354" s="1">
        <v>10</v>
      </c>
      <c r="D1354" s="2">
        <v>10</v>
      </c>
      <c r="E1354" s="5">
        <v>294.85000000000002</v>
      </c>
      <c r="F1354" s="5">
        <v>303.91000000000003</v>
      </c>
      <c r="G1354" s="5">
        <v>30.53</v>
      </c>
      <c r="H1354" s="5">
        <v>307.10000000000002</v>
      </c>
      <c r="I1354" s="5">
        <v>364.71</v>
      </c>
      <c r="J1354" s="5">
        <v>46.4</v>
      </c>
      <c r="K1354" s="6">
        <f t="shared" si="372"/>
        <v>300.97500000000002</v>
      </c>
      <c r="L1354" s="6">
        <f t="shared" si="373"/>
        <v>-12.25</v>
      </c>
      <c r="M1354" s="6">
        <f t="shared" si="374"/>
        <v>334.31</v>
      </c>
      <c r="N1354" s="5">
        <f t="shared" si="375"/>
        <v>27.771572245733587</v>
      </c>
      <c r="O1354" s="6">
        <f t="shared" si="376"/>
        <v>-60.799999999999955</v>
      </c>
      <c r="P1354" s="6">
        <f t="shared" si="377"/>
        <v>55.543144491467174</v>
      </c>
      <c r="Q1354" s="6">
        <f t="shared" si="378"/>
        <v>-0.39574162533793317</v>
      </c>
      <c r="R1354" s="9">
        <f t="shared" si="379"/>
        <v>0.87409527214395388</v>
      </c>
      <c r="S1354" s="9">
        <f t="shared" si="380"/>
        <v>48.549999999999955</v>
      </c>
      <c r="T1354">
        <f t="shared" si="381"/>
        <v>60.799999999999955</v>
      </c>
      <c r="U1354" s="9">
        <f t="shared" si="382"/>
        <v>1.0946445426643132</v>
      </c>
      <c r="V1354" s="9">
        <f t="shared" si="383"/>
        <v>1.200328152293253</v>
      </c>
      <c r="W1354" s="9">
        <f t="shared" si="384"/>
        <v>33.33499999999998</v>
      </c>
      <c r="X1354">
        <f t="shared" si="385"/>
        <v>334.31</v>
      </c>
      <c r="Y1354" s="9">
        <f t="shared" si="386"/>
        <v>12.037849245332461</v>
      </c>
      <c r="Z1354" s="10">
        <f t="shared" si="387"/>
        <v>0.51468436929831085</v>
      </c>
      <c r="AA1354">
        <f t="shared" si="388"/>
        <v>12.25</v>
      </c>
    </row>
    <row r="1355" spans="1:27">
      <c r="A1355" s="1">
        <f t="shared" si="371"/>
        <v>2001012</v>
      </c>
      <c r="B1355" s="1">
        <v>12</v>
      </c>
      <c r="C1355" s="1">
        <v>1</v>
      </c>
      <c r="D1355" s="2">
        <v>2</v>
      </c>
      <c r="E1355" s="5">
        <v>478.77</v>
      </c>
      <c r="F1355" s="5">
        <v>516.41</v>
      </c>
      <c r="G1355" s="5">
        <v>24.85</v>
      </c>
      <c r="H1355" s="5">
        <v>464.36</v>
      </c>
      <c r="I1355" s="5">
        <v>447.88</v>
      </c>
      <c r="J1355" s="5">
        <v>31.81</v>
      </c>
      <c r="K1355" s="6">
        <f t="shared" si="372"/>
        <v>471.565</v>
      </c>
      <c r="L1355" s="6">
        <f t="shared" si="373"/>
        <v>14.409999999999968</v>
      </c>
      <c r="M1355" s="6">
        <f t="shared" si="374"/>
        <v>482.14499999999998</v>
      </c>
      <c r="N1355" s="5">
        <f t="shared" si="375"/>
        <v>20.182904894984766</v>
      </c>
      <c r="O1355" s="6">
        <f t="shared" si="376"/>
        <v>68.529999999999973</v>
      </c>
      <c r="P1355" s="6">
        <f t="shared" si="377"/>
        <v>40.365809789969532</v>
      </c>
      <c r="Q1355" s="6">
        <f t="shared" si="378"/>
        <v>-0.24202402039623694</v>
      </c>
      <c r="R1355" s="9">
        <f t="shared" si="379"/>
        <v>1.3407386172009421</v>
      </c>
      <c r="S1355" s="9">
        <f t="shared" si="380"/>
        <v>54.120000000000005</v>
      </c>
      <c r="T1355">
        <f t="shared" si="381"/>
        <v>68.529999999999973</v>
      </c>
      <c r="U1355" s="9">
        <f t="shared" si="382"/>
        <v>1.6977238994231434</v>
      </c>
      <c r="V1355" s="9">
        <f t="shared" si="383"/>
        <v>0.5242060077600128</v>
      </c>
      <c r="W1355" s="9">
        <f t="shared" si="384"/>
        <v>10.579999999999984</v>
      </c>
      <c r="X1355">
        <f t="shared" si="385"/>
        <v>482.14499999999998</v>
      </c>
      <c r="Y1355" s="9">
        <f t="shared" si="386"/>
        <v>23.888781248719447</v>
      </c>
      <c r="Z1355" s="10">
        <f t="shared" si="387"/>
        <v>0.51555892000817904</v>
      </c>
      <c r="AA1355">
        <f t="shared" si="388"/>
        <v>14.409999999999968</v>
      </c>
    </row>
    <row r="1356" spans="1:27">
      <c r="A1356" s="1">
        <f t="shared" si="371"/>
        <v>1002012</v>
      </c>
      <c r="B1356" s="1">
        <v>12</v>
      </c>
      <c r="C1356" s="1">
        <v>2</v>
      </c>
      <c r="D1356" s="2">
        <v>1</v>
      </c>
      <c r="E1356" s="5">
        <v>291.16000000000003</v>
      </c>
      <c r="F1356" s="5">
        <v>298.74</v>
      </c>
      <c r="G1356" s="5">
        <v>18.760000000000002</v>
      </c>
      <c r="H1356" s="5">
        <v>294.61</v>
      </c>
      <c r="I1356" s="5">
        <v>304.17</v>
      </c>
      <c r="J1356" s="5">
        <v>22.84</v>
      </c>
      <c r="K1356" s="6">
        <f t="shared" si="372"/>
        <v>292.88499999999999</v>
      </c>
      <c r="L1356" s="6">
        <f t="shared" si="373"/>
        <v>-3.4499999999999886</v>
      </c>
      <c r="M1356" s="6">
        <f t="shared" si="374"/>
        <v>301.45500000000004</v>
      </c>
      <c r="N1356" s="5">
        <f t="shared" si="375"/>
        <v>14.778389628102245</v>
      </c>
      <c r="O1356" s="6">
        <f t="shared" si="376"/>
        <v>-5.4300000000000068</v>
      </c>
      <c r="P1356" s="6">
        <f t="shared" si="377"/>
        <v>29.556779256204489</v>
      </c>
      <c r="Q1356" s="6">
        <f t="shared" si="378"/>
        <v>-0.19428500261903803</v>
      </c>
      <c r="R1356" s="9">
        <f t="shared" si="379"/>
        <v>6.6989707600985701E-2</v>
      </c>
      <c r="S1356" s="9">
        <f t="shared" si="380"/>
        <v>1.9800000000000182</v>
      </c>
      <c r="T1356">
        <f t="shared" si="381"/>
        <v>5.4300000000000068</v>
      </c>
      <c r="U1356" s="9">
        <f t="shared" si="382"/>
        <v>0.18371419811785325</v>
      </c>
      <c r="V1356" s="9">
        <f t="shared" si="383"/>
        <v>0.57990080216206619</v>
      </c>
      <c r="W1356" s="9">
        <f t="shared" si="384"/>
        <v>8.57000000000005</v>
      </c>
      <c r="X1356">
        <f t="shared" si="385"/>
        <v>301.45500000000004</v>
      </c>
      <c r="Y1356" s="9">
        <f t="shared" si="386"/>
        <v>20.398365964499959</v>
      </c>
      <c r="Z1356" s="10">
        <f t="shared" si="387"/>
        <v>0.51564328755448763</v>
      </c>
      <c r="AA1356">
        <f t="shared" si="388"/>
        <v>3.4499999999999886</v>
      </c>
    </row>
    <row r="1357" spans="1:27">
      <c r="A1357" s="1">
        <f t="shared" si="371"/>
        <v>6010008</v>
      </c>
      <c r="B1357" s="1">
        <v>8</v>
      </c>
      <c r="C1357" s="1">
        <v>10</v>
      </c>
      <c r="D1357" s="2">
        <v>6</v>
      </c>
      <c r="E1357" s="5">
        <v>276.49</v>
      </c>
      <c r="F1357" s="5">
        <v>278.25</v>
      </c>
      <c r="G1357" s="5">
        <v>18.39</v>
      </c>
      <c r="H1357" s="5">
        <v>267.49</v>
      </c>
      <c r="I1357" s="5">
        <v>213.46</v>
      </c>
      <c r="J1357" s="5">
        <v>52.75</v>
      </c>
      <c r="K1357" s="6">
        <f t="shared" si="372"/>
        <v>271.99</v>
      </c>
      <c r="L1357" s="6">
        <f t="shared" si="373"/>
        <v>9</v>
      </c>
      <c r="M1357" s="6">
        <f t="shared" si="374"/>
        <v>245.85500000000002</v>
      </c>
      <c r="N1357" s="5">
        <f t="shared" si="375"/>
        <v>27.931857260125042</v>
      </c>
      <c r="O1357" s="6">
        <f t="shared" si="376"/>
        <v>64.789999999999992</v>
      </c>
      <c r="P1357" s="6">
        <f t="shared" si="377"/>
        <v>55.863714520250085</v>
      </c>
      <c r="Q1357" s="6">
        <f t="shared" si="378"/>
        <v>-0.78326261219001314</v>
      </c>
      <c r="R1357" s="9">
        <f t="shared" si="379"/>
        <v>0.99868045795230154</v>
      </c>
      <c r="S1357" s="9">
        <f t="shared" si="380"/>
        <v>55.789999999999992</v>
      </c>
      <c r="T1357">
        <f t="shared" si="381"/>
        <v>64.789999999999992</v>
      </c>
      <c r="U1357" s="9">
        <f t="shared" si="382"/>
        <v>1.1597868232788962</v>
      </c>
      <c r="V1357" s="9">
        <f t="shared" si="383"/>
        <v>0.9356699684023444</v>
      </c>
      <c r="W1357" s="9">
        <f t="shared" si="384"/>
        <v>26.134999999999991</v>
      </c>
      <c r="X1357">
        <f t="shared" si="385"/>
        <v>245.85500000000002</v>
      </c>
      <c r="Y1357" s="9">
        <f t="shared" si="386"/>
        <v>8.8019567660822062</v>
      </c>
      <c r="Z1357" s="10">
        <f t="shared" si="387"/>
        <v>0.5157867776513857</v>
      </c>
      <c r="AA1357">
        <f t="shared" si="388"/>
        <v>9</v>
      </c>
    </row>
    <row r="1358" spans="1:27">
      <c r="A1358" s="1">
        <f t="shared" si="371"/>
        <v>13004006</v>
      </c>
      <c r="B1358" s="1">
        <v>6</v>
      </c>
      <c r="C1358" s="1">
        <v>4</v>
      </c>
      <c r="D1358" s="2">
        <v>13</v>
      </c>
      <c r="E1358" s="5">
        <v>483.09</v>
      </c>
      <c r="F1358" s="5">
        <v>402.66</v>
      </c>
      <c r="G1358" s="5">
        <v>60.13</v>
      </c>
      <c r="H1358" s="5">
        <v>479.62</v>
      </c>
      <c r="I1358" s="5">
        <v>428.42</v>
      </c>
      <c r="J1358" s="5">
        <v>62.61</v>
      </c>
      <c r="K1358" s="6">
        <f t="shared" si="372"/>
        <v>481.35500000000002</v>
      </c>
      <c r="L1358" s="6">
        <f t="shared" si="373"/>
        <v>3.4699999999999704</v>
      </c>
      <c r="M1358" s="6">
        <f t="shared" si="374"/>
        <v>415.54</v>
      </c>
      <c r="N1358" s="5">
        <f t="shared" si="375"/>
        <v>43.404000391668973</v>
      </c>
      <c r="O1358" s="6">
        <f t="shared" si="376"/>
        <v>-25.759999999999991</v>
      </c>
      <c r="P1358" s="6">
        <f t="shared" si="377"/>
        <v>86.808000783337945</v>
      </c>
      <c r="Q1358" s="6">
        <f t="shared" si="378"/>
        <v>-4.0394132991419751E-2</v>
      </c>
      <c r="R1358" s="9">
        <f t="shared" si="379"/>
        <v>0.33672011492298309</v>
      </c>
      <c r="S1358" s="9">
        <f t="shared" si="380"/>
        <v>29.229999999999961</v>
      </c>
      <c r="T1358">
        <f t="shared" si="381"/>
        <v>25.759999999999991</v>
      </c>
      <c r="U1358" s="9">
        <f t="shared" si="382"/>
        <v>0.29674684093110004</v>
      </c>
      <c r="V1358" s="9">
        <f t="shared" si="383"/>
        <v>1.5163348863261144</v>
      </c>
      <c r="W1358" s="9">
        <f t="shared" si="384"/>
        <v>65.814999999999998</v>
      </c>
      <c r="X1358">
        <f t="shared" si="385"/>
        <v>415.54</v>
      </c>
      <c r="Y1358" s="9">
        <f t="shared" si="386"/>
        <v>9.5737719161886137</v>
      </c>
      <c r="Z1358" s="10">
        <f t="shared" si="387"/>
        <v>0.51584106079295389</v>
      </c>
      <c r="AA1358">
        <f t="shared" si="388"/>
        <v>3.4699999999999704</v>
      </c>
    </row>
    <row r="1359" spans="1:27">
      <c r="A1359" s="1">
        <f t="shared" si="371"/>
        <v>4012007</v>
      </c>
      <c r="B1359" s="1">
        <v>7</v>
      </c>
      <c r="C1359" s="1">
        <v>12</v>
      </c>
      <c r="D1359" s="2">
        <v>4</v>
      </c>
      <c r="E1359" s="5">
        <v>41.31</v>
      </c>
      <c r="F1359" s="5">
        <v>72.05</v>
      </c>
      <c r="G1359" s="5">
        <v>25.37</v>
      </c>
      <c r="H1359" s="5">
        <v>39.19</v>
      </c>
      <c r="I1359" s="5">
        <v>28.21</v>
      </c>
      <c r="J1359" s="5">
        <v>22.74</v>
      </c>
      <c r="K1359" s="6">
        <f t="shared" si="372"/>
        <v>40.25</v>
      </c>
      <c r="L1359" s="6">
        <f t="shared" si="373"/>
        <v>2.1200000000000045</v>
      </c>
      <c r="M1359" s="6">
        <f t="shared" si="374"/>
        <v>50.129999999999995</v>
      </c>
      <c r="N1359" s="5">
        <f t="shared" si="375"/>
        <v>17.034850307531322</v>
      </c>
      <c r="O1359" s="6">
        <f t="shared" si="376"/>
        <v>43.839999999999996</v>
      </c>
      <c r="P1359" s="6">
        <f t="shared" si="377"/>
        <v>34.069700615062644</v>
      </c>
      <c r="Q1359" s="6">
        <f t="shared" si="378"/>
        <v>0.10900702092493236</v>
      </c>
      <c r="R1359" s="9">
        <f t="shared" si="379"/>
        <v>1.2245484769993855</v>
      </c>
      <c r="S1359" s="9">
        <f t="shared" si="380"/>
        <v>41.719999999999992</v>
      </c>
      <c r="T1359">
        <f t="shared" si="381"/>
        <v>43.839999999999996</v>
      </c>
      <c r="U1359" s="9">
        <f t="shared" si="382"/>
        <v>1.2867738550252414</v>
      </c>
      <c r="V1359" s="9">
        <f t="shared" si="383"/>
        <v>0.57998748575042791</v>
      </c>
      <c r="W1359" s="9">
        <f t="shared" si="384"/>
        <v>9.8799999999999955</v>
      </c>
      <c r="X1359">
        <f t="shared" si="385"/>
        <v>50.129999999999995</v>
      </c>
      <c r="Y1359" s="9">
        <f t="shared" si="386"/>
        <v>2.9427907551284376</v>
      </c>
      <c r="Z1359" s="10">
        <f t="shared" si="387"/>
        <v>0.51595348627565252</v>
      </c>
      <c r="AA1359">
        <f t="shared" si="388"/>
        <v>2.1200000000000045</v>
      </c>
    </row>
    <row r="1360" spans="1:27">
      <c r="A1360" s="1">
        <f t="shared" si="371"/>
        <v>11009005</v>
      </c>
      <c r="B1360" s="1">
        <v>5</v>
      </c>
      <c r="C1360" s="1">
        <v>9</v>
      </c>
      <c r="D1360" s="2">
        <v>11</v>
      </c>
      <c r="E1360" s="5">
        <v>64.83</v>
      </c>
      <c r="F1360" s="5">
        <v>21.68</v>
      </c>
      <c r="G1360" s="5">
        <v>39.1</v>
      </c>
      <c r="H1360" s="5">
        <v>62.51</v>
      </c>
      <c r="I1360" s="5">
        <v>100.7</v>
      </c>
      <c r="J1360" s="5">
        <v>51.14</v>
      </c>
      <c r="K1360" s="6">
        <f t="shared" si="372"/>
        <v>63.67</v>
      </c>
      <c r="L1360" s="6">
        <f t="shared" si="373"/>
        <v>2.3200000000000003</v>
      </c>
      <c r="M1360" s="6">
        <f t="shared" si="374"/>
        <v>61.19</v>
      </c>
      <c r="N1360" s="5">
        <f t="shared" si="375"/>
        <v>32.187379514337607</v>
      </c>
      <c r="O1360" s="6">
        <f t="shared" si="376"/>
        <v>-79.02000000000001</v>
      </c>
      <c r="P1360" s="6">
        <f t="shared" si="377"/>
        <v>64.374759028675214</v>
      </c>
      <c r="Q1360" s="6">
        <f t="shared" si="378"/>
        <v>-0.26217684976285377</v>
      </c>
      <c r="R1360" s="9">
        <f t="shared" si="379"/>
        <v>1.2635387103160691</v>
      </c>
      <c r="S1360" s="9">
        <f t="shared" si="380"/>
        <v>81.34</v>
      </c>
      <c r="T1360">
        <f t="shared" si="381"/>
        <v>79.02000000000001</v>
      </c>
      <c r="U1360" s="9">
        <f t="shared" si="382"/>
        <v>1.2274997404619594</v>
      </c>
      <c r="V1360" s="9">
        <f t="shared" si="383"/>
        <v>7.7048832101889758E-2</v>
      </c>
      <c r="W1360" s="9">
        <f t="shared" si="384"/>
        <v>2.480000000000004</v>
      </c>
      <c r="X1360">
        <f t="shared" si="385"/>
        <v>61.19</v>
      </c>
      <c r="Y1360" s="9">
        <f t="shared" si="386"/>
        <v>1.9010556598042847</v>
      </c>
      <c r="Z1360" s="10">
        <f t="shared" si="387"/>
        <v>0.51625284502848023</v>
      </c>
      <c r="AA1360">
        <f t="shared" si="388"/>
        <v>2.3200000000000003</v>
      </c>
    </row>
    <row r="1361" spans="1:27">
      <c r="A1361" s="1">
        <f t="shared" si="371"/>
        <v>9009007</v>
      </c>
      <c r="B1361" s="1">
        <v>7</v>
      </c>
      <c r="C1361" s="1">
        <v>9</v>
      </c>
      <c r="D1361" s="2">
        <v>9</v>
      </c>
      <c r="E1361" s="5">
        <v>7.47</v>
      </c>
      <c r="F1361" s="5">
        <v>0.56999999999999995</v>
      </c>
      <c r="G1361" s="5">
        <v>22.89</v>
      </c>
      <c r="H1361" s="5">
        <v>7.81</v>
      </c>
      <c r="I1361" s="5">
        <v>-20.55</v>
      </c>
      <c r="J1361" s="5">
        <v>20.55</v>
      </c>
      <c r="K1361" s="6">
        <f t="shared" si="372"/>
        <v>7.64</v>
      </c>
      <c r="L1361" s="6">
        <f t="shared" si="373"/>
        <v>-0.33999999999999986</v>
      </c>
      <c r="M1361" s="6">
        <f t="shared" si="374"/>
        <v>-9.99</v>
      </c>
      <c r="N1361" s="5">
        <f t="shared" si="375"/>
        <v>15.380625800012171</v>
      </c>
      <c r="O1361" s="6">
        <f t="shared" si="376"/>
        <v>21.12</v>
      </c>
      <c r="P1361" s="6">
        <f t="shared" si="377"/>
        <v>30.761251600024341</v>
      </c>
      <c r="Q1361" s="6">
        <f t="shared" si="378"/>
        <v>0.10742309733553736</v>
      </c>
      <c r="R1361" s="9">
        <f t="shared" si="379"/>
        <v>0.69763091174037339</v>
      </c>
      <c r="S1361" s="9">
        <f t="shared" si="380"/>
        <v>21.46</v>
      </c>
      <c r="T1361">
        <f t="shared" si="381"/>
        <v>21.12</v>
      </c>
      <c r="U1361" s="9">
        <f t="shared" si="382"/>
        <v>0.68657804547794432</v>
      </c>
      <c r="V1361" s="9">
        <f t="shared" si="383"/>
        <v>1.1462472482742574</v>
      </c>
      <c r="W1361" s="9">
        <f t="shared" si="384"/>
        <v>17.63</v>
      </c>
      <c r="X1361">
        <f t="shared" si="385"/>
        <v>9.99</v>
      </c>
      <c r="Y1361" s="9">
        <f t="shared" si="386"/>
        <v>0.6495184350686235</v>
      </c>
      <c r="Z1361" s="10">
        <f t="shared" si="387"/>
        <v>0.51628383666351596</v>
      </c>
      <c r="AA1361">
        <f t="shared" si="388"/>
        <v>0.33999999999999986</v>
      </c>
    </row>
    <row r="1362" spans="1:27">
      <c r="A1362" s="1">
        <f t="shared" si="371"/>
        <v>13007004</v>
      </c>
      <c r="B1362" s="1">
        <v>4</v>
      </c>
      <c r="C1362" s="1">
        <v>7</v>
      </c>
      <c r="D1362" s="2">
        <v>13</v>
      </c>
      <c r="E1362" s="5">
        <v>403.8</v>
      </c>
      <c r="F1362" s="5">
        <v>413.99</v>
      </c>
      <c r="G1362" s="5">
        <v>57.38</v>
      </c>
      <c r="H1362" s="5">
        <v>391.7</v>
      </c>
      <c r="I1362" s="5">
        <v>474.71</v>
      </c>
      <c r="J1362" s="5">
        <v>68.260000000000005</v>
      </c>
      <c r="K1362" s="6">
        <f t="shared" si="372"/>
        <v>397.75</v>
      </c>
      <c r="L1362" s="6">
        <f t="shared" si="373"/>
        <v>12.100000000000023</v>
      </c>
      <c r="M1362" s="6">
        <f t="shared" si="374"/>
        <v>444.35</v>
      </c>
      <c r="N1362" s="5">
        <f t="shared" si="375"/>
        <v>44.58669083930765</v>
      </c>
      <c r="O1362" s="6">
        <f t="shared" si="376"/>
        <v>-60.71999999999997</v>
      </c>
      <c r="P1362" s="6">
        <f t="shared" si="377"/>
        <v>89.1733816786153</v>
      </c>
      <c r="Q1362" s="6">
        <f t="shared" si="378"/>
        <v>-0.171904145579442</v>
      </c>
      <c r="R1362" s="9">
        <f t="shared" si="379"/>
        <v>0.81661139937976557</v>
      </c>
      <c r="S1362" s="9">
        <f t="shared" si="380"/>
        <v>72.819999999999993</v>
      </c>
      <c r="T1362">
        <f t="shared" si="381"/>
        <v>60.71999999999997</v>
      </c>
      <c r="U1362" s="9">
        <f t="shared" si="382"/>
        <v>0.68092068347074086</v>
      </c>
      <c r="V1362" s="9">
        <f t="shared" si="383"/>
        <v>1.0451549357620735</v>
      </c>
      <c r="W1362" s="9">
        <f t="shared" si="384"/>
        <v>46.600000000000023</v>
      </c>
      <c r="X1362">
        <f t="shared" si="385"/>
        <v>444.35</v>
      </c>
      <c r="Y1362" s="9">
        <f t="shared" si="386"/>
        <v>9.9659784486239751</v>
      </c>
      <c r="Z1362" s="10">
        <f t="shared" si="387"/>
        <v>0.51639229273876652</v>
      </c>
      <c r="AA1362">
        <f t="shared" si="388"/>
        <v>12.100000000000023</v>
      </c>
    </row>
    <row r="1363" spans="1:27">
      <c r="A1363" s="1">
        <f t="shared" si="371"/>
        <v>3015002</v>
      </c>
      <c r="B1363" s="1">
        <v>2</v>
      </c>
      <c r="C1363" s="1">
        <v>15</v>
      </c>
      <c r="D1363" s="2">
        <v>3</v>
      </c>
      <c r="E1363" s="5">
        <v>519.67999999999995</v>
      </c>
      <c r="F1363" s="5">
        <v>574.14</v>
      </c>
      <c r="G1363" s="5">
        <v>39.25</v>
      </c>
      <c r="H1363" s="5">
        <v>519.12</v>
      </c>
      <c r="I1363" s="5">
        <v>472.46</v>
      </c>
      <c r="J1363" s="5">
        <v>41.04</v>
      </c>
      <c r="K1363" s="6">
        <f t="shared" si="372"/>
        <v>519.4</v>
      </c>
      <c r="L1363" s="6">
        <f t="shared" si="373"/>
        <v>0.55999999999994543</v>
      </c>
      <c r="M1363" s="6">
        <f t="shared" si="374"/>
        <v>523.29999999999995</v>
      </c>
      <c r="N1363" s="5">
        <f t="shared" si="375"/>
        <v>28.393855409225427</v>
      </c>
      <c r="O1363" s="6">
        <f t="shared" si="376"/>
        <v>101.68</v>
      </c>
      <c r="P1363" s="6">
        <f t="shared" si="377"/>
        <v>56.787710818450854</v>
      </c>
      <c r="Q1363" s="6">
        <f t="shared" si="378"/>
        <v>-4.456621639477084E-2</v>
      </c>
      <c r="R1363" s="9">
        <f t="shared" si="379"/>
        <v>1.7806669531596127</v>
      </c>
      <c r="S1363" s="9">
        <f t="shared" si="380"/>
        <v>101.12000000000006</v>
      </c>
      <c r="T1363">
        <f t="shared" si="381"/>
        <v>101.68</v>
      </c>
      <c r="U1363" s="9">
        <f t="shared" si="382"/>
        <v>1.7905282416660337</v>
      </c>
      <c r="V1363" s="9">
        <f t="shared" si="383"/>
        <v>0.1373536613394471</v>
      </c>
      <c r="W1363" s="9">
        <f t="shared" si="384"/>
        <v>3.8999999999999773</v>
      </c>
      <c r="X1363">
        <f t="shared" si="385"/>
        <v>523.29999999999995</v>
      </c>
      <c r="Y1363" s="9">
        <f t="shared" si="386"/>
        <v>18.43004384075207</v>
      </c>
      <c r="Z1363" s="10">
        <f t="shared" si="387"/>
        <v>0.5171199087252395</v>
      </c>
      <c r="AA1363">
        <f t="shared" si="388"/>
        <v>0.55999999999994543</v>
      </c>
    </row>
    <row r="1364" spans="1:27">
      <c r="A1364" s="1">
        <f t="shared" si="371"/>
        <v>11008006</v>
      </c>
      <c r="B1364" s="1">
        <v>6</v>
      </c>
      <c r="C1364" s="1">
        <v>8</v>
      </c>
      <c r="D1364" s="2">
        <v>11</v>
      </c>
      <c r="E1364" s="5">
        <v>52.14</v>
      </c>
      <c r="F1364" s="5">
        <v>-20.39</v>
      </c>
      <c r="G1364" s="5">
        <v>26.16</v>
      </c>
      <c r="H1364" s="5">
        <v>54.95</v>
      </c>
      <c r="I1364" s="5">
        <v>64.88</v>
      </c>
      <c r="J1364" s="5">
        <v>82.22</v>
      </c>
      <c r="K1364" s="6">
        <f t="shared" si="372"/>
        <v>53.545000000000002</v>
      </c>
      <c r="L1364" s="6">
        <f t="shared" si="373"/>
        <v>-2.8100000000000023</v>
      </c>
      <c r="M1364" s="6">
        <f t="shared" si="374"/>
        <v>22.244999999999997</v>
      </c>
      <c r="N1364" s="5">
        <f t="shared" si="375"/>
        <v>43.140682655702143</v>
      </c>
      <c r="O1364" s="6">
        <f t="shared" si="376"/>
        <v>-85.27</v>
      </c>
      <c r="P1364" s="6">
        <f t="shared" si="377"/>
        <v>86.281365311404286</v>
      </c>
      <c r="Q1364" s="6">
        <f t="shared" si="378"/>
        <v>-0.81614668813404423</v>
      </c>
      <c r="R1364" s="9">
        <f t="shared" si="379"/>
        <v>0.95571042139154461</v>
      </c>
      <c r="S1364" s="9">
        <f t="shared" si="380"/>
        <v>82.46</v>
      </c>
      <c r="T1364">
        <f t="shared" si="381"/>
        <v>85.27</v>
      </c>
      <c r="U1364" s="9">
        <f t="shared" si="382"/>
        <v>0.98827828804337881</v>
      </c>
      <c r="V1364" s="9">
        <f t="shared" si="383"/>
        <v>0.7255332570835642</v>
      </c>
      <c r="W1364" s="9">
        <f t="shared" si="384"/>
        <v>31.300000000000004</v>
      </c>
      <c r="X1364">
        <f t="shared" si="385"/>
        <v>22.244999999999997</v>
      </c>
      <c r="Y1364" s="9">
        <f t="shared" si="386"/>
        <v>0.5156385720071528</v>
      </c>
      <c r="Z1364" s="10">
        <f t="shared" si="387"/>
        <v>0.51718855362430438</v>
      </c>
      <c r="AA1364">
        <f t="shared" si="388"/>
        <v>2.8100000000000023</v>
      </c>
    </row>
    <row r="1365" spans="1:27">
      <c r="A1365" s="1">
        <f t="shared" si="371"/>
        <v>3010009</v>
      </c>
      <c r="B1365" s="1">
        <v>9</v>
      </c>
      <c r="C1365" s="1">
        <v>10</v>
      </c>
      <c r="D1365" s="2">
        <v>3</v>
      </c>
      <c r="E1365" s="5">
        <v>1117.5899999999999</v>
      </c>
      <c r="F1365" s="5">
        <v>1152.48</v>
      </c>
      <c r="G1365" s="5">
        <v>71.97</v>
      </c>
      <c r="H1365" s="5">
        <v>1112.1600000000001</v>
      </c>
      <c r="I1365" s="5">
        <v>1096.55</v>
      </c>
      <c r="J1365" s="5">
        <v>66.23</v>
      </c>
      <c r="K1365" s="6">
        <f t="shared" si="372"/>
        <v>1114.875</v>
      </c>
      <c r="L1365" s="6">
        <f t="shared" si="373"/>
        <v>5.4299999999998363</v>
      </c>
      <c r="M1365" s="6">
        <f t="shared" si="374"/>
        <v>1124.5149999999999</v>
      </c>
      <c r="N1365" s="5">
        <f t="shared" si="375"/>
        <v>48.903204905200226</v>
      </c>
      <c r="O1365" s="6">
        <f t="shared" si="376"/>
        <v>55.930000000000064</v>
      </c>
      <c r="P1365" s="6">
        <f t="shared" si="377"/>
        <v>97.806409810400453</v>
      </c>
      <c r="Q1365" s="6">
        <f t="shared" si="378"/>
        <v>8.2924965674076839E-2</v>
      </c>
      <c r="R1365" s="9">
        <f t="shared" si="379"/>
        <v>0.51632607819769094</v>
      </c>
      <c r="S1365" s="9">
        <f t="shared" si="380"/>
        <v>50.500000000000227</v>
      </c>
      <c r="T1365">
        <f t="shared" si="381"/>
        <v>55.930000000000064</v>
      </c>
      <c r="U1365" s="9">
        <f t="shared" si="382"/>
        <v>0.57184391195241102</v>
      </c>
      <c r="V1365" s="9">
        <f t="shared" si="383"/>
        <v>0.19712409480497634</v>
      </c>
      <c r="W1365" s="9">
        <f t="shared" si="384"/>
        <v>9.6399999999998727</v>
      </c>
      <c r="X1365">
        <f t="shared" si="385"/>
        <v>1124.5149999999999</v>
      </c>
      <c r="Y1365" s="9">
        <f t="shared" si="386"/>
        <v>22.994709696018759</v>
      </c>
      <c r="Z1365" s="10">
        <f t="shared" si="387"/>
        <v>0.51720788857093036</v>
      </c>
      <c r="AA1365">
        <f t="shared" si="388"/>
        <v>5.4299999999998363</v>
      </c>
    </row>
    <row r="1366" spans="1:27">
      <c r="A1366" s="1">
        <f t="shared" si="371"/>
        <v>11011001</v>
      </c>
      <c r="B1366" s="1">
        <v>1</v>
      </c>
      <c r="C1366" s="1">
        <v>11</v>
      </c>
      <c r="D1366" s="2">
        <v>11</v>
      </c>
      <c r="E1366" s="5">
        <v>252.34</v>
      </c>
      <c r="F1366" s="5">
        <v>291.14</v>
      </c>
      <c r="G1366" s="5">
        <v>43.71</v>
      </c>
      <c r="H1366" s="5">
        <v>260.64</v>
      </c>
      <c r="I1366" s="5">
        <v>213.05</v>
      </c>
      <c r="J1366" s="5">
        <v>40.270000000000003</v>
      </c>
      <c r="K1366" s="6">
        <f t="shared" si="372"/>
        <v>256.49</v>
      </c>
      <c r="L1366" s="6">
        <f t="shared" si="373"/>
        <v>-8.2999999999999829</v>
      </c>
      <c r="M1366" s="6">
        <f t="shared" si="374"/>
        <v>252.095</v>
      </c>
      <c r="N1366" s="5">
        <f t="shared" si="375"/>
        <v>29.716312860111028</v>
      </c>
      <c r="O1366" s="6">
        <f t="shared" si="376"/>
        <v>78.089999999999975</v>
      </c>
      <c r="P1366" s="6">
        <f t="shared" si="377"/>
        <v>59.432625720222056</v>
      </c>
      <c r="Q1366" s="6">
        <f t="shared" si="378"/>
        <v>8.1787037506260138E-2</v>
      </c>
      <c r="R1366" s="9">
        <f t="shared" si="379"/>
        <v>1.4535787196527246</v>
      </c>
      <c r="S1366" s="9">
        <f t="shared" si="380"/>
        <v>86.389999999999958</v>
      </c>
      <c r="T1366">
        <f t="shared" si="381"/>
        <v>78.089999999999975</v>
      </c>
      <c r="U1366" s="9">
        <f t="shared" si="382"/>
        <v>1.3139247854807417</v>
      </c>
      <c r="V1366" s="9">
        <f t="shared" si="383"/>
        <v>0.14789856402069088</v>
      </c>
      <c r="W1366" s="9">
        <f t="shared" si="384"/>
        <v>4.3950000000000102</v>
      </c>
      <c r="X1366">
        <f t="shared" si="385"/>
        <v>252.095</v>
      </c>
      <c r="Y1366" s="9">
        <f t="shared" si="386"/>
        <v>8.4833875988159217</v>
      </c>
      <c r="Z1366" s="10">
        <f t="shared" si="387"/>
        <v>0.51734417943956812</v>
      </c>
      <c r="AA1366">
        <f t="shared" si="388"/>
        <v>8.2999999999999829</v>
      </c>
    </row>
    <row r="1367" spans="1:27">
      <c r="A1367" s="1">
        <f t="shared" si="371"/>
        <v>9011005</v>
      </c>
      <c r="B1367" s="1">
        <v>5</v>
      </c>
      <c r="C1367" s="1">
        <v>11</v>
      </c>
      <c r="D1367" s="2">
        <v>9</v>
      </c>
      <c r="E1367" s="5">
        <v>85.86</v>
      </c>
      <c r="F1367" s="5">
        <v>92.02</v>
      </c>
      <c r="G1367" s="5">
        <v>26.25</v>
      </c>
      <c r="H1367" s="5">
        <v>86.39</v>
      </c>
      <c r="I1367" s="5">
        <v>34.92</v>
      </c>
      <c r="J1367" s="5">
        <v>62.05</v>
      </c>
      <c r="K1367" s="6">
        <f t="shared" si="372"/>
        <v>86.125</v>
      </c>
      <c r="L1367" s="6">
        <f t="shared" si="373"/>
        <v>-0.53000000000000114</v>
      </c>
      <c r="M1367" s="6">
        <f t="shared" si="374"/>
        <v>63.47</v>
      </c>
      <c r="N1367" s="5">
        <f t="shared" si="375"/>
        <v>33.687033855773052</v>
      </c>
      <c r="O1367" s="6">
        <f t="shared" si="376"/>
        <v>57.099999999999994</v>
      </c>
      <c r="P1367" s="6">
        <f t="shared" si="377"/>
        <v>67.374067711546104</v>
      </c>
      <c r="Q1367" s="6">
        <f t="shared" si="378"/>
        <v>-0.6963990866362727</v>
      </c>
      <c r="R1367" s="9">
        <f t="shared" si="379"/>
        <v>0.85537361714207083</v>
      </c>
      <c r="S1367" s="9">
        <f t="shared" si="380"/>
        <v>57.629999999999995</v>
      </c>
      <c r="T1367">
        <f t="shared" si="381"/>
        <v>57.099999999999994</v>
      </c>
      <c r="U1367" s="9">
        <f t="shared" si="382"/>
        <v>0.8475070889955274</v>
      </c>
      <c r="V1367" s="9">
        <f t="shared" si="383"/>
        <v>0.67251394399977849</v>
      </c>
      <c r="W1367" s="9">
        <f t="shared" si="384"/>
        <v>22.655000000000001</v>
      </c>
      <c r="X1367">
        <f t="shared" si="385"/>
        <v>63.47</v>
      </c>
      <c r="Y1367" s="9">
        <f t="shared" si="386"/>
        <v>1.8841077036268348</v>
      </c>
      <c r="Z1367" s="10">
        <f t="shared" si="387"/>
        <v>0.51737510570184952</v>
      </c>
      <c r="AA1367">
        <f t="shared" si="388"/>
        <v>0.53000000000000114</v>
      </c>
    </row>
    <row r="1368" spans="1:27">
      <c r="A1368" s="1">
        <f t="shared" si="371"/>
        <v>14003005</v>
      </c>
      <c r="B1368" s="1">
        <v>5</v>
      </c>
      <c r="C1368" s="1">
        <v>3</v>
      </c>
      <c r="D1368" s="2">
        <v>14</v>
      </c>
      <c r="E1368" s="5">
        <v>602.16999999999996</v>
      </c>
      <c r="F1368" s="5">
        <v>671.63</v>
      </c>
      <c r="G1368" s="5">
        <v>148.93</v>
      </c>
      <c r="H1368" s="5">
        <v>595.96</v>
      </c>
      <c r="I1368" s="5">
        <v>490.29</v>
      </c>
      <c r="J1368" s="5">
        <v>78.27</v>
      </c>
      <c r="K1368" s="6">
        <f t="shared" si="372"/>
        <v>599.06500000000005</v>
      </c>
      <c r="L1368" s="6">
        <f t="shared" si="373"/>
        <v>6.2099999999999227</v>
      </c>
      <c r="M1368" s="6">
        <f t="shared" si="374"/>
        <v>580.96</v>
      </c>
      <c r="N1368" s="5">
        <f t="shared" si="375"/>
        <v>84.122437256655857</v>
      </c>
      <c r="O1368" s="6">
        <f t="shared" si="376"/>
        <v>181.33999999999997</v>
      </c>
      <c r="P1368" s="6">
        <f t="shared" si="377"/>
        <v>168.24487451331171</v>
      </c>
      <c r="Q1368" s="6">
        <f t="shared" si="378"/>
        <v>0.56715044218825106</v>
      </c>
      <c r="R1368" s="9">
        <f t="shared" si="379"/>
        <v>1.0409232406431708</v>
      </c>
      <c r="S1368" s="9">
        <f t="shared" si="380"/>
        <v>175.13000000000005</v>
      </c>
      <c r="T1368">
        <f t="shared" si="381"/>
        <v>181.33999999999997</v>
      </c>
      <c r="U1368" s="9">
        <f t="shared" si="382"/>
        <v>1.077833726136199</v>
      </c>
      <c r="V1368" s="9">
        <f t="shared" si="383"/>
        <v>0.21522200961393961</v>
      </c>
      <c r="W1368" s="9">
        <f t="shared" si="384"/>
        <v>18.105000000000018</v>
      </c>
      <c r="X1368">
        <f t="shared" si="385"/>
        <v>580.96</v>
      </c>
      <c r="Y1368" s="9">
        <f t="shared" si="386"/>
        <v>6.9061242035522916</v>
      </c>
      <c r="Z1368" s="10">
        <f t="shared" si="387"/>
        <v>0.51737897135465416</v>
      </c>
      <c r="AA1368">
        <f t="shared" si="388"/>
        <v>6.2099999999999227</v>
      </c>
    </row>
    <row r="1369" spans="1:27">
      <c r="A1369" s="1">
        <f t="shared" si="371"/>
        <v>2014005</v>
      </c>
      <c r="B1369" s="1">
        <v>5</v>
      </c>
      <c r="C1369" s="1">
        <v>14</v>
      </c>
      <c r="D1369" s="2">
        <v>2</v>
      </c>
      <c r="E1369" s="5">
        <v>254.23</v>
      </c>
      <c r="F1369" s="5">
        <v>319.01</v>
      </c>
      <c r="G1369" s="5">
        <v>43.44</v>
      </c>
      <c r="H1369" s="5">
        <v>245.91</v>
      </c>
      <c r="I1369" s="5">
        <v>249.06</v>
      </c>
      <c r="J1369" s="5">
        <v>40.020000000000003</v>
      </c>
      <c r="K1369" s="6">
        <f t="shared" si="372"/>
        <v>250.07</v>
      </c>
      <c r="L1369" s="6">
        <f t="shared" si="373"/>
        <v>8.3199999999999932</v>
      </c>
      <c r="M1369" s="6">
        <f t="shared" si="374"/>
        <v>284.03499999999997</v>
      </c>
      <c r="N1369" s="5">
        <f t="shared" si="375"/>
        <v>29.532329742165619</v>
      </c>
      <c r="O1369" s="6">
        <f t="shared" si="376"/>
        <v>69.949999999999989</v>
      </c>
      <c r="P1369" s="6">
        <f t="shared" si="377"/>
        <v>59.064659484331237</v>
      </c>
      <c r="Q1369" s="6">
        <f t="shared" si="378"/>
        <v>8.1818041101473948E-2</v>
      </c>
      <c r="R1369" s="9">
        <f t="shared" si="379"/>
        <v>1.0434327487547659</v>
      </c>
      <c r="S1369" s="9">
        <f t="shared" si="380"/>
        <v>61.629999999999995</v>
      </c>
      <c r="T1369">
        <f t="shared" si="381"/>
        <v>69.949999999999989</v>
      </c>
      <c r="U1369" s="9">
        <f t="shared" si="382"/>
        <v>1.1842953233067641</v>
      </c>
      <c r="V1369" s="9">
        <f t="shared" si="383"/>
        <v>1.1500955155429369</v>
      </c>
      <c r="W1369" s="9">
        <f t="shared" si="384"/>
        <v>33.964999999999975</v>
      </c>
      <c r="X1369">
        <f t="shared" si="385"/>
        <v>284.03499999999997</v>
      </c>
      <c r="Y1369" s="9">
        <f t="shared" si="386"/>
        <v>9.6177647506915438</v>
      </c>
      <c r="Z1369" s="10">
        <f t="shared" si="387"/>
        <v>0.51738187057530338</v>
      </c>
      <c r="AA1369">
        <f t="shared" si="388"/>
        <v>8.3199999999999932</v>
      </c>
    </row>
    <row r="1370" spans="1:27">
      <c r="A1370" s="1">
        <f t="shared" si="371"/>
        <v>4011008</v>
      </c>
      <c r="B1370" s="1">
        <v>8</v>
      </c>
      <c r="C1370" s="1">
        <v>11</v>
      </c>
      <c r="D1370" s="2">
        <v>4</v>
      </c>
      <c r="E1370" s="5">
        <v>391.87</v>
      </c>
      <c r="F1370" s="5">
        <v>406.49</v>
      </c>
      <c r="G1370" s="5">
        <v>35.68</v>
      </c>
      <c r="H1370" s="5">
        <v>391.66</v>
      </c>
      <c r="I1370" s="5">
        <v>357.98</v>
      </c>
      <c r="J1370" s="5">
        <v>41.02</v>
      </c>
      <c r="K1370" s="6">
        <f t="shared" si="372"/>
        <v>391.76499999999999</v>
      </c>
      <c r="L1370" s="6">
        <f t="shared" si="373"/>
        <v>0.20999999999997954</v>
      </c>
      <c r="M1370" s="6">
        <f t="shared" si="374"/>
        <v>382.23500000000001</v>
      </c>
      <c r="N1370" s="5">
        <f t="shared" si="375"/>
        <v>27.183187818944269</v>
      </c>
      <c r="O1370" s="6">
        <f t="shared" si="376"/>
        <v>48.509999999999991</v>
      </c>
      <c r="P1370" s="6">
        <f t="shared" si="377"/>
        <v>54.366375637888538</v>
      </c>
      <c r="Q1370" s="6">
        <f t="shared" si="378"/>
        <v>-0.13857211895593841</v>
      </c>
      <c r="R1370" s="9">
        <f t="shared" si="379"/>
        <v>0.88841677292791976</v>
      </c>
      <c r="S1370" s="9">
        <f t="shared" si="380"/>
        <v>48.300000000000011</v>
      </c>
      <c r="T1370">
        <f t="shared" si="381"/>
        <v>48.509999999999991</v>
      </c>
      <c r="U1370" s="9">
        <f t="shared" si="382"/>
        <v>0.8922794545493451</v>
      </c>
      <c r="V1370" s="9">
        <f t="shared" si="383"/>
        <v>0.35058434144940165</v>
      </c>
      <c r="W1370" s="9">
        <f t="shared" si="384"/>
        <v>9.5299999999999727</v>
      </c>
      <c r="X1370">
        <f t="shared" si="385"/>
        <v>382.23500000000001</v>
      </c>
      <c r="Y1370" s="9">
        <f t="shared" si="386"/>
        <v>14.061448662530159</v>
      </c>
      <c r="Z1370" s="10">
        <f t="shared" si="387"/>
        <v>0.51742535693566472</v>
      </c>
      <c r="AA1370">
        <f t="shared" si="388"/>
        <v>0.20999999999997954</v>
      </c>
    </row>
    <row r="1371" spans="1:27">
      <c r="A1371" s="1">
        <f t="shared" si="371"/>
        <v>1015003</v>
      </c>
      <c r="B1371" s="1">
        <v>3</v>
      </c>
      <c r="C1371" s="1">
        <v>15</v>
      </c>
      <c r="D1371" s="2">
        <v>1</v>
      </c>
      <c r="E1371" s="5">
        <v>48.72</v>
      </c>
      <c r="F1371" s="5">
        <v>55.53</v>
      </c>
      <c r="G1371" s="5">
        <v>15.78</v>
      </c>
      <c r="H1371" s="5">
        <v>46.72</v>
      </c>
      <c r="I1371" s="5">
        <v>12.08</v>
      </c>
      <c r="J1371" s="5">
        <v>27.22</v>
      </c>
      <c r="K1371" s="6">
        <f t="shared" si="372"/>
        <v>47.72</v>
      </c>
      <c r="L1371" s="6">
        <f t="shared" si="373"/>
        <v>2</v>
      </c>
      <c r="M1371" s="6">
        <f t="shared" si="374"/>
        <v>33.805</v>
      </c>
      <c r="N1371" s="5">
        <f t="shared" si="375"/>
        <v>15.731630557574125</v>
      </c>
      <c r="O1371" s="6">
        <f t="shared" si="376"/>
        <v>43.45</v>
      </c>
      <c r="P1371" s="6">
        <f t="shared" si="377"/>
        <v>31.463261115148249</v>
      </c>
      <c r="Q1371" s="6">
        <f t="shared" si="378"/>
        <v>-0.4969206114976229</v>
      </c>
      <c r="R1371" s="9">
        <f t="shared" si="379"/>
        <v>1.3174095287930454</v>
      </c>
      <c r="S1371" s="9">
        <f t="shared" si="380"/>
        <v>41.45</v>
      </c>
      <c r="T1371">
        <f t="shared" si="381"/>
        <v>43.45</v>
      </c>
      <c r="U1371" s="9">
        <f t="shared" si="382"/>
        <v>1.3809757304235903</v>
      </c>
      <c r="V1371" s="9">
        <f t="shared" si="383"/>
        <v>0.88452369568903377</v>
      </c>
      <c r="W1371" s="9">
        <f t="shared" si="384"/>
        <v>13.914999999999999</v>
      </c>
      <c r="X1371">
        <f t="shared" si="385"/>
        <v>33.805</v>
      </c>
      <c r="Y1371" s="9">
        <f t="shared" si="386"/>
        <v>2.148855446120574</v>
      </c>
      <c r="Z1371" s="10">
        <f t="shared" si="387"/>
        <v>0.51747560328966236</v>
      </c>
      <c r="AA1371">
        <f t="shared" si="388"/>
        <v>2</v>
      </c>
    </row>
    <row r="1372" spans="1:27">
      <c r="A1372" s="1">
        <f t="shared" si="371"/>
        <v>6003011</v>
      </c>
      <c r="B1372" s="1">
        <v>11</v>
      </c>
      <c r="C1372" s="1">
        <v>3</v>
      </c>
      <c r="D1372" s="2">
        <v>6</v>
      </c>
      <c r="E1372" s="5">
        <v>87.79</v>
      </c>
      <c r="F1372" s="5">
        <v>108.44</v>
      </c>
      <c r="G1372" s="5">
        <v>18.09</v>
      </c>
      <c r="H1372" s="5">
        <v>93.18</v>
      </c>
      <c r="I1372" s="5">
        <v>80.599999999999994</v>
      </c>
      <c r="J1372" s="5">
        <v>38.51</v>
      </c>
      <c r="K1372" s="6">
        <f t="shared" si="372"/>
        <v>90.485000000000014</v>
      </c>
      <c r="L1372" s="6">
        <f t="shared" si="373"/>
        <v>-5.3900000000000006</v>
      </c>
      <c r="M1372" s="6">
        <f t="shared" si="374"/>
        <v>94.52</v>
      </c>
      <c r="N1372" s="5">
        <f t="shared" si="375"/>
        <v>21.273623339713431</v>
      </c>
      <c r="O1372" s="6">
        <f t="shared" si="376"/>
        <v>27.840000000000003</v>
      </c>
      <c r="P1372" s="6">
        <f t="shared" si="377"/>
        <v>42.547246679426863</v>
      </c>
      <c r="Q1372" s="6">
        <f t="shared" si="378"/>
        <v>-0.63845346231017042</v>
      </c>
      <c r="R1372" s="9">
        <f t="shared" si="379"/>
        <v>0.78101411004035459</v>
      </c>
      <c r="S1372" s="9">
        <f t="shared" si="380"/>
        <v>33.230000000000004</v>
      </c>
      <c r="T1372">
        <f t="shared" si="381"/>
        <v>27.840000000000003</v>
      </c>
      <c r="U1372" s="9">
        <f t="shared" si="382"/>
        <v>0.65433141208316192</v>
      </c>
      <c r="V1372" s="9">
        <f t="shared" si="383"/>
        <v>0.18967149768358813</v>
      </c>
      <c r="W1372" s="9">
        <f t="shared" si="384"/>
        <v>4.0349999999999824</v>
      </c>
      <c r="X1372">
        <f t="shared" si="385"/>
        <v>94.52</v>
      </c>
      <c r="Y1372" s="9">
        <f t="shared" si="386"/>
        <v>4.4430607090589413</v>
      </c>
      <c r="Z1372" s="10">
        <f t="shared" si="387"/>
        <v>0.51750265699801001</v>
      </c>
      <c r="AA1372">
        <f t="shared" si="388"/>
        <v>5.3900000000000006</v>
      </c>
    </row>
    <row r="1373" spans="1:27">
      <c r="A1373" s="1">
        <f t="shared" si="371"/>
        <v>8004010</v>
      </c>
      <c r="B1373" s="1">
        <v>10</v>
      </c>
      <c r="C1373" s="1">
        <v>4</v>
      </c>
      <c r="D1373" s="2">
        <v>8</v>
      </c>
      <c r="E1373" s="5">
        <v>296.61</v>
      </c>
      <c r="F1373" s="5">
        <v>320.88</v>
      </c>
      <c r="G1373" s="5">
        <v>24.98</v>
      </c>
      <c r="H1373" s="5">
        <v>305.79000000000002</v>
      </c>
      <c r="I1373" s="5">
        <v>290.43</v>
      </c>
      <c r="J1373" s="5">
        <v>24.43</v>
      </c>
      <c r="K1373" s="6">
        <f t="shared" si="372"/>
        <v>301.20000000000005</v>
      </c>
      <c r="L1373" s="6">
        <f t="shared" si="373"/>
        <v>-9.1800000000000068</v>
      </c>
      <c r="M1373" s="6">
        <f t="shared" si="374"/>
        <v>305.65499999999997</v>
      </c>
      <c r="N1373" s="5">
        <f t="shared" si="375"/>
        <v>17.470155265480614</v>
      </c>
      <c r="O1373" s="6">
        <f t="shared" si="376"/>
        <v>30.449999999999989</v>
      </c>
      <c r="P1373" s="6">
        <f t="shared" si="377"/>
        <v>34.940310530961227</v>
      </c>
      <c r="Q1373" s="6">
        <f t="shared" si="378"/>
        <v>2.2259941696817765E-2</v>
      </c>
      <c r="R1373" s="9">
        <f t="shared" si="379"/>
        <v>1.1342200283218191</v>
      </c>
      <c r="S1373" s="9">
        <f t="shared" si="380"/>
        <v>39.629999999999995</v>
      </c>
      <c r="T1373">
        <f t="shared" si="381"/>
        <v>30.449999999999989</v>
      </c>
      <c r="U1373" s="9">
        <f t="shared" si="382"/>
        <v>0.87148624431994404</v>
      </c>
      <c r="V1373" s="9">
        <f t="shared" si="383"/>
        <v>0.25500631976652144</v>
      </c>
      <c r="W1373" s="9">
        <f t="shared" si="384"/>
        <v>4.4549999999999272</v>
      </c>
      <c r="X1373">
        <f t="shared" si="385"/>
        <v>305.65499999999997</v>
      </c>
      <c r="Y1373" s="9">
        <f t="shared" si="386"/>
        <v>17.495837635967984</v>
      </c>
      <c r="Z1373" s="10">
        <f t="shared" si="387"/>
        <v>0.51767171064295181</v>
      </c>
      <c r="AA1373">
        <f t="shared" si="388"/>
        <v>9.1800000000000068</v>
      </c>
    </row>
    <row r="1374" spans="1:27">
      <c r="A1374" s="1">
        <f t="shared" si="371"/>
        <v>10008007</v>
      </c>
      <c r="B1374" s="1">
        <v>7</v>
      </c>
      <c r="C1374" s="1">
        <v>8</v>
      </c>
      <c r="D1374" s="2">
        <v>10</v>
      </c>
      <c r="E1374" s="5">
        <v>31.13</v>
      </c>
      <c r="F1374" s="5">
        <v>19.22</v>
      </c>
      <c r="G1374" s="5">
        <v>18.329999999999998</v>
      </c>
      <c r="H1374" s="5">
        <v>31.02</v>
      </c>
      <c r="I1374" s="5">
        <v>33.64</v>
      </c>
      <c r="J1374" s="5">
        <v>54.3</v>
      </c>
      <c r="K1374" s="6">
        <f t="shared" si="372"/>
        <v>31.074999999999999</v>
      </c>
      <c r="L1374" s="6">
        <f t="shared" si="373"/>
        <v>0.10999999999999943</v>
      </c>
      <c r="M1374" s="6">
        <f t="shared" si="374"/>
        <v>26.43</v>
      </c>
      <c r="N1374" s="5">
        <f t="shared" si="375"/>
        <v>28.65518670328288</v>
      </c>
      <c r="O1374" s="6">
        <f t="shared" si="376"/>
        <v>-14.420000000000002</v>
      </c>
      <c r="P1374" s="6">
        <f t="shared" si="377"/>
        <v>57.310373406565759</v>
      </c>
      <c r="Q1374" s="6">
        <f t="shared" si="378"/>
        <v>-0.79540809350305164</v>
      </c>
      <c r="R1374" s="9">
        <f t="shared" si="379"/>
        <v>0.25353176286119561</v>
      </c>
      <c r="S1374" s="9">
        <f t="shared" si="380"/>
        <v>14.530000000000001</v>
      </c>
      <c r="T1374">
        <f t="shared" si="381"/>
        <v>14.420000000000002</v>
      </c>
      <c r="U1374" s="9">
        <f t="shared" si="382"/>
        <v>0.25161238957043641</v>
      </c>
      <c r="V1374" s="9">
        <f t="shared" si="383"/>
        <v>0.16209979882866529</v>
      </c>
      <c r="W1374" s="9">
        <f t="shared" si="384"/>
        <v>4.6449999999999996</v>
      </c>
      <c r="X1374">
        <f t="shared" si="385"/>
        <v>26.43</v>
      </c>
      <c r="Y1374" s="9">
        <f t="shared" si="386"/>
        <v>0.9223461104502958</v>
      </c>
      <c r="Z1374" s="10">
        <f t="shared" si="387"/>
        <v>0.51790346590846448</v>
      </c>
      <c r="AA1374">
        <f t="shared" si="388"/>
        <v>0.10999999999999943</v>
      </c>
    </row>
    <row r="1375" spans="1:27">
      <c r="A1375" s="1">
        <f t="shared" si="371"/>
        <v>13006005</v>
      </c>
      <c r="B1375" s="1">
        <v>5</v>
      </c>
      <c r="C1375" s="1">
        <v>6</v>
      </c>
      <c r="D1375" s="2">
        <v>13</v>
      </c>
      <c r="E1375" s="5">
        <v>236.49</v>
      </c>
      <c r="F1375" s="5">
        <v>271.18</v>
      </c>
      <c r="G1375" s="5">
        <v>41.62</v>
      </c>
      <c r="H1375" s="5">
        <v>235.96</v>
      </c>
      <c r="I1375" s="5">
        <v>196.31</v>
      </c>
      <c r="J1375" s="5">
        <v>76.010000000000005</v>
      </c>
      <c r="K1375" s="6">
        <f t="shared" si="372"/>
        <v>236.22500000000002</v>
      </c>
      <c r="L1375" s="6">
        <f t="shared" si="373"/>
        <v>0.53000000000000114</v>
      </c>
      <c r="M1375" s="6">
        <f t="shared" si="374"/>
        <v>233.745</v>
      </c>
      <c r="N1375" s="5">
        <f t="shared" si="375"/>
        <v>43.329391006567356</v>
      </c>
      <c r="O1375" s="6">
        <f t="shared" si="376"/>
        <v>74.87</v>
      </c>
      <c r="P1375" s="6">
        <f t="shared" si="377"/>
        <v>86.658782013134712</v>
      </c>
      <c r="Q1375" s="6">
        <f t="shared" si="378"/>
        <v>-0.53867288028241178</v>
      </c>
      <c r="R1375" s="9">
        <f t="shared" si="379"/>
        <v>0.85784727494476476</v>
      </c>
      <c r="S1375" s="9">
        <f t="shared" si="380"/>
        <v>74.34</v>
      </c>
      <c r="T1375">
        <f t="shared" si="381"/>
        <v>74.87</v>
      </c>
      <c r="U1375" s="9">
        <f t="shared" si="382"/>
        <v>0.8639632159687185</v>
      </c>
      <c r="V1375" s="9">
        <f t="shared" si="383"/>
        <v>5.7235976375115197E-2</v>
      </c>
      <c r="W1375" s="9">
        <f t="shared" si="384"/>
        <v>2.4800000000000182</v>
      </c>
      <c r="X1375">
        <f t="shared" si="385"/>
        <v>233.745</v>
      </c>
      <c r="Y1375" s="9">
        <f t="shared" si="386"/>
        <v>5.3946061684682274</v>
      </c>
      <c r="Z1375" s="10">
        <f t="shared" si="387"/>
        <v>0.51813511751279706</v>
      </c>
      <c r="AA1375">
        <f t="shared" si="388"/>
        <v>0.53000000000000114</v>
      </c>
    </row>
    <row r="1376" spans="1:27">
      <c r="A1376" s="1">
        <f t="shared" si="371"/>
        <v>3006011</v>
      </c>
      <c r="B1376" s="1">
        <v>11</v>
      </c>
      <c r="C1376" s="1">
        <v>6</v>
      </c>
      <c r="D1376" s="2">
        <v>3</v>
      </c>
      <c r="E1376" s="5">
        <v>764.83</v>
      </c>
      <c r="F1376" s="5">
        <v>782.82</v>
      </c>
      <c r="G1376" s="5">
        <v>43.39</v>
      </c>
      <c r="H1376" s="5">
        <v>760.22</v>
      </c>
      <c r="I1376" s="5">
        <v>1085.93</v>
      </c>
      <c r="J1376" s="5">
        <v>114.8</v>
      </c>
      <c r="K1376" s="6">
        <f t="shared" si="372"/>
        <v>762.52500000000009</v>
      </c>
      <c r="L1376" s="6">
        <f t="shared" si="373"/>
        <v>4.6100000000000136</v>
      </c>
      <c r="M1376" s="6">
        <f t="shared" si="374"/>
        <v>934.375</v>
      </c>
      <c r="N1376" s="5">
        <f t="shared" si="375"/>
        <v>61.363124309311367</v>
      </c>
      <c r="O1376" s="6">
        <f t="shared" si="376"/>
        <v>-303.11</v>
      </c>
      <c r="P1376" s="6">
        <f t="shared" si="377"/>
        <v>122.72624861862273</v>
      </c>
      <c r="Q1376" s="6">
        <f t="shared" si="378"/>
        <v>-0.75000324165903864</v>
      </c>
      <c r="R1376" s="9">
        <f t="shared" si="379"/>
        <v>2.5073690711125178</v>
      </c>
      <c r="S1376" s="9">
        <f t="shared" si="380"/>
        <v>307.72000000000003</v>
      </c>
      <c r="T1376">
        <f t="shared" si="381"/>
        <v>303.11</v>
      </c>
      <c r="U1376" s="9">
        <f t="shared" si="382"/>
        <v>2.4698057946994516</v>
      </c>
      <c r="V1376" s="9">
        <f t="shared" si="383"/>
        <v>2.8005418878895485</v>
      </c>
      <c r="W1376" s="9">
        <f t="shared" si="384"/>
        <v>171.84999999999991</v>
      </c>
      <c r="X1376">
        <f t="shared" si="385"/>
        <v>934.375</v>
      </c>
      <c r="Y1376" s="9">
        <f t="shared" si="386"/>
        <v>15.226978914732607</v>
      </c>
      <c r="Z1376" s="10">
        <f t="shared" si="387"/>
        <v>0.51825862269720124</v>
      </c>
      <c r="AA1376">
        <f t="shared" si="388"/>
        <v>4.6100000000000136</v>
      </c>
    </row>
    <row r="1377" spans="1:27">
      <c r="A1377" s="1">
        <f t="shared" si="371"/>
        <v>14006003</v>
      </c>
      <c r="B1377" s="1">
        <v>3</v>
      </c>
      <c r="C1377" s="1">
        <v>6</v>
      </c>
      <c r="D1377" s="2">
        <v>14</v>
      </c>
      <c r="E1377" s="5">
        <v>100.31</v>
      </c>
      <c r="F1377" s="5">
        <v>12.45</v>
      </c>
      <c r="G1377" s="5">
        <v>42.1</v>
      </c>
      <c r="H1377" s="5">
        <v>99.35</v>
      </c>
      <c r="I1377" s="5">
        <v>74.459999999999994</v>
      </c>
      <c r="J1377" s="5">
        <v>71.36</v>
      </c>
      <c r="K1377" s="6">
        <f t="shared" si="372"/>
        <v>99.83</v>
      </c>
      <c r="L1377" s="6">
        <f t="shared" si="373"/>
        <v>0.96000000000000796</v>
      </c>
      <c r="M1377" s="6">
        <f t="shared" si="374"/>
        <v>43.454999999999998</v>
      </c>
      <c r="N1377" s="5">
        <f t="shared" si="375"/>
        <v>41.426620668357685</v>
      </c>
      <c r="O1377" s="6">
        <f t="shared" si="376"/>
        <v>-62.009999999999991</v>
      </c>
      <c r="P1377" s="6">
        <f t="shared" si="377"/>
        <v>82.853241336715371</v>
      </c>
      <c r="Q1377" s="6">
        <f t="shared" si="378"/>
        <v>-0.48361314230351643</v>
      </c>
      <c r="R1377" s="9">
        <f t="shared" si="379"/>
        <v>0.76001854585374728</v>
      </c>
      <c r="S1377" s="9">
        <f t="shared" si="380"/>
        <v>62.97</v>
      </c>
      <c r="T1377">
        <f t="shared" si="381"/>
        <v>62.009999999999991</v>
      </c>
      <c r="U1377" s="9">
        <f t="shared" si="382"/>
        <v>0.74843179336812549</v>
      </c>
      <c r="V1377" s="9">
        <f t="shared" si="383"/>
        <v>1.3608399403685882</v>
      </c>
      <c r="W1377" s="9">
        <f t="shared" si="384"/>
        <v>56.375</v>
      </c>
      <c r="X1377">
        <f t="shared" si="385"/>
        <v>43.454999999999998</v>
      </c>
      <c r="Y1377" s="9">
        <f t="shared" si="386"/>
        <v>1.0489631859639379</v>
      </c>
      <c r="Z1377" s="10">
        <f t="shared" si="387"/>
        <v>0.51846311344202689</v>
      </c>
      <c r="AA1377">
        <f t="shared" si="388"/>
        <v>0.96000000000000796</v>
      </c>
    </row>
    <row r="1378" spans="1:27">
      <c r="A1378" s="1">
        <f t="shared" si="371"/>
        <v>14007001</v>
      </c>
      <c r="B1378" s="1">
        <v>1</v>
      </c>
      <c r="C1378" s="1">
        <v>7</v>
      </c>
      <c r="D1378" s="2">
        <v>14</v>
      </c>
      <c r="E1378" s="5">
        <v>239.47</v>
      </c>
      <c r="F1378" s="5">
        <v>187.51</v>
      </c>
      <c r="G1378" s="5">
        <v>43.77</v>
      </c>
      <c r="H1378" s="5">
        <v>239.52</v>
      </c>
      <c r="I1378" s="5">
        <v>110.8</v>
      </c>
      <c r="J1378" s="5">
        <v>74.38</v>
      </c>
      <c r="K1378" s="6">
        <f t="shared" si="372"/>
        <v>239.495</v>
      </c>
      <c r="L1378" s="6">
        <f t="shared" si="373"/>
        <v>-5.0000000000011369E-2</v>
      </c>
      <c r="M1378" s="6">
        <f t="shared" si="374"/>
        <v>149.155</v>
      </c>
      <c r="N1378" s="5">
        <f t="shared" si="375"/>
        <v>43.151469557826182</v>
      </c>
      <c r="O1378" s="6">
        <f t="shared" si="376"/>
        <v>76.709999999999994</v>
      </c>
      <c r="P1378" s="6">
        <f t="shared" si="377"/>
        <v>86.302939115652364</v>
      </c>
      <c r="Q1378" s="6">
        <f t="shared" si="378"/>
        <v>-0.48556333221731368</v>
      </c>
      <c r="R1378" s="9">
        <f t="shared" si="379"/>
        <v>0.88942509706576611</v>
      </c>
      <c r="S1378" s="9">
        <f t="shared" si="380"/>
        <v>76.760000000000005</v>
      </c>
      <c r="T1378">
        <f t="shared" si="381"/>
        <v>76.709999999999994</v>
      </c>
      <c r="U1378" s="9">
        <f t="shared" si="382"/>
        <v>0.88884574252103843</v>
      </c>
      <c r="V1378" s="9">
        <f t="shared" si="383"/>
        <v>2.0935555828275483</v>
      </c>
      <c r="W1378" s="9">
        <f t="shared" si="384"/>
        <v>90.34</v>
      </c>
      <c r="X1378">
        <f t="shared" si="385"/>
        <v>149.155</v>
      </c>
      <c r="Y1378" s="9">
        <f t="shared" si="386"/>
        <v>3.4565450847536305</v>
      </c>
      <c r="Z1378" s="10">
        <f t="shared" si="387"/>
        <v>0.51846793536341274</v>
      </c>
      <c r="AA1378">
        <f t="shared" si="388"/>
        <v>5.0000000000011369E-2</v>
      </c>
    </row>
    <row r="1379" spans="1:27">
      <c r="A1379" s="1">
        <f t="shared" si="371"/>
        <v>15004002</v>
      </c>
      <c r="B1379" s="1">
        <v>2</v>
      </c>
      <c r="C1379" s="1">
        <v>4</v>
      </c>
      <c r="D1379" s="2">
        <v>15</v>
      </c>
      <c r="E1379" s="5">
        <v>976.26</v>
      </c>
      <c r="F1379" s="5">
        <v>955.13</v>
      </c>
      <c r="G1379" s="5">
        <v>141.03</v>
      </c>
      <c r="H1379" s="5">
        <v>977.65</v>
      </c>
      <c r="I1379" s="5">
        <v>940.1</v>
      </c>
      <c r="J1379" s="5">
        <v>117.9</v>
      </c>
      <c r="K1379" s="6">
        <f t="shared" si="372"/>
        <v>976.95499999999993</v>
      </c>
      <c r="L1379" s="6">
        <f t="shared" si="373"/>
        <v>-1.3899999999999864</v>
      </c>
      <c r="M1379" s="6">
        <f t="shared" si="374"/>
        <v>947.61500000000001</v>
      </c>
      <c r="N1379" s="5">
        <f t="shared" si="375"/>
        <v>91.910106761987834</v>
      </c>
      <c r="O1379" s="6">
        <f t="shared" si="376"/>
        <v>15.029999999999973</v>
      </c>
      <c r="P1379" s="6">
        <f t="shared" si="377"/>
        <v>183.82021352397567</v>
      </c>
      <c r="Q1379" s="6">
        <f t="shared" si="378"/>
        <v>0.1772439710623458</v>
      </c>
      <c r="R1379" s="9">
        <f t="shared" si="379"/>
        <v>8.9326411308179116E-2</v>
      </c>
      <c r="S1379" s="9">
        <f t="shared" si="380"/>
        <v>16.419999999999959</v>
      </c>
      <c r="T1379">
        <f t="shared" si="381"/>
        <v>15.029999999999973</v>
      </c>
      <c r="U1379" s="9">
        <f t="shared" si="382"/>
        <v>8.176467490632966E-2</v>
      </c>
      <c r="V1379" s="9">
        <f t="shared" si="383"/>
        <v>0.31922495831692743</v>
      </c>
      <c r="W1379" s="9">
        <f t="shared" si="384"/>
        <v>29.339999999999918</v>
      </c>
      <c r="X1379">
        <f t="shared" si="385"/>
        <v>947.61500000000001</v>
      </c>
      <c r="Y1379" s="9">
        <f t="shared" si="386"/>
        <v>10.310237180487254</v>
      </c>
      <c r="Z1379" s="10">
        <f t="shared" si="387"/>
        <v>0.51859425372828805</v>
      </c>
      <c r="AA1379">
        <f t="shared" si="388"/>
        <v>1.3899999999999864</v>
      </c>
    </row>
    <row r="1380" spans="1:27">
      <c r="A1380" s="1">
        <f t="shared" si="371"/>
        <v>8011006</v>
      </c>
      <c r="B1380" s="1">
        <v>6</v>
      </c>
      <c r="C1380" s="1">
        <v>11</v>
      </c>
      <c r="D1380" s="2">
        <v>8</v>
      </c>
      <c r="E1380" s="5">
        <v>12.76</v>
      </c>
      <c r="F1380" s="5">
        <v>5.18</v>
      </c>
      <c r="G1380" s="5">
        <v>15.68</v>
      </c>
      <c r="H1380" s="5">
        <v>13.51</v>
      </c>
      <c r="I1380" s="5">
        <v>15.35</v>
      </c>
      <c r="J1380" s="5">
        <v>32.61</v>
      </c>
      <c r="K1380" s="6">
        <f t="shared" si="372"/>
        <v>13.135</v>
      </c>
      <c r="L1380" s="6">
        <f t="shared" si="373"/>
        <v>-0.75</v>
      </c>
      <c r="M1380" s="6">
        <f t="shared" si="374"/>
        <v>10.265000000000001</v>
      </c>
      <c r="N1380" s="5">
        <f t="shared" si="375"/>
        <v>18.091949176360185</v>
      </c>
      <c r="O1380" s="6">
        <f t="shared" si="376"/>
        <v>-10.17</v>
      </c>
      <c r="P1380" s="6">
        <f t="shared" si="377"/>
        <v>36.183898352720369</v>
      </c>
      <c r="Q1380" s="6">
        <f t="shared" si="378"/>
        <v>-0.62442956003496597</v>
      </c>
      <c r="R1380" s="9">
        <f t="shared" si="379"/>
        <v>0.26033679146934113</v>
      </c>
      <c r="S1380" s="9">
        <f t="shared" si="380"/>
        <v>9.42</v>
      </c>
      <c r="T1380">
        <f t="shared" si="381"/>
        <v>10.17</v>
      </c>
      <c r="U1380" s="9">
        <f t="shared" si="382"/>
        <v>0.28106424301944793</v>
      </c>
      <c r="V1380" s="9">
        <f t="shared" si="383"/>
        <v>0.15863409586348384</v>
      </c>
      <c r="W1380" s="9">
        <f t="shared" si="384"/>
        <v>2.8699999999999992</v>
      </c>
      <c r="X1380">
        <f t="shared" si="385"/>
        <v>10.265000000000001</v>
      </c>
      <c r="Y1380" s="9">
        <f t="shared" si="386"/>
        <v>0.56737944043158961</v>
      </c>
      <c r="Z1380" s="10">
        <f t="shared" si="387"/>
        <v>0.51878415550207391</v>
      </c>
      <c r="AA1380">
        <f t="shared" si="388"/>
        <v>0.75</v>
      </c>
    </row>
    <row r="1381" spans="1:27">
      <c r="A1381" s="1">
        <f t="shared" si="371"/>
        <v>2002012</v>
      </c>
      <c r="B1381" s="1">
        <v>12</v>
      </c>
      <c r="C1381" s="1">
        <v>2</v>
      </c>
      <c r="D1381" s="2">
        <v>2</v>
      </c>
      <c r="E1381" s="5">
        <v>49.13</v>
      </c>
      <c r="F1381" s="5">
        <v>43.91</v>
      </c>
      <c r="G1381" s="5">
        <v>11.4</v>
      </c>
      <c r="H1381" s="5">
        <v>46.4</v>
      </c>
      <c r="I1381" s="5">
        <v>35.22</v>
      </c>
      <c r="J1381" s="5">
        <v>19.7</v>
      </c>
      <c r="K1381" s="6">
        <f t="shared" si="372"/>
        <v>47.765000000000001</v>
      </c>
      <c r="L1381" s="6">
        <f t="shared" si="373"/>
        <v>2.730000000000004</v>
      </c>
      <c r="M1381" s="6">
        <f t="shared" si="374"/>
        <v>39.564999999999998</v>
      </c>
      <c r="N1381" s="5">
        <f t="shared" si="375"/>
        <v>11.380355881957295</v>
      </c>
      <c r="O1381" s="6">
        <f t="shared" si="376"/>
        <v>8.6899999999999977</v>
      </c>
      <c r="P1381" s="6">
        <f t="shared" si="377"/>
        <v>22.760711763914589</v>
      </c>
      <c r="Q1381" s="6">
        <f t="shared" si="378"/>
        <v>-0.49827236753209153</v>
      </c>
      <c r="R1381" s="9">
        <f t="shared" si="379"/>
        <v>0.2618547285260705</v>
      </c>
      <c r="S1381" s="9">
        <f t="shared" si="380"/>
        <v>5.9599999999999937</v>
      </c>
      <c r="T1381">
        <f t="shared" si="381"/>
        <v>8.6899999999999977</v>
      </c>
      <c r="U1381" s="9">
        <f t="shared" si="382"/>
        <v>0.38179825350529434</v>
      </c>
      <c r="V1381" s="9">
        <f t="shared" si="383"/>
        <v>0.72053985701804735</v>
      </c>
      <c r="W1381" s="9">
        <f t="shared" si="384"/>
        <v>8.2000000000000028</v>
      </c>
      <c r="X1381">
        <f t="shared" si="385"/>
        <v>39.564999999999998</v>
      </c>
      <c r="Y1381" s="9">
        <f t="shared" si="386"/>
        <v>3.476604810112077</v>
      </c>
      <c r="Z1381" s="10">
        <f t="shared" si="387"/>
        <v>0.51878704686990795</v>
      </c>
      <c r="AA1381">
        <f t="shared" si="388"/>
        <v>2.730000000000004</v>
      </c>
    </row>
    <row r="1382" spans="1:27">
      <c r="A1382" s="1">
        <f t="shared" si="371"/>
        <v>12010001</v>
      </c>
      <c r="B1382" s="1">
        <v>1</v>
      </c>
      <c r="C1382" s="1">
        <v>10</v>
      </c>
      <c r="D1382" s="2">
        <v>12</v>
      </c>
      <c r="E1382" s="5">
        <v>452.16</v>
      </c>
      <c r="F1382" s="5">
        <v>455.14</v>
      </c>
      <c r="G1382" s="5">
        <v>51.41</v>
      </c>
      <c r="H1382" s="5">
        <v>461.9</v>
      </c>
      <c r="I1382" s="5">
        <v>454.26</v>
      </c>
      <c r="J1382" s="5">
        <v>56.49</v>
      </c>
      <c r="K1382" s="6">
        <f t="shared" si="372"/>
        <v>457.03</v>
      </c>
      <c r="L1382" s="6">
        <f t="shared" si="373"/>
        <v>-9.7399999999999523</v>
      </c>
      <c r="M1382" s="6">
        <f t="shared" si="374"/>
        <v>454.7</v>
      </c>
      <c r="N1382" s="5">
        <f t="shared" si="375"/>
        <v>38.190667053614028</v>
      </c>
      <c r="O1382" s="6">
        <f t="shared" si="376"/>
        <v>0.87999999999999545</v>
      </c>
      <c r="P1382" s="6">
        <f t="shared" si="377"/>
        <v>76.381334107228056</v>
      </c>
      <c r="Q1382" s="6">
        <f t="shared" si="378"/>
        <v>-9.3953005533904996E-2</v>
      </c>
      <c r="R1382" s="9">
        <f t="shared" si="379"/>
        <v>0.13903920537825437</v>
      </c>
      <c r="S1382" s="9">
        <f t="shared" si="380"/>
        <v>10.619999999999948</v>
      </c>
      <c r="T1382">
        <f t="shared" si="381"/>
        <v>0.87999999999999545</v>
      </c>
      <c r="U1382" s="9">
        <f t="shared" si="382"/>
        <v>1.1521139428706575E-2</v>
      </c>
      <c r="V1382" s="9">
        <f t="shared" si="383"/>
        <v>6.1009670156559712E-2</v>
      </c>
      <c r="W1382" s="9">
        <f t="shared" si="384"/>
        <v>2.3299999999999841</v>
      </c>
      <c r="X1382">
        <f t="shared" si="385"/>
        <v>454.7</v>
      </c>
      <c r="Y1382" s="9">
        <f t="shared" si="386"/>
        <v>11.906050223256605</v>
      </c>
      <c r="Z1382" s="10">
        <f t="shared" si="387"/>
        <v>0.51884872554531725</v>
      </c>
      <c r="AA1382">
        <f t="shared" si="388"/>
        <v>9.7399999999999523</v>
      </c>
    </row>
    <row r="1383" spans="1:27">
      <c r="A1383" s="1">
        <f t="shared" si="371"/>
        <v>14005004</v>
      </c>
      <c r="B1383" s="1">
        <v>4</v>
      </c>
      <c r="C1383" s="1">
        <v>5</v>
      </c>
      <c r="D1383" s="2">
        <v>14</v>
      </c>
      <c r="E1383" s="5">
        <v>50.72</v>
      </c>
      <c r="F1383" s="5">
        <v>49.72</v>
      </c>
      <c r="G1383" s="5">
        <v>57.4</v>
      </c>
      <c r="H1383" s="5">
        <v>52.6</v>
      </c>
      <c r="I1383" s="5">
        <v>0</v>
      </c>
      <c r="J1383" s="5">
        <v>80.67</v>
      </c>
      <c r="K1383" s="6">
        <f t="shared" si="372"/>
        <v>51.66</v>
      </c>
      <c r="L1383" s="6">
        <f t="shared" si="373"/>
        <v>-1.8800000000000026</v>
      </c>
      <c r="M1383" s="6">
        <f t="shared" si="374"/>
        <v>24.86</v>
      </c>
      <c r="N1383" s="5">
        <f t="shared" si="375"/>
        <v>49.503557700431998</v>
      </c>
      <c r="O1383" s="6">
        <f t="shared" si="376"/>
        <v>49.72</v>
      </c>
      <c r="P1383" s="6">
        <f t="shared" si="377"/>
        <v>99.007115400863995</v>
      </c>
      <c r="Q1383" s="6">
        <f t="shared" si="378"/>
        <v>-0.32776523941987362</v>
      </c>
      <c r="R1383" s="9">
        <f t="shared" si="379"/>
        <v>0.52117466296316017</v>
      </c>
      <c r="S1383" s="9">
        <f t="shared" si="380"/>
        <v>51.6</v>
      </c>
      <c r="T1383">
        <f t="shared" si="381"/>
        <v>49.72</v>
      </c>
      <c r="U1383" s="9">
        <f t="shared" si="382"/>
        <v>0.50218612873116908</v>
      </c>
      <c r="V1383" s="9">
        <f t="shared" si="383"/>
        <v>0.5413752312950656</v>
      </c>
      <c r="W1383" s="9">
        <f t="shared" si="384"/>
        <v>26.799999999999997</v>
      </c>
      <c r="X1383">
        <f t="shared" si="385"/>
        <v>24.86</v>
      </c>
      <c r="Y1383" s="9">
        <f t="shared" si="386"/>
        <v>0.50218612873116908</v>
      </c>
      <c r="Z1383" s="10">
        <f t="shared" si="387"/>
        <v>0.5188612531303527</v>
      </c>
      <c r="AA1383">
        <f t="shared" si="388"/>
        <v>1.8800000000000026</v>
      </c>
    </row>
    <row r="1384" spans="1:27">
      <c r="A1384" s="1">
        <f t="shared" si="371"/>
        <v>8010007</v>
      </c>
      <c r="B1384" s="1">
        <v>7</v>
      </c>
      <c r="C1384" s="1">
        <v>10</v>
      </c>
      <c r="D1384" s="2">
        <v>8</v>
      </c>
      <c r="E1384" s="5">
        <v>384.93</v>
      </c>
      <c r="F1384" s="5">
        <v>363.67</v>
      </c>
      <c r="G1384" s="5">
        <v>24.52</v>
      </c>
      <c r="H1384" s="5">
        <v>392.27</v>
      </c>
      <c r="I1384" s="5">
        <v>415.68</v>
      </c>
      <c r="J1384" s="5">
        <v>70.19</v>
      </c>
      <c r="K1384" s="6">
        <f t="shared" si="372"/>
        <v>388.6</v>
      </c>
      <c r="L1384" s="6">
        <f t="shared" si="373"/>
        <v>-7.339999999999975</v>
      </c>
      <c r="M1384" s="6">
        <f t="shared" si="374"/>
        <v>389.67500000000001</v>
      </c>
      <c r="N1384" s="5">
        <f t="shared" si="375"/>
        <v>37.174811700935351</v>
      </c>
      <c r="O1384" s="6">
        <f t="shared" si="376"/>
        <v>-52.009999999999991</v>
      </c>
      <c r="P1384" s="6">
        <f t="shared" si="377"/>
        <v>74.349623401870701</v>
      </c>
      <c r="Q1384" s="6">
        <f t="shared" si="378"/>
        <v>-0.78247289437977552</v>
      </c>
      <c r="R1384" s="9">
        <f t="shared" si="379"/>
        <v>0.60081003717466142</v>
      </c>
      <c r="S1384" s="9">
        <f t="shared" si="380"/>
        <v>44.670000000000016</v>
      </c>
      <c r="T1384">
        <f t="shared" si="381"/>
        <v>52.009999999999991</v>
      </c>
      <c r="U1384" s="9">
        <f t="shared" si="382"/>
        <v>0.69953279680891256</v>
      </c>
      <c r="V1384" s="9">
        <f t="shared" si="383"/>
        <v>2.8917429593138751E-2</v>
      </c>
      <c r="W1384" s="9">
        <f t="shared" si="384"/>
        <v>1.0749999999999886</v>
      </c>
      <c r="X1384">
        <f t="shared" si="385"/>
        <v>389.67500000000001</v>
      </c>
      <c r="Y1384" s="9">
        <f t="shared" si="386"/>
        <v>10.482231978331592</v>
      </c>
      <c r="Z1384" s="10">
        <f t="shared" si="387"/>
        <v>0.51891039688948226</v>
      </c>
      <c r="AA1384">
        <f t="shared" si="388"/>
        <v>7.339999999999975</v>
      </c>
    </row>
    <row r="1385" spans="1:27">
      <c r="A1385" s="1">
        <f t="shared" si="371"/>
        <v>4008010</v>
      </c>
      <c r="B1385" s="1">
        <v>10</v>
      </c>
      <c r="C1385" s="1">
        <v>8</v>
      </c>
      <c r="D1385" s="2">
        <v>4</v>
      </c>
      <c r="E1385" s="5">
        <v>846</v>
      </c>
      <c r="F1385" s="5">
        <v>805.56</v>
      </c>
      <c r="G1385" s="5">
        <v>70.94</v>
      </c>
      <c r="H1385" s="5">
        <v>837.06</v>
      </c>
      <c r="I1385" s="5">
        <v>798.16</v>
      </c>
      <c r="J1385" s="5">
        <v>121</v>
      </c>
      <c r="K1385" s="6">
        <f t="shared" si="372"/>
        <v>841.53</v>
      </c>
      <c r="L1385" s="6">
        <f t="shared" si="373"/>
        <v>8.9400000000000546</v>
      </c>
      <c r="M1385" s="6">
        <f t="shared" si="374"/>
        <v>801.8599999999999</v>
      </c>
      <c r="N1385" s="5">
        <f t="shared" si="375"/>
        <v>70.131097952334954</v>
      </c>
      <c r="O1385" s="6">
        <f t="shared" si="376"/>
        <v>7.3999999999999773</v>
      </c>
      <c r="P1385" s="6">
        <f t="shared" si="377"/>
        <v>140.26219590466991</v>
      </c>
      <c r="Q1385" s="6">
        <f t="shared" si="378"/>
        <v>-0.48839933970819488</v>
      </c>
      <c r="R1385" s="9">
        <f t="shared" si="379"/>
        <v>1.0979437403409455E-2</v>
      </c>
      <c r="S1385" s="9">
        <f t="shared" si="380"/>
        <v>1.5400000000000773</v>
      </c>
      <c r="T1385">
        <f t="shared" si="381"/>
        <v>7.3999999999999773</v>
      </c>
      <c r="U1385" s="9">
        <f t="shared" si="382"/>
        <v>5.2758335574821846E-2</v>
      </c>
      <c r="V1385" s="9">
        <f t="shared" si="383"/>
        <v>0.56565491141978186</v>
      </c>
      <c r="W1385" s="9">
        <f t="shared" si="384"/>
        <v>39.670000000000073</v>
      </c>
      <c r="X1385">
        <f t="shared" si="385"/>
        <v>801.8599999999999</v>
      </c>
      <c r="Y1385" s="9">
        <f t="shared" si="386"/>
        <v>11.433729449736964</v>
      </c>
      <c r="Z1385" s="10">
        <f t="shared" si="387"/>
        <v>0.51901445066587493</v>
      </c>
      <c r="AA1385">
        <f t="shared" si="388"/>
        <v>8.9400000000000546</v>
      </c>
    </row>
    <row r="1386" spans="1:27">
      <c r="A1386" s="1">
        <f t="shared" si="371"/>
        <v>4015001</v>
      </c>
      <c r="B1386" s="1">
        <v>1</v>
      </c>
      <c r="C1386" s="1">
        <v>15</v>
      </c>
      <c r="D1386" s="2">
        <v>4</v>
      </c>
      <c r="E1386" s="5">
        <v>70.44</v>
      </c>
      <c r="F1386" s="5">
        <v>73.989999999999995</v>
      </c>
      <c r="G1386" s="5">
        <v>25.8</v>
      </c>
      <c r="H1386" s="5">
        <v>69.150000000000006</v>
      </c>
      <c r="I1386" s="5">
        <v>101.35</v>
      </c>
      <c r="J1386" s="5">
        <v>29.14</v>
      </c>
      <c r="K1386" s="6">
        <f t="shared" si="372"/>
        <v>69.795000000000002</v>
      </c>
      <c r="L1386" s="6">
        <f t="shared" si="373"/>
        <v>1.289999999999992</v>
      </c>
      <c r="M1386" s="6">
        <f t="shared" si="374"/>
        <v>87.669999999999987</v>
      </c>
      <c r="N1386" s="5">
        <f t="shared" si="375"/>
        <v>19.460084789126689</v>
      </c>
      <c r="O1386" s="6">
        <f t="shared" si="376"/>
        <v>-27.36</v>
      </c>
      <c r="P1386" s="6">
        <f t="shared" si="377"/>
        <v>38.920169578253379</v>
      </c>
      <c r="Q1386" s="6">
        <f t="shared" si="378"/>
        <v>-0.12113947137920268</v>
      </c>
      <c r="R1386" s="9">
        <f t="shared" si="379"/>
        <v>0.73612217804950575</v>
      </c>
      <c r="S1386" s="9">
        <f t="shared" si="380"/>
        <v>28.649999999999991</v>
      </c>
      <c r="T1386">
        <f t="shared" si="381"/>
        <v>27.36</v>
      </c>
      <c r="U1386" s="9">
        <f t="shared" si="382"/>
        <v>0.70297740982319312</v>
      </c>
      <c r="V1386" s="9">
        <f t="shared" si="383"/>
        <v>0.9185468713881263</v>
      </c>
      <c r="W1386" s="9">
        <f t="shared" si="384"/>
        <v>17.874999999999986</v>
      </c>
      <c r="X1386">
        <f t="shared" si="385"/>
        <v>87.669999999999987</v>
      </c>
      <c r="Y1386" s="9">
        <f t="shared" si="386"/>
        <v>4.505119116900536</v>
      </c>
      <c r="Z1386" s="10">
        <f t="shared" si="387"/>
        <v>0.51920805078503929</v>
      </c>
      <c r="AA1386">
        <f t="shared" si="388"/>
        <v>1.289999999999992</v>
      </c>
    </row>
    <row r="1387" spans="1:27">
      <c r="A1387" s="1">
        <f t="shared" si="371"/>
        <v>9001010</v>
      </c>
      <c r="B1387" s="1">
        <v>10</v>
      </c>
      <c r="C1387" s="1">
        <v>1</v>
      </c>
      <c r="D1387" s="2">
        <v>9</v>
      </c>
      <c r="E1387" s="5">
        <v>123.28</v>
      </c>
      <c r="F1387" s="5">
        <v>118.88</v>
      </c>
      <c r="G1387" s="5">
        <v>23.69</v>
      </c>
      <c r="H1387" s="5">
        <v>121.67</v>
      </c>
      <c r="I1387" s="5">
        <v>139.51</v>
      </c>
      <c r="J1387" s="5">
        <v>24.25</v>
      </c>
      <c r="K1387" s="6">
        <f t="shared" si="372"/>
        <v>122.47499999999999</v>
      </c>
      <c r="L1387" s="6">
        <f t="shared" si="373"/>
        <v>1.6099999999999994</v>
      </c>
      <c r="M1387" s="6">
        <f t="shared" si="374"/>
        <v>129.19499999999999</v>
      </c>
      <c r="N1387" s="5">
        <f t="shared" si="375"/>
        <v>16.950505892155551</v>
      </c>
      <c r="O1387" s="6">
        <f t="shared" si="376"/>
        <v>-20.629999999999995</v>
      </c>
      <c r="P1387" s="6">
        <f t="shared" si="377"/>
        <v>33.901011784311102</v>
      </c>
      <c r="Q1387" s="6">
        <f t="shared" si="378"/>
        <v>-2.3359349073409964E-2</v>
      </c>
      <c r="R1387" s="9">
        <f t="shared" si="379"/>
        <v>0.65602761774479978</v>
      </c>
      <c r="S1387" s="9">
        <f t="shared" si="380"/>
        <v>22.239999999999995</v>
      </c>
      <c r="T1387">
        <f t="shared" si="381"/>
        <v>20.629999999999995</v>
      </c>
      <c r="U1387" s="9">
        <f t="shared" si="382"/>
        <v>0.60853640980554036</v>
      </c>
      <c r="V1387" s="9">
        <f t="shared" si="383"/>
        <v>0.39644834453642575</v>
      </c>
      <c r="W1387" s="9">
        <f t="shared" si="384"/>
        <v>6.7199999999999989</v>
      </c>
      <c r="X1387">
        <f t="shared" si="385"/>
        <v>129.19499999999999</v>
      </c>
      <c r="Y1387" s="9">
        <f t="shared" si="386"/>
        <v>7.6218964095808825</v>
      </c>
      <c r="Z1387" s="10">
        <f t="shared" si="387"/>
        <v>0.51934285399916691</v>
      </c>
      <c r="AA1387">
        <f t="shared" si="388"/>
        <v>1.6099999999999994</v>
      </c>
    </row>
    <row r="1388" spans="1:27">
      <c r="A1388" s="1">
        <f t="shared" si="371"/>
        <v>7013004</v>
      </c>
      <c r="B1388" s="1">
        <v>4</v>
      </c>
      <c r="C1388" s="1">
        <v>13</v>
      </c>
      <c r="D1388" s="2">
        <v>7</v>
      </c>
      <c r="E1388" s="5">
        <v>124.66</v>
      </c>
      <c r="F1388" s="5">
        <v>101.97</v>
      </c>
      <c r="G1388" s="5">
        <v>29.56</v>
      </c>
      <c r="H1388" s="5">
        <v>116.97</v>
      </c>
      <c r="I1388" s="5">
        <v>106.12</v>
      </c>
      <c r="J1388" s="5">
        <v>30.19</v>
      </c>
      <c r="K1388" s="6">
        <f t="shared" si="372"/>
        <v>120.815</v>
      </c>
      <c r="L1388" s="6">
        <f t="shared" si="373"/>
        <v>7.6899999999999977</v>
      </c>
      <c r="M1388" s="6">
        <f t="shared" si="374"/>
        <v>104.045</v>
      </c>
      <c r="N1388" s="5">
        <f t="shared" si="375"/>
        <v>21.125989325946371</v>
      </c>
      <c r="O1388" s="6">
        <f t="shared" si="376"/>
        <v>-4.1500000000000057</v>
      </c>
      <c r="P1388" s="6">
        <f t="shared" si="377"/>
        <v>42.251978651892742</v>
      </c>
      <c r="Q1388" s="6">
        <f t="shared" si="378"/>
        <v>-2.1085521935916791E-2</v>
      </c>
      <c r="R1388" s="9">
        <f t="shared" si="379"/>
        <v>0.28022356296134343</v>
      </c>
      <c r="S1388" s="9">
        <f t="shared" si="380"/>
        <v>11.840000000000003</v>
      </c>
      <c r="T1388">
        <f t="shared" si="381"/>
        <v>4.1500000000000057</v>
      </c>
      <c r="U1388" s="9">
        <f t="shared" si="382"/>
        <v>9.8220252220403412E-2</v>
      </c>
      <c r="V1388" s="9">
        <f t="shared" si="383"/>
        <v>0.79380897818610241</v>
      </c>
      <c r="W1388" s="9">
        <f t="shared" si="384"/>
        <v>16.769999999999996</v>
      </c>
      <c r="X1388">
        <f t="shared" si="385"/>
        <v>104.045</v>
      </c>
      <c r="Y1388" s="9">
        <f t="shared" si="386"/>
        <v>4.9249764541069201</v>
      </c>
      <c r="Z1388" s="10">
        <f t="shared" si="387"/>
        <v>0.51975090187511941</v>
      </c>
      <c r="AA1388">
        <f t="shared" si="388"/>
        <v>7.6899999999999977</v>
      </c>
    </row>
    <row r="1389" spans="1:27">
      <c r="A1389" s="1">
        <f t="shared" si="371"/>
        <v>15003003</v>
      </c>
      <c r="B1389" s="1">
        <v>3</v>
      </c>
      <c r="C1389" s="1">
        <v>3</v>
      </c>
      <c r="D1389" s="2">
        <v>15</v>
      </c>
      <c r="E1389" s="5">
        <v>114.97</v>
      </c>
      <c r="F1389" s="5">
        <v>56.03</v>
      </c>
      <c r="G1389" s="5">
        <v>56.92</v>
      </c>
      <c r="H1389" s="5">
        <v>115.17</v>
      </c>
      <c r="I1389" s="5">
        <v>143.77000000000001</v>
      </c>
      <c r="J1389" s="5">
        <v>88.43</v>
      </c>
      <c r="K1389" s="6">
        <f t="shared" si="372"/>
        <v>115.07</v>
      </c>
      <c r="L1389" s="6">
        <f t="shared" si="373"/>
        <v>-0.20000000000000284</v>
      </c>
      <c r="M1389" s="6">
        <f t="shared" si="374"/>
        <v>99.9</v>
      </c>
      <c r="N1389" s="5">
        <f t="shared" si="375"/>
        <v>52.582676092036245</v>
      </c>
      <c r="O1389" s="6">
        <f t="shared" si="376"/>
        <v>-87.740000000000009</v>
      </c>
      <c r="P1389" s="6">
        <f t="shared" si="377"/>
        <v>105.16535218407249</v>
      </c>
      <c r="Q1389" s="6">
        <f t="shared" si="378"/>
        <v>-0.41411225042646305</v>
      </c>
      <c r="R1389" s="9">
        <f t="shared" si="379"/>
        <v>0.83240343118689353</v>
      </c>
      <c r="S1389" s="9">
        <f t="shared" si="380"/>
        <v>87.54</v>
      </c>
      <c r="T1389">
        <f t="shared" si="381"/>
        <v>87.740000000000009</v>
      </c>
      <c r="U1389" s="9">
        <f t="shared" si="382"/>
        <v>0.83430519822181903</v>
      </c>
      <c r="V1389" s="9">
        <f t="shared" si="383"/>
        <v>0.28849805919819882</v>
      </c>
      <c r="W1389" s="9">
        <f t="shared" si="384"/>
        <v>15.169999999999987</v>
      </c>
      <c r="X1389">
        <f t="shared" si="385"/>
        <v>99.9</v>
      </c>
      <c r="Y1389" s="9">
        <f t="shared" si="386"/>
        <v>1.8998652678905794</v>
      </c>
      <c r="Z1389" s="10">
        <f t="shared" si="387"/>
        <v>0.51979707579015866</v>
      </c>
      <c r="AA1389">
        <f t="shared" si="388"/>
        <v>0.20000000000000284</v>
      </c>
    </row>
    <row r="1390" spans="1:27">
      <c r="A1390" s="1">
        <f t="shared" si="371"/>
        <v>8007009</v>
      </c>
      <c r="B1390" s="1">
        <v>9</v>
      </c>
      <c r="C1390" s="1">
        <v>7</v>
      </c>
      <c r="D1390" s="2">
        <v>8</v>
      </c>
      <c r="E1390" s="5">
        <v>17</v>
      </c>
      <c r="F1390" s="5">
        <v>-1.43</v>
      </c>
      <c r="G1390" s="5">
        <v>17.09</v>
      </c>
      <c r="H1390" s="5">
        <v>21.11</v>
      </c>
      <c r="I1390" s="5">
        <v>-15.23</v>
      </c>
      <c r="J1390" s="5">
        <v>26.37</v>
      </c>
      <c r="K1390" s="6">
        <f t="shared" si="372"/>
        <v>19.055</v>
      </c>
      <c r="L1390" s="6">
        <f t="shared" si="373"/>
        <v>-4.1099999999999994</v>
      </c>
      <c r="M1390" s="6">
        <f t="shared" si="374"/>
        <v>-8.33</v>
      </c>
      <c r="N1390" s="5">
        <f t="shared" si="375"/>
        <v>15.711818799871644</v>
      </c>
      <c r="O1390" s="6">
        <f t="shared" si="376"/>
        <v>13.8</v>
      </c>
      <c r="P1390" s="6">
        <f t="shared" si="377"/>
        <v>31.423637599743287</v>
      </c>
      <c r="Q1390" s="6">
        <f t="shared" si="378"/>
        <v>-0.40843672305799311</v>
      </c>
      <c r="R1390" s="9">
        <f t="shared" si="379"/>
        <v>0.56995311071644728</v>
      </c>
      <c r="S1390" s="9">
        <f t="shared" si="380"/>
        <v>17.91</v>
      </c>
      <c r="T1390">
        <f t="shared" si="381"/>
        <v>13.8</v>
      </c>
      <c r="U1390" s="9">
        <f t="shared" si="382"/>
        <v>0.43915985080329267</v>
      </c>
      <c r="V1390" s="9">
        <f t="shared" si="383"/>
        <v>1.7429554368475608</v>
      </c>
      <c r="W1390" s="9">
        <f t="shared" si="384"/>
        <v>27.384999999999998</v>
      </c>
      <c r="X1390">
        <f t="shared" si="385"/>
        <v>8.33</v>
      </c>
      <c r="Y1390" s="9">
        <f t="shared" si="386"/>
        <v>0.53017413872339536</v>
      </c>
      <c r="Z1390" s="10">
        <f t="shared" si="387"/>
        <v>0.51996249864773902</v>
      </c>
      <c r="AA1390">
        <f t="shared" si="388"/>
        <v>4.1099999999999994</v>
      </c>
    </row>
    <row r="1391" spans="1:27">
      <c r="A1391" s="1">
        <f t="shared" si="371"/>
        <v>10012001</v>
      </c>
      <c r="B1391" s="1">
        <v>1</v>
      </c>
      <c r="C1391" s="1">
        <v>12</v>
      </c>
      <c r="D1391" s="2">
        <v>10</v>
      </c>
      <c r="E1391" s="5">
        <v>607.23</v>
      </c>
      <c r="F1391" s="5">
        <v>476.14</v>
      </c>
      <c r="G1391" s="5">
        <v>56.84</v>
      </c>
      <c r="H1391" s="5">
        <v>603.03</v>
      </c>
      <c r="I1391" s="5">
        <v>506.04</v>
      </c>
      <c r="J1391" s="5">
        <v>122.55</v>
      </c>
      <c r="K1391" s="6">
        <f t="shared" si="372"/>
        <v>605.13</v>
      </c>
      <c r="L1391" s="6">
        <f t="shared" si="373"/>
        <v>4.2000000000000455</v>
      </c>
      <c r="M1391" s="6">
        <f t="shared" si="374"/>
        <v>491.09000000000003</v>
      </c>
      <c r="N1391" s="5">
        <f t="shared" si="375"/>
        <v>67.544962987627727</v>
      </c>
      <c r="O1391" s="6">
        <f t="shared" si="376"/>
        <v>-29.900000000000034</v>
      </c>
      <c r="P1391" s="6">
        <f t="shared" si="377"/>
        <v>135.08992597525545</v>
      </c>
      <c r="Q1391" s="6">
        <f t="shared" si="378"/>
        <v>-0.64592749237160652</v>
      </c>
      <c r="R1391" s="9">
        <f t="shared" si="379"/>
        <v>0.25242444803949488</v>
      </c>
      <c r="S1391" s="9">
        <f t="shared" si="380"/>
        <v>34.10000000000008</v>
      </c>
      <c r="T1391">
        <f t="shared" si="381"/>
        <v>29.900000000000034</v>
      </c>
      <c r="U1391" s="9">
        <f t="shared" si="382"/>
        <v>0.2213340468146888</v>
      </c>
      <c r="V1391" s="9">
        <f t="shared" si="383"/>
        <v>1.6883568360365935</v>
      </c>
      <c r="W1391" s="9">
        <f t="shared" si="384"/>
        <v>114.03999999999996</v>
      </c>
      <c r="X1391">
        <f t="shared" si="385"/>
        <v>491.09000000000003</v>
      </c>
      <c r="Y1391" s="9">
        <f t="shared" si="386"/>
        <v>7.2705643511856453</v>
      </c>
      <c r="Z1391" s="10">
        <f t="shared" si="387"/>
        <v>0.52007691738818784</v>
      </c>
      <c r="AA1391">
        <f t="shared" si="388"/>
        <v>4.2000000000000455</v>
      </c>
    </row>
    <row r="1392" spans="1:27">
      <c r="A1392" s="1">
        <f t="shared" si="371"/>
        <v>4013006</v>
      </c>
      <c r="B1392" s="1">
        <v>6</v>
      </c>
      <c r="C1392" s="1">
        <v>13</v>
      </c>
      <c r="D1392" s="2">
        <v>4</v>
      </c>
      <c r="E1392" s="5">
        <v>747.44</v>
      </c>
      <c r="F1392" s="5">
        <v>713.63</v>
      </c>
      <c r="G1392" s="5">
        <v>28.71</v>
      </c>
      <c r="H1392" s="5">
        <v>738.96</v>
      </c>
      <c r="I1392" s="5">
        <v>839.96</v>
      </c>
      <c r="J1392" s="5">
        <v>52.12</v>
      </c>
      <c r="K1392" s="6">
        <f t="shared" si="372"/>
        <v>743.2</v>
      </c>
      <c r="L1392" s="6">
        <f t="shared" si="373"/>
        <v>8.4800000000000182</v>
      </c>
      <c r="M1392" s="6">
        <f t="shared" si="374"/>
        <v>776.79500000000007</v>
      </c>
      <c r="N1392" s="5">
        <f t="shared" si="375"/>
        <v>29.752136477906927</v>
      </c>
      <c r="O1392" s="6">
        <f t="shared" si="376"/>
        <v>-126.33000000000004</v>
      </c>
      <c r="P1392" s="6">
        <f t="shared" si="377"/>
        <v>59.504272955813853</v>
      </c>
      <c r="Q1392" s="6">
        <f t="shared" si="378"/>
        <v>-0.53441382686788708</v>
      </c>
      <c r="R1392" s="9">
        <f t="shared" si="379"/>
        <v>2.2655515865239804</v>
      </c>
      <c r="S1392" s="9">
        <f t="shared" si="380"/>
        <v>134.81000000000006</v>
      </c>
      <c r="T1392">
        <f t="shared" si="381"/>
        <v>126.33000000000004</v>
      </c>
      <c r="U1392" s="9">
        <f t="shared" si="382"/>
        <v>2.1230408124439908</v>
      </c>
      <c r="V1392" s="9">
        <f t="shared" si="383"/>
        <v>1.1291626073625569</v>
      </c>
      <c r="W1392" s="9">
        <f t="shared" si="384"/>
        <v>33.595000000000027</v>
      </c>
      <c r="X1392">
        <f t="shared" si="385"/>
        <v>776.79500000000007</v>
      </c>
      <c r="Y1392" s="9">
        <f t="shared" si="386"/>
        <v>26.108881309307836</v>
      </c>
      <c r="Z1392" s="10">
        <f t="shared" si="387"/>
        <v>0.52012402367127786</v>
      </c>
      <c r="AA1392">
        <f t="shared" si="388"/>
        <v>8.4800000000000182</v>
      </c>
    </row>
    <row r="1393" spans="1:27">
      <c r="A1393" s="1">
        <f t="shared" si="371"/>
        <v>13008003</v>
      </c>
      <c r="B1393" s="1">
        <v>3</v>
      </c>
      <c r="C1393" s="1">
        <v>8</v>
      </c>
      <c r="D1393" s="2">
        <v>13</v>
      </c>
      <c r="E1393" s="5">
        <v>65.72</v>
      </c>
      <c r="F1393" s="5">
        <v>80.69</v>
      </c>
      <c r="G1393" s="5">
        <v>45.11</v>
      </c>
      <c r="H1393" s="5">
        <v>64.989999999999995</v>
      </c>
      <c r="I1393" s="5">
        <v>51.07</v>
      </c>
      <c r="J1393" s="5">
        <v>108.59</v>
      </c>
      <c r="K1393" s="6">
        <f t="shared" si="372"/>
        <v>65.35499999999999</v>
      </c>
      <c r="L1393" s="6">
        <f t="shared" si="373"/>
        <v>0.73000000000000398</v>
      </c>
      <c r="M1393" s="6">
        <f t="shared" si="374"/>
        <v>65.88</v>
      </c>
      <c r="N1393" s="5">
        <f t="shared" si="375"/>
        <v>58.793494963303552</v>
      </c>
      <c r="O1393" s="6">
        <f t="shared" si="376"/>
        <v>29.619999999999997</v>
      </c>
      <c r="P1393" s="6">
        <f t="shared" si="377"/>
        <v>117.5869899266071</v>
      </c>
      <c r="Q1393" s="6">
        <f t="shared" si="378"/>
        <v>-0.70565470132924424</v>
      </c>
      <c r="R1393" s="9">
        <f t="shared" si="379"/>
        <v>0.24569044600964721</v>
      </c>
      <c r="S1393" s="9">
        <f t="shared" si="380"/>
        <v>28.889999999999993</v>
      </c>
      <c r="T1393">
        <f t="shared" si="381"/>
        <v>29.619999999999997</v>
      </c>
      <c r="U1393" s="9">
        <f t="shared" si="382"/>
        <v>0.25189861581189865</v>
      </c>
      <c r="V1393" s="9">
        <f t="shared" si="383"/>
        <v>8.9295593046082537E-3</v>
      </c>
      <c r="W1393" s="9">
        <f t="shared" si="384"/>
        <v>0.52500000000000568</v>
      </c>
      <c r="X1393">
        <f t="shared" si="385"/>
        <v>65.88</v>
      </c>
      <c r="Y1393" s="9">
        <f t="shared" si="386"/>
        <v>1.1205321275954006</v>
      </c>
      <c r="Z1393" s="10">
        <f t="shared" si="387"/>
        <v>0.5202883815731425</v>
      </c>
      <c r="AA1393">
        <f t="shared" si="388"/>
        <v>0.73000000000000398</v>
      </c>
    </row>
    <row r="1394" spans="1:27">
      <c r="A1394" s="1">
        <f t="shared" si="371"/>
        <v>7008009</v>
      </c>
      <c r="B1394" s="1">
        <v>9</v>
      </c>
      <c r="C1394" s="1">
        <v>8</v>
      </c>
      <c r="D1394" s="2">
        <v>7</v>
      </c>
      <c r="E1394" s="5">
        <v>21.08</v>
      </c>
      <c r="F1394" s="5">
        <v>56.7</v>
      </c>
      <c r="G1394" s="5">
        <v>18.98</v>
      </c>
      <c r="H1394" s="5">
        <v>22.73</v>
      </c>
      <c r="I1394" s="5">
        <v>-12.41</v>
      </c>
      <c r="J1394" s="5">
        <v>55.85</v>
      </c>
      <c r="K1394" s="6">
        <f t="shared" si="372"/>
        <v>21.905000000000001</v>
      </c>
      <c r="L1394" s="6">
        <f t="shared" si="373"/>
        <v>-1.6500000000000021</v>
      </c>
      <c r="M1394" s="6">
        <f t="shared" si="374"/>
        <v>22.145000000000003</v>
      </c>
      <c r="N1394" s="5">
        <f t="shared" si="375"/>
        <v>29.49348614524909</v>
      </c>
      <c r="O1394" s="6">
        <f t="shared" si="376"/>
        <v>69.11</v>
      </c>
      <c r="P1394" s="6">
        <f t="shared" si="377"/>
        <v>58.98697229049818</v>
      </c>
      <c r="Q1394" s="6">
        <f t="shared" si="378"/>
        <v>-0.79293332887670676</v>
      </c>
      <c r="R1394" s="9">
        <f t="shared" si="379"/>
        <v>1.1995869130478878</v>
      </c>
      <c r="S1394" s="9">
        <f t="shared" si="380"/>
        <v>70.760000000000005</v>
      </c>
      <c r="T1394">
        <f t="shared" si="381"/>
        <v>69.11</v>
      </c>
      <c r="U1394" s="9">
        <f t="shared" si="382"/>
        <v>1.1716146348323844</v>
      </c>
      <c r="V1394" s="9">
        <f t="shared" si="383"/>
        <v>8.1373900263283054E-3</v>
      </c>
      <c r="W1394" s="9">
        <f t="shared" si="384"/>
        <v>0.24000000000000199</v>
      </c>
      <c r="X1394">
        <f t="shared" si="385"/>
        <v>22.145000000000003</v>
      </c>
      <c r="Y1394" s="9">
        <f t="shared" si="386"/>
        <v>0.75084375888766186</v>
      </c>
      <c r="Z1394" s="10">
        <f t="shared" si="387"/>
        <v>0.52038062992390477</v>
      </c>
      <c r="AA1394">
        <f t="shared" si="388"/>
        <v>1.6500000000000021</v>
      </c>
    </row>
    <row r="1395" spans="1:27">
      <c r="A1395" s="1">
        <f t="shared" si="371"/>
        <v>2015003</v>
      </c>
      <c r="B1395" s="1">
        <v>3</v>
      </c>
      <c r="C1395" s="1">
        <v>15</v>
      </c>
      <c r="D1395" s="2">
        <v>2</v>
      </c>
      <c r="E1395" s="5">
        <v>281.22000000000003</v>
      </c>
      <c r="F1395" s="5">
        <v>264.43</v>
      </c>
      <c r="G1395" s="5">
        <v>25.83</v>
      </c>
      <c r="H1395" s="5">
        <v>277.89</v>
      </c>
      <c r="I1395" s="5">
        <v>284.08</v>
      </c>
      <c r="J1395" s="5">
        <v>38.520000000000003</v>
      </c>
      <c r="K1395" s="6">
        <f t="shared" si="372"/>
        <v>279.55500000000001</v>
      </c>
      <c r="L1395" s="6">
        <f t="shared" si="373"/>
        <v>3.3300000000000409</v>
      </c>
      <c r="M1395" s="6">
        <f t="shared" si="374"/>
        <v>274.255</v>
      </c>
      <c r="N1395" s="5">
        <f t="shared" si="375"/>
        <v>23.189325669367793</v>
      </c>
      <c r="O1395" s="6">
        <f t="shared" si="376"/>
        <v>-19.649999999999977</v>
      </c>
      <c r="P1395" s="6">
        <f t="shared" si="377"/>
        <v>46.378651338735587</v>
      </c>
      <c r="Q1395" s="6">
        <f t="shared" si="378"/>
        <v>-0.37964172876977498</v>
      </c>
      <c r="R1395" s="9">
        <f t="shared" si="379"/>
        <v>0.4954865942987664</v>
      </c>
      <c r="S1395" s="9">
        <f t="shared" si="380"/>
        <v>22.980000000000018</v>
      </c>
      <c r="T1395">
        <f t="shared" si="381"/>
        <v>19.649999999999977</v>
      </c>
      <c r="U1395" s="9">
        <f t="shared" si="382"/>
        <v>0.42368631757923153</v>
      </c>
      <c r="V1395" s="9">
        <f t="shared" si="383"/>
        <v>0.22855343340152004</v>
      </c>
      <c r="W1395" s="9">
        <f t="shared" si="384"/>
        <v>5.3000000000000114</v>
      </c>
      <c r="X1395">
        <f t="shared" si="385"/>
        <v>274.255</v>
      </c>
      <c r="Y1395" s="9">
        <f t="shared" si="386"/>
        <v>11.826777712742217</v>
      </c>
      <c r="Z1395" s="10">
        <f t="shared" si="387"/>
        <v>0.52060829805142372</v>
      </c>
      <c r="AA1395">
        <f t="shared" si="388"/>
        <v>3.3300000000000409</v>
      </c>
    </row>
    <row r="1396" spans="1:27">
      <c r="A1396" s="1">
        <f t="shared" si="371"/>
        <v>3001012</v>
      </c>
      <c r="B1396" s="1">
        <v>12</v>
      </c>
      <c r="C1396" s="1">
        <v>1</v>
      </c>
      <c r="D1396" s="2">
        <v>3</v>
      </c>
      <c r="E1396" s="5">
        <v>8.57</v>
      </c>
      <c r="F1396" s="5">
        <v>-6.99</v>
      </c>
      <c r="G1396" s="5">
        <v>18.38</v>
      </c>
      <c r="H1396" s="5">
        <v>11.1</v>
      </c>
      <c r="I1396" s="5">
        <v>0.04</v>
      </c>
      <c r="J1396" s="5">
        <v>17.47</v>
      </c>
      <c r="K1396" s="6">
        <f t="shared" si="372"/>
        <v>9.8350000000000009</v>
      </c>
      <c r="L1396" s="6">
        <f t="shared" si="373"/>
        <v>-2.5299999999999994</v>
      </c>
      <c r="M1396" s="6">
        <f t="shared" si="374"/>
        <v>-3.4750000000000001</v>
      </c>
      <c r="N1396" s="5">
        <f t="shared" si="375"/>
        <v>12.678971764303286</v>
      </c>
      <c r="O1396" s="6">
        <f t="shared" si="376"/>
        <v>-7.03</v>
      </c>
      <c r="P1396" s="6">
        <f t="shared" si="377"/>
        <v>25.357943528606572</v>
      </c>
      <c r="Q1396" s="6">
        <f t="shared" si="378"/>
        <v>5.0734395676188856E-2</v>
      </c>
      <c r="R1396" s="9">
        <f t="shared" si="379"/>
        <v>0.17745918532090357</v>
      </c>
      <c r="S1396" s="9">
        <f t="shared" si="380"/>
        <v>4.5000000000000009</v>
      </c>
      <c r="T1396">
        <f t="shared" si="381"/>
        <v>7.03</v>
      </c>
      <c r="U1396" s="9">
        <f t="shared" si="382"/>
        <v>0.27723068284576707</v>
      </c>
      <c r="V1396" s="9">
        <f t="shared" si="383"/>
        <v>1.0497696696094339</v>
      </c>
      <c r="W1396" s="9">
        <f t="shared" si="384"/>
        <v>13.31</v>
      </c>
      <c r="X1396">
        <f t="shared" si="385"/>
        <v>3.4750000000000001</v>
      </c>
      <c r="Y1396" s="9">
        <f t="shared" si="386"/>
        <v>0.27407585288450659</v>
      </c>
      <c r="Z1396" s="10">
        <f t="shared" si="387"/>
        <v>0.52078882476489452</v>
      </c>
      <c r="AA1396">
        <f t="shared" si="388"/>
        <v>2.5299999999999994</v>
      </c>
    </row>
    <row r="1397" spans="1:27">
      <c r="A1397" s="1">
        <f t="shared" si="371"/>
        <v>11010004</v>
      </c>
      <c r="B1397" s="1">
        <v>4</v>
      </c>
      <c r="C1397" s="1">
        <v>10</v>
      </c>
      <c r="D1397" s="2">
        <v>11</v>
      </c>
      <c r="E1397" s="5">
        <v>586.66</v>
      </c>
      <c r="F1397" s="5">
        <v>488.63</v>
      </c>
      <c r="G1397" s="5">
        <v>46.72</v>
      </c>
      <c r="H1397" s="5">
        <v>579.16999999999996</v>
      </c>
      <c r="I1397" s="5">
        <v>476.58</v>
      </c>
      <c r="J1397" s="5">
        <v>57.84</v>
      </c>
      <c r="K1397" s="6">
        <f t="shared" si="372"/>
        <v>582.91499999999996</v>
      </c>
      <c r="L1397" s="6">
        <f t="shared" si="373"/>
        <v>7.4900000000000091</v>
      </c>
      <c r="M1397" s="6">
        <f t="shared" si="374"/>
        <v>482.60500000000002</v>
      </c>
      <c r="N1397" s="5">
        <f t="shared" si="375"/>
        <v>37.176013772323678</v>
      </c>
      <c r="O1397" s="6">
        <f t="shared" si="376"/>
        <v>12.050000000000011</v>
      </c>
      <c r="P1397" s="6">
        <f t="shared" si="377"/>
        <v>74.352027544647356</v>
      </c>
      <c r="Q1397" s="6">
        <f t="shared" si="378"/>
        <v>-0.21032201300092049</v>
      </c>
      <c r="R1397" s="9">
        <f t="shared" si="379"/>
        <v>6.1329867531343188E-2</v>
      </c>
      <c r="S1397" s="9">
        <f t="shared" si="380"/>
        <v>4.5600000000000023</v>
      </c>
      <c r="T1397">
        <f t="shared" si="381"/>
        <v>12.050000000000011</v>
      </c>
      <c r="U1397" s="9">
        <f t="shared" si="382"/>
        <v>0.16206686485804511</v>
      </c>
      <c r="V1397" s="9">
        <f t="shared" si="383"/>
        <v>2.6982451807320302</v>
      </c>
      <c r="W1397" s="9">
        <f t="shared" si="384"/>
        <v>100.30999999999995</v>
      </c>
      <c r="X1397">
        <f t="shared" si="385"/>
        <v>482.60500000000002</v>
      </c>
      <c r="Y1397" s="9">
        <f t="shared" si="386"/>
        <v>12.981623122791168</v>
      </c>
      <c r="Z1397" s="10">
        <f t="shared" si="387"/>
        <v>0.52095297292557985</v>
      </c>
      <c r="AA1397">
        <f t="shared" si="388"/>
        <v>7.4900000000000091</v>
      </c>
    </row>
    <row r="1398" spans="1:27">
      <c r="A1398" s="1">
        <f t="shared" ref="A1398:A1461" si="389">1000000*D1398+1000*C1398+ABS(B1398)</f>
        <v>1003012</v>
      </c>
      <c r="B1398" s="1">
        <v>12</v>
      </c>
      <c r="C1398" s="1">
        <v>3</v>
      </c>
      <c r="D1398" s="2">
        <v>1</v>
      </c>
      <c r="E1398" s="5">
        <v>144.97</v>
      </c>
      <c r="F1398" s="5">
        <v>148.77000000000001</v>
      </c>
      <c r="G1398" s="5">
        <v>32.11</v>
      </c>
      <c r="H1398" s="5">
        <v>142.79</v>
      </c>
      <c r="I1398" s="5">
        <v>145.84</v>
      </c>
      <c r="J1398" s="5">
        <v>36.97</v>
      </c>
      <c r="K1398" s="6">
        <f t="shared" ref="K1398:K1461" si="390" xml:space="preserve"> 0.5*(E1398+H1398)</f>
        <v>143.88</v>
      </c>
      <c r="L1398" s="6">
        <f t="shared" ref="L1398:L1461" si="391">E1398-H1398</f>
        <v>2.1800000000000068</v>
      </c>
      <c r="M1398" s="6">
        <f t="shared" ref="M1398:M1461" si="392">0.5*(F1398+I1398)</f>
        <v>147.30500000000001</v>
      </c>
      <c r="N1398" s="5">
        <f t="shared" ref="N1398:N1461" si="393">0.5*P1398</f>
        <v>24.48383650492708</v>
      </c>
      <c r="O1398" s="6">
        <f t="shared" ref="O1398:O1461" si="394">F1398-I1398</f>
        <v>2.9300000000000068</v>
      </c>
      <c r="P1398" s="6">
        <f t="shared" ref="P1398:P1461" si="395">SQRT(G1398*G1398+J1398*J1398)</f>
        <v>48.96767300985416</v>
      </c>
      <c r="Q1398" s="6">
        <f t="shared" ref="Q1398:Q1461" si="396">(G1398*G1398-J1398*J1398)/(G1398*G1398+J1398*J1398)</f>
        <v>-0.14001342045088216</v>
      </c>
      <c r="R1398" s="9">
        <f t="shared" ref="R1398:R1461" si="397">ABS(O1398-L1398)/P1398</f>
        <v>1.5316227092291509E-2</v>
      </c>
      <c r="S1398" s="9">
        <f t="shared" ref="S1398:S1461" si="398">ABS(O1398-L1398)</f>
        <v>0.75</v>
      </c>
      <c r="T1398">
        <f t="shared" ref="T1398:T1461" si="399">ABS(O1398)</f>
        <v>2.9300000000000068</v>
      </c>
      <c r="U1398" s="9">
        <f t="shared" ref="U1398:U1461" si="400">ABS(O1398)/P1398</f>
        <v>5.9835393840552302E-2</v>
      </c>
      <c r="V1398" s="9">
        <f t="shared" ref="V1398:V1461" si="401">ABS(M1398-K1398)/N1398</f>
        <v>0.1398882074429296</v>
      </c>
      <c r="W1398" s="9">
        <f t="shared" ref="W1398:W1461" si="402">ABS(M1398-K1398)</f>
        <v>3.4250000000000114</v>
      </c>
      <c r="X1398">
        <f t="shared" ref="X1398:X1461" si="403">ABS(M1398)</f>
        <v>147.30500000000001</v>
      </c>
      <c r="Y1398" s="9">
        <f t="shared" ref="Y1398:Y1461" si="404">ABS(M1398)/N1398</f>
        <v>6.0164182182133361</v>
      </c>
      <c r="Z1398" s="10">
        <f t="shared" ref="Z1398:Z1461" si="405">SQRT(0.001808*B1398*B1398+0.001113*C1398*C1398+0.001084*D1398*D1398)</f>
        <v>0.5210115161875023</v>
      </c>
      <c r="AA1398">
        <f t="shared" si="388"/>
        <v>2.1800000000000068</v>
      </c>
    </row>
    <row r="1399" spans="1:27">
      <c r="A1399" s="1">
        <f t="shared" si="389"/>
        <v>10011004</v>
      </c>
      <c r="B1399" s="1">
        <v>4</v>
      </c>
      <c r="C1399" s="1">
        <v>11</v>
      </c>
      <c r="D1399" s="2">
        <v>10</v>
      </c>
      <c r="E1399" s="5">
        <v>103.05</v>
      </c>
      <c r="F1399" s="5">
        <v>96.93</v>
      </c>
      <c r="G1399" s="5">
        <v>27.04</v>
      </c>
      <c r="H1399" s="5">
        <v>103.26</v>
      </c>
      <c r="I1399" s="5">
        <v>158.32</v>
      </c>
      <c r="J1399" s="5">
        <v>36.229999999999997</v>
      </c>
      <c r="K1399" s="6">
        <f t="shared" si="390"/>
        <v>103.155</v>
      </c>
      <c r="L1399" s="6">
        <f t="shared" si="391"/>
        <v>-0.21000000000000796</v>
      </c>
      <c r="M1399" s="6">
        <f t="shared" si="392"/>
        <v>127.625</v>
      </c>
      <c r="N1399" s="5">
        <f t="shared" si="393"/>
        <v>22.604062134934949</v>
      </c>
      <c r="O1399" s="6">
        <f t="shared" si="394"/>
        <v>-61.389999999999986</v>
      </c>
      <c r="P1399" s="6">
        <f t="shared" si="395"/>
        <v>45.208124269869899</v>
      </c>
      <c r="Q1399" s="6">
        <f t="shared" si="396"/>
        <v>-0.28449875463266616</v>
      </c>
      <c r="R1399" s="9">
        <f t="shared" si="397"/>
        <v>1.3532965808266224</v>
      </c>
      <c r="S1399" s="9">
        <f t="shared" si="398"/>
        <v>61.179999999999978</v>
      </c>
      <c r="T1399">
        <f t="shared" si="399"/>
        <v>61.389999999999986</v>
      </c>
      <c r="U1399" s="9">
        <f t="shared" si="400"/>
        <v>1.3579417635983386</v>
      </c>
      <c r="V1399" s="9">
        <f t="shared" si="401"/>
        <v>1.0825487849894559</v>
      </c>
      <c r="W1399" s="9">
        <f t="shared" si="402"/>
        <v>24.47</v>
      </c>
      <c r="X1399">
        <f t="shared" si="403"/>
        <v>127.625</v>
      </c>
      <c r="Y1399" s="9">
        <f t="shared" si="404"/>
        <v>5.6461090594311125</v>
      </c>
      <c r="Z1399" s="10">
        <f t="shared" si="405"/>
        <v>0.52153715112156684</v>
      </c>
      <c r="AA1399">
        <f t="shared" ref="AA1399:AA1462" si="406">ABS(L1399)</f>
        <v>0.21000000000000796</v>
      </c>
    </row>
    <row r="1400" spans="1:27">
      <c r="A1400" s="1">
        <f t="shared" si="389"/>
        <v>1009010</v>
      </c>
      <c r="B1400" s="1">
        <v>10</v>
      </c>
      <c r="C1400" s="1">
        <v>9</v>
      </c>
      <c r="D1400" s="2">
        <v>1</v>
      </c>
      <c r="E1400" s="5">
        <v>120.23</v>
      </c>
      <c r="F1400" s="5">
        <v>130.76</v>
      </c>
      <c r="G1400" s="5">
        <v>40.18</v>
      </c>
      <c r="H1400" s="5">
        <v>122.68</v>
      </c>
      <c r="I1400" s="5">
        <v>220.29</v>
      </c>
      <c r="J1400" s="5">
        <v>86.87</v>
      </c>
      <c r="K1400" s="6">
        <f t="shared" si="390"/>
        <v>121.45500000000001</v>
      </c>
      <c r="L1400" s="6">
        <f t="shared" si="391"/>
        <v>-2.4500000000000028</v>
      </c>
      <c r="M1400" s="6">
        <f t="shared" si="392"/>
        <v>175.52499999999998</v>
      </c>
      <c r="N1400" s="5">
        <f t="shared" si="393"/>
        <v>47.856110633857412</v>
      </c>
      <c r="O1400" s="6">
        <f t="shared" si="394"/>
        <v>-89.53</v>
      </c>
      <c r="P1400" s="6">
        <f t="shared" si="395"/>
        <v>95.712221267714824</v>
      </c>
      <c r="Q1400" s="6">
        <f t="shared" si="396"/>
        <v>-0.64753575312226375</v>
      </c>
      <c r="R1400" s="9">
        <f t="shared" si="397"/>
        <v>0.90981066834119539</v>
      </c>
      <c r="S1400" s="9">
        <f t="shared" si="398"/>
        <v>87.08</v>
      </c>
      <c r="T1400">
        <f t="shared" si="399"/>
        <v>89.53</v>
      </c>
      <c r="U1400" s="9">
        <f t="shared" si="400"/>
        <v>0.9354082353765184</v>
      </c>
      <c r="V1400" s="9">
        <f t="shared" si="401"/>
        <v>1.1298452649795223</v>
      </c>
      <c r="W1400" s="9">
        <f t="shared" si="402"/>
        <v>54.069999999999965</v>
      </c>
      <c r="X1400">
        <f t="shared" si="403"/>
        <v>175.52499999999998</v>
      </c>
      <c r="Y1400" s="9">
        <f t="shared" si="404"/>
        <v>3.6677656766327127</v>
      </c>
      <c r="Z1400" s="10">
        <f t="shared" si="405"/>
        <v>0.52157166334071481</v>
      </c>
      <c r="AA1400">
        <f t="shared" si="406"/>
        <v>2.4500000000000028</v>
      </c>
    </row>
    <row r="1401" spans="1:27">
      <c r="A1401" s="1">
        <f t="shared" si="389"/>
        <v>6013005</v>
      </c>
      <c r="B1401" s="1">
        <v>5</v>
      </c>
      <c r="C1401" s="1">
        <v>13</v>
      </c>
      <c r="D1401" s="2">
        <v>6</v>
      </c>
      <c r="E1401" s="5">
        <v>311.88</v>
      </c>
      <c r="F1401" s="5">
        <v>311</v>
      </c>
      <c r="G1401" s="5">
        <v>40.67</v>
      </c>
      <c r="H1401" s="5">
        <v>313.12</v>
      </c>
      <c r="I1401" s="5">
        <v>300.51</v>
      </c>
      <c r="J1401" s="5">
        <v>42.99</v>
      </c>
      <c r="K1401" s="6">
        <f t="shared" si="390"/>
        <v>312.5</v>
      </c>
      <c r="L1401" s="6">
        <f t="shared" si="391"/>
        <v>-1.2400000000000091</v>
      </c>
      <c r="M1401" s="6">
        <f t="shared" si="392"/>
        <v>305.755</v>
      </c>
      <c r="N1401" s="5">
        <f t="shared" si="393"/>
        <v>29.589647682931272</v>
      </c>
      <c r="O1401" s="6">
        <f t="shared" si="394"/>
        <v>10.490000000000009</v>
      </c>
      <c r="P1401" s="6">
        <f t="shared" si="395"/>
        <v>59.179295365862544</v>
      </c>
      <c r="Q1401" s="6">
        <f t="shared" si="396"/>
        <v>-5.5419967340426181E-2</v>
      </c>
      <c r="R1401" s="9">
        <f t="shared" si="397"/>
        <v>0.19821121436951825</v>
      </c>
      <c r="S1401" s="9">
        <f t="shared" si="398"/>
        <v>11.730000000000018</v>
      </c>
      <c r="T1401">
        <f t="shared" si="399"/>
        <v>10.490000000000009</v>
      </c>
      <c r="U1401" s="9">
        <f t="shared" si="400"/>
        <v>0.17725794021621866</v>
      </c>
      <c r="V1401" s="9">
        <f t="shared" si="401"/>
        <v>0.22795134542581405</v>
      </c>
      <c r="W1401" s="9">
        <f t="shared" si="402"/>
        <v>6.7450000000000045</v>
      </c>
      <c r="X1401">
        <f t="shared" si="403"/>
        <v>305.755</v>
      </c>
      <c r="Y1401" s="9">
        <f t="shared" si="404"/>
        <v>10.333174739906557</v>
      </c>
      <c r="Z1401" s="10">
        <f t="shared" si="405"/>
        <v>0.5218438463755225</v>
      </c>
      <c r="AA1401">
        <f t="shared" si="406"/>
        <v>1.2400000000000091</v>
      </c>
    </row>
    <row r="1402" spans="1:27">
      <c r="A1402" s="1">
        <f t="shared" si="389"/>
        <v>12005007</v>
      </c>
      <c r="B1402" s="1">
        <v>7</v>
      </c>
      <c r="C1402" s="1">
        <v>5</v>
      </c>
      <c r="D1402" s="2">
        <v>12</v>
      </c>
      <c r="E1402" s="5">
        <v>1071.73</v>
      </c>
      <c r="F1402" s="5">
        <v>1033.79</v>
      </c>
      <c r="G1402" s="5">
        <v>69.069999999999993</v>
      </c>
      <c r="H1402" s="5">
        <v>1093.49</v>
      </c>
      <c r="I1402" s="5">
        <v>1141.77</v>
      </c>
      <c r="J1402" s="5">
        <v>124.11</v>
      </c>
      <c r="K1402" s="6">
        <f t="shared" si="390"/>
        <v>1082.6100000000001</v>
      </c>
      <c r="L1402" s="6">
        <f t="shared" si="391"/>
        <v>-21.759999999999991</v>
      </c>
      <c r="M1402" s="6">
        <f t="shared" si="392"/>
        <v>1087.78</v>
      </c>
      <c r="N1402" s="5">
        <f t="shared" si="393"/>
        <v>71.017527766038157</v>
      </c>
      <c r="O1402" s="6">
        <f t="shared" si="394"/>
        <v>-107.98000000000002</v>
      </c>
      <c r="P1402" s="6">
        <f t="shared" si="395"/>
        <v>142.03505553207631</v>
      </c>
      <c r="Q1402" s="6">
        <f t="shared" si="396"/>
        <v>-0.52704718266228101</v>
      </c>
      <c r="R1402" s="9">
        <f t="shared" si="397"/>
        <v>0.60703324032938222</v>
      </c>
      <c r="S1402" s="9">
        <f t="shared" si="398"/>
        <v>86.220000000000027</v>
      </c>
      <c r="T1402">
        <f t="shared" si="399"/>
        <v>107.98000000000002</v>
      </c>
      <c r="U1402" s="9">
        <f t="shared" si="400"/>
        <v>0.76023485607477015</v>
      </c>
      <c r="V1402" s="9">
        <f t="shared" si="401"/>
        <v>7.279892954077502E-2</v>
      </c>
      <c r="W1402" s="9">
        <f t="shared" si="402"/>
        <v>5.1699999999998454</v>
      </c>
      <c r="X1402">
        <f t="shared" si="403"/>
        <v>1087.78</v>
      </c>
      <c r="Y1402" s="9">
        <f t="shared" si="404"/>
        <v>15.317063747749829</v>
      </c>
      <c r="Z1402" s="10">
        <f t="shared" si="405"/>
        <v>0.52202777703873193</v>
      </c>
      <c r="AA1402">
        <f t="shared" si="406"/>
        <v>21.759999999999991</v>
      </c>
    </row>
    <row r="1403" spans="1:27">
      <c r="A1403" s="1">
        <f t="shared" si="389"/>
        <v>10004009</v>
      </c>
      <c r="B1403" s="1">
        <v>9</v>
      </c>
      <c r="C1403" s="1">
        <v>4</v>
      </c>
      <c r="D1403" s="2">
        <v>10</v>
      </c>
      <c r="E1403" s="5">
        <v>122.52</v>
      </c>
      <c r="F1403" s="5">
        <v>79.569999999999993</v>
      </c>
      <c r="G1403" s="5">
        <v>27.68</v>
      </c>
      <c r="H1403" s="5">
        <v>129.79</v>
      </c>
      <c r="I1403" s="5">
        <v>169.25</v>
      </c>
      <c r="J1403" s="5">
        <v>41.89</v>
      </c>
      <c r="K1403" s="6">
        <f t="shared" si="390"/>
        <v>126.155</v>
      </c>
      <c r="L1403" s="6">
        <f t="shared" si="391"/>
        <v>-7.269999999999996</v>
      </c>
      <c r="M1403" s="6">
        <f t="shared" si="392"/>
        <v>124.41</v>
      </c>
      <c r="N1403" s="5">
        <f t="shared" si="393"/>
        <v>25.104553869766338</v>
      </c>
      <c r="O1403" s="6">
        <f t="shared" si="394"/>
        <v>-89.68</v>
      </c>
      <c r="P1403" s="6">
        <f t="shared" si="395"/>
        <v>50.209107739532676</v>
      </c>
      <c r="Q1403" s="6">
        <f t="shared" si="396"/>
        <v>-0.39214896579847036</v>
      </c>
      <c r="R1403" s="9">
        <f t="shared" si="397"/>
        <v>1.6413356801223062</v>
      </c>
      <c r="S1403" s="9">
        <f t="shared" si="398"/>
        <v>82.410000000000011</v>
      </c>
      <c r="T1403">
        <f t="shared" si="399"/>
        <v>89.68</v>
      </c>
      <c r="U1403" s="9">
        <f t="shared" si="400"/>
        <v>1.7861301273312511</v>
      </c>
      <c r="V1403" s="9">
        <f t="shared" si="401"/>
        <v>6.9509301342396107E-2</v>
      </c>
      <c r="W1403" s="9">
        <f t="shared" si="402"/>
        <v>1.7450000000000045</v>
      </c>
      <c r="X1403">
        <f t="shared" si="403"/>
        <v>124.41</v>
      </c>
      <c r="Y1403" s="9">
        <f t="shared" si="404"/>
        <v>4.9556746017234818</v>
      </c>
      <c r="Z1403" s="10">
        <f t="shared" si="405"/>
        <v>0.5221647249671314</v>
      </c>
      <c r="AA1403">
        <f t="shared" si="406"/>
        <v>7.269999999999996</v>
      </c>
    </row>
    <row r="1404" spans="1:27">
      <c r="A1404" s="1">
        <f t="shared" si="389"/>
        <v>13001007</v>
      </c>
      <c r="B1404" s="1">
        <v>7</v>
      </c>
      <c r="C1404" s="1">
        <v>1</v>
      </c>
      <c r="D1404" s="2">
        <v>13</v>
      </c>
      <c r="E1404" s="5">
        <v>291.29000000000002</v>
      </c>
      <c r="F1404" s="5">
        <v>358.3</v>
      </c>
      <c r="G1404" s="5">
        <v>54.85</v>
      </c>
      <c r="H1404" s="5">
        <v>288.76</v>
      </c>
      <c r="I1404" s="5">
        <v>273.88</v>
      </c>
      <c r="J1404" s="5">
        <v>51.19</v>
      </c>
      <c r="K1404" s="6">
        <f t="shared" si="390"/>
        <v>290.02499999999998</v>
      </c>
      <c r="L1404" s="6">
        <f t="shared" si="391"/>
        <v>2.5300000000000296</v>
      </c>
      <c r="M1404" s="6">
        <f t="shared" si="392"/>
        <v>316.09000000000003</v>
      </c>
      <c r="N1404" s="5">
        <f t="shared" si="393"/>
        <v>37.513126369312381</v>
      </c>
      <c r="O1404" s="6">
        <f t="shared" si="394"/>
        <v>84.420000000000016</v>
      </c>
      <c r="P1404" s="6">
        <f t="shared" si="395"/>
        <v>75.026252738624763</v>
      </c>
      <c r="Q1404" s="6">
        <f t="shared" si="396"/>
        <v>6.8948415958916334E-2</v>
      </c>
      <c r="R1404" s="9">
        <f t="shared" si="397"/>
        <v>1.09148460719859</v>
      </c>
      <c r="S1404" s="9">
        <f t="shared" si="398"/>
        <v>81.889999999999986</v>
      </c>
      <c r="T1404">
        <f t="shared" si="399"/>
        <v>84.420000000000016</v>
      </c>
      <c r="U1404" s="9">
        <f t="shared" si="400"/>
        <v>1.125206136765234</v>
      </c>
      <c r="V1404" s="9">
        <f t="shared" si="401"/>
        <v>0.69482345308661164</v>
      </c>
      <c r="W1404" s="9">
        <f t="shared" si="402"/>
        <v>26.065000000000055</v>
      </c>
      <c r="X1404">
        <f t="shared" si="403"/>
        <v>316.09000000000003</v>
      </c>
      <c r="Y1404" s="9">
        <f t="shared" si="404"/>
        <v>8.4261172179607371</v>
      </c>
      <c r="Z1404" s="10">
        <f t="shared" si="405"/>
        <v>0.52239927258754859</v>
      </c>
      <c r="AA1404">
        <f t="shared" si="406"/>
        <v>2.5300000000000296</v>
      </c>
    </row>
    <row r="1405" spans="1:27">
      <c r="A1405" s="1">
        <f t="shared" si="389"/>
        <v>12001008</v>
      </c>
      <c r="B1405" s="1">
        <v>8</v>
      </c>
      <c r="C1405" s="1">
        <v>1</v>
      </c>
      <c r="D1405" s="2">
        <v>12</v>
      </c>
      <c r="E1405" s="5">
        <v>55.8</v>
      </c>
      <c r="F1405" s="5">
        <v>39.56</v>
      </c>
      <c r="G1405" s="5">
        <v>47.89</v>
      </c>
      <c r="H1405" s="5">
        <v>55.72</v>
      </c>
      <c r="I1405" s="5">
        <v>66.77</v>
      </c>
      <c r="J1405" s="5">
        <v>65.16</v>
      </c>
      <c r="K1405" s="6">
        <f t="shared" si="390"/>
        <v>55.76</v>
      </c>
      <c r="L1405" s="6">
        <f t="shared" si="391"/>
        <v>7.9999999999998295E-2</v>
      </c>
      <c r="M1405" s="6">
        <f t="shared" si="392"/>
        <v>53.164999999999999</v>
      </c>
      <c r="N1405" s="5">
        <f t="shared" si="393"/>
        <v>40.432900279351713</v>
      </c>
      <c r="O1405" s="6">
        <f t="shared" si="394"/>
        <v>-27.209999999999994</v>
      </c>
      <c r="P1405" s="6">
        <f t="shared" si="395"/>
        <v>80.865800558703427</v>
      </c>
      <c r="Q1405" s="6">
        <f t="shared" si="396"/>
        <v>-0.29856103220696678</v>
      </c>
      <c r="R1405" s="9">
        <f t="shared" si="397"/>
        <v>0.3374726993543975</v>
      </c>
      <c r="S1405" s="9">
        <f t="shared" si="398"/>
        <v>27.289999999999992</v>
      </c>
      <c r="T1405">
        <f t="shared" si="399"/>
        <v>27.209999999999994</v>
      </c>
      <c r="U1405" s="9">
        <f t="shared" si="400"/>
        <v>0.3364834059887562</v>
      </c>
      <c r="V1405" s="9">
        <f t="shared" si="401"/>
        <v>6.4180407095981051E-2</v>
      </c>
      <c r="W1405" s="9">
        <f t="shared" si="402"/>
        <v>2.5949999999999989</v>
      </c>
      <c r="X1405">
        <f t="shared" si="403"/>
        <v>53.164999999999999</v>
      </c>
      <c r="Y1405" s="9">
        <f t="shared" si="404"/>
        <v>1.3148945446080285</v>
      </c>
      <c r="Z1405" s="10">
        <f t="shared" si="405"/>
        <v>0.52241841468309669</v>
      </c>
      <c r="AA1405">
        <f t="shared" si="406"/>
        <v>7.9999999999998295E-2</v>
      </c>
    </row>
    <row r="1406" spans="1:27">
      <c r="A1406" s="1">
        <f t="shared" si="389"/>
        <v>7001011</v>
      </c>
      <c r="B1406" s="1">
        <v>11</v>
      </c>
      <c r="C1406" s="1">
        <v>1</v>
      </c>
      <c r="D1406" s="2">
        <v>7</v>
      </c>
      <c r="E1406" s="5">
        <v>113.09</v>
      </c>
      <c r="F1406" s="5">
        <v>135.72</v>
      </c>
      <c r="G1406" s="5">
        <v>18.95</v>
      </c>
      <c r="H1406" s="5">
        <v>121.22</v>
      </c>
      <c r="I1406" s="5">
        <v>102.81</v>
      </c>
      <c r="J1406" s="5">
        <v>18.989999999999998</v>
      </c>
      <c r="K1406" s="6">
        <f t="shared" si="390"/>
        <v>117.155</v>
      </c>
      <c r="L1406" s="6">
        <f t="shared" si="391"/>
        <v>-8.1299999999999955</v>
      </c>
      <c r="M1406" s="6">
        <f t="shared" si="392"/>
        <v>119.265</v>
      </c>
      <c r="N1406" s="5">
        <f t="shared" si="393"/>
        <v>13.413823094107062</v>
      </c>
      <c r="O1406" s="6">
        <f t="shared" si="394"/>
        <v>32.909999999999997</v>
      </c>
      <c r="P1406" s="6">
        <f t="shared" si="395"/>
        <v>26.827646188214125</v>
      </c>
      <c r="Q1406" s="6">
        <f t="shared" si="396"/>
        <v>-2.1085901707129377E-3</v>
      </c>
      <c r="R1406" s="9">
        <f t="shared" si="397"/>
        <v>1.5297652172716372</v>
      </c>
      <c r="S1406" s="9">
        <f t="shared" si="398"/>
        <v>41.039999999999992</v>
      </c>
      <c r="T1406">
        <f t="shared" si="399"/>
        <v>32.909999999999997</v>
      </c>
      <c r="U1406" s="9">
        <f t="shared" si="400"/>
        <v>1.2267196223296684</v>
      </c>
      <c r="V1406" s="9">
        <f t="shared" si="401"/>
        <v>0.15730041951477361</v>
      </c>
      <c r="W1406" s="9">
        <f t="shared" si="402"/>
        <v>2.1099999999999994</v>
      </c>
      <c r="X1406">
        <f t="shared" si="403"/>
        <v>119.265</v>
      </c>
      <c r="Y1406" s="9">
        <f t="shared" si="404"/>
        <v>8.8912012006774788</v>
      </c>
      <c r="Z1406" s="10">
        <f t="shared" si="405"/>
        <v>0.52249114825037946</v>
      </c>
      <c r="AA1406">
        <f t="shared" si="406"/>
        <v>8.1299999999999955</v>
      </c>
    </row>
    <row r="1407" spans="1:27">
      <c r="A1407" s="1">
        <f t="shared" si="389"/>
        <v>9002010</v>
      </c>
      <c r="B1407" s="1">
        <v>10</v>
      </c>
      <c r="C1407" s="1">
        <v>2</v>
      </c>
      <c r="D1407" s="2">
        <v>9</v>
      </c>
      <c r="E1407" s="5">
        <v>318.7</v>
      </c>
      <c r="F1407" s="5">
        <v>299.23</v>
      </c>
      <c r="G1407" s="5">
        <v>38.85</v>
      </c>
      <c r="H1407" s="5">
        <v>322.69</v>
      </c>
      <c r="I1407" s="5">
        <v>306.29000000000002</v>
      </c>
      <c r="J1407" s="5">
        <v>37.53</v>
      </c>
      <c r="K1407" s="6">
        <f t="shared" si="390"/>
        <v>320.69499999999999</v>
      </c>
      <c r="L1407" s="6">
        <f t="shared" si="391"/>
        <v>-3.9900000000000091</v>
      </c>
      <c r="M1407" s="6">
        <f t="shared" si="392"/>
        <v>302.76</v>
      </c>
      <c r="N1407" s="5">
        <f t="shared" si="393"/>
        <v>27.008440347417324</v>
      </c>
      <c r="O1407" s="6">
        <f t="shared" si="394"/>
        <v>-7.0600000000000023</v>
      </c>
      <c r="P1407" s="6">
        <f t="shared" si="395"/>
        <v>54.016880694834647</v>
      </c>
      <c r="Q1407" s="6">
        <f t="shared" si="396"/>
        <v>3.4553701913556598E-2</v>
      </c>
      <c r="R1407" s="9">
        <f t="shared" si="397"/>
        <v>5.6834085206507699E-2</v>
      </c>
      <c r="S1407" s="9">
        <f t="shared" si="398"/>
        <v>3.0699999999999932</v>
      </c>
      <c r="T1407">
        <f t="shared" si="399"/>
        <v>7.0600000000000023</v>
      </c>
      <c r="U1407" s="9">
        <f t="shared" si="400"/>
        <v>0.13069988324363041</v>
      </c>
      <c r="V1407" s="9">
        <f t="shared" si="401"/>
        <v>0.66405167308059809</v>
      </c>
      <c r="W1407" s="9">
        <f t="shared" si="402"/>
        <v>17.935000000000002</v>
      </c>
      <c r="X1407">
        <f t="shared" si="403"/>
        <v>302.76</v>
      </c>
      <c r="Y1407" s="9">
        <f t="shared" si="404"/>
        <v>11.209829079558508</v>
      </c>
      <c r="Z1407" s="10">
        <f t="shared" si="405"/>
        <v>0.52254760548681112</v>
      </c>
      <c r="AA1407">
        <f t="shared" si="406"/>
        <v>3.9900000000000091</v>
      </c>
    </row>
    <row r="1408" spans="1:27">
      <c r="A1408" s="1">
        <f t="shared" si="389"/>
        <v>11011002</v>
      </c>
      <c r="B1408" s="1">
        <v>2</v>
      </c>
      <c r="C1408" s="1">
        <v>11</v>
      </c>
      <c r="D1408" s="2">
        <v>11</v>
      </c>
      <c r="E1408" s="5">
        <v>219.31</v>
      </c>
      <c r="F1408" s="5">
        <v>241.65</v>
      </c>
      <c r="G1408" s="5">
        <v>49.34</v>
      </c>
      <c r="H1408" s="5">
        <v>218.83</v>
      </c>
      <c r="I1408" s="5">
        <v>192.36</v>
      </c>
      <c r="J1408" s="5">
        <v>38.29</v>
      </c>
      <c r="K1408" s="6">
        <f t="shared" si="390"/>
        <v>219.07</v>
      </c>
      <c r="L1408" s="6">
        <f t="shared" si="391"/>
        <v>0.47999999999998977</v>
      </c>
      <c r="M1408" s="6">
        <f t="shared" si="392"/>
        <v>217.005</v>
      </c>
      <c r="N1408" s="5">
        <f t="shared" si="393"/>
        <v>31.227230504801415</v>
      </c>
      <c r="O1408" s="6">
        <f t="shared" si="394"/>
        <v>49.289999999999992</v>
      </c>
      <c r="P1408" s="6">
        <f t="shared" si="395"/>
        <v>62.454461009602831</v>
      </c>
      <c r="Q1408" s="6">
        <f t="shared" si="396"/>
        <v>0.24824937303228564</v>
      </c>
      <c r="R1408" s="9">
        <f t="shared" si="397"/>
        <v>0.78152944098733168</v>
      </c>
      <c r="S1408" s="9">
        <f t="shared" si="398"/>
        <v>48.81</v>
      </c>
      <c r="T1408">
        <f t="shared" si="399"/>
        <v>49.289999999999992</v>
      </c>
      <c r="U1408" s="9">
        <f t="shared" si="400"/>
        <v>0.78921504089870043</v>
      </c>
      <c r="V1408" s="9">
        <f t="shared" si="401"/>
        <v>6.6128182570737062E-2</v>
      </c>
      <c r="W1408" s="9">
        <f t="shared" si="402"/>
        <v>2.0649999999999977</v>
      </c>
      <c r="X1408">
        <f t="shared" si="403"/>
        <v>217.005</v>
      </c>
      <c r="Y1408" s="9">
        <f t="shared" si="404"/>
        <v>6.9492233698609258</v>
      </c>
      <c r="Z1408" s="10">
        <f t="shared" si="405"/>
        <v>0.52256004439681381</v>
      </c>
      <c r="AA1408">
        <f t="shared" si="406"/>
        <v>0.47999999999998977</v>
      </c>
    </row>
    <row r="1409" spans="1:27">
      <c r="A1409" s="1">
        <f t="shared" si="389"/>
        <v>7014001</v>
      </c>
      <c r="B1409" s="1">
        <v>1</v>
      </c>
      <c r="C1409" s="1">
        <v>14</v>
      </c>
      <c r="D1409" s="2">
        <v>7</v>
      </c>
      <c r="E1409" s="5">
        <v>84.04</v>
      </c>
      <c r="F1409" s="5">
        <v>78.760000000000005</v>
      </c>
      <c r="G1409" s="5">
        <v>31.63</v>
      </c>
      <c r="H1409" s="5">
        <v>77.58</v>
      </c>
      <c r="I1409" s="5">
        <v>1.89</v>
      </c>
      <c r="J1409" s="5">
        <v>29.93</v>
      </c>
      <c r="K1409" s="6">
        <f t="shared" si="390"/>
        <v>80.81</v>
      </c>
      <c r="L1409" s="6">
        <f t="shared" si="391"/>
        <v>6.460000000000008</v>
      </c>
      <c r="M1409" s="6">
        <f t="shared" si="392"/>
        <v>40.325000000000003</v>
      </c>
      <c r="N1409" s="5">
        <f t="shared" si="393"/>
        <v>21.773044114225275</v>
      </c>
      <c r="O1409" s="6">
        <f t="shared" si="394"/>
        <v>76.87</v>
      </c>
      <c r="P1409" s="6">
        <f t="shared" si="395"/>
        <v>43.54608822845055</v>
      </c>
      <c r="Q1409" s="6">
        <f t="shared" si="396"/>
        <v>5.5188582082917E-2</v>
      </c>
      <c r="R1409" s="9">
        <f t="shared" si="397"/>
        <v>1.6169075768784689</v>
      </c>
      <c r="S1409" s="9">
        <f t="shared" si="398"/>
        <v>70.41</v>
      </c>
      <c r="T1409">
        <f t="shared" si="399"/>
        <v>76.87</v>
      </c>
      <c r="U1409" s="9">
        <f t="shared" si="400"/>
        <v>1.7652561487664808</v>
      </c>
      <c r="V1409" s="9">
        <f t="shared" si="401"/>
        <v>1.8594092671474169</v>
      </c>
      <c r="W1409" s="9">
        <f t="shared" si="402"/>
        <v>40.484999999999999</v>
      </c>
      <c r="X1409">
        <f t="shared" si="403"/>
        <v>40.325000000000003</v>
      </c>
      <c r="Y1409" s="9">
        <f t="shared" si="404"/>
        <v>1.8520607310786612</v>
      </c>
      <c r="Z1409" s="10">
        <f t="shared" si="405"/>
        <v>0.52256291487245821</v>
      </c>
      <c r="AA1409">
        <f t="shared" si="406"/>
        <v>6.460000000000008</v>
      </c>
    </row>
    <row r="1410" spans="1:27">
      <c r="A1410" s="1">
        <f t="shared" si="389"/>
        <v>3014005</v>
      </c>
      <c r="B1410" s="1">
        <v>5</v>
      </c>
      <c r="C1410" s="1">
        <v>14</v>
      </c>
      <c r="D1410" s="2">
        <v>3</v>
      </c>
      <c r="E1410" s="5">
        <v>51.62</v>
      </c>
      <c r="F1410" s="5">
        <v>75.97</v>
      </c>
      <c r="G1410" s="5">
        <v>32.72</v>
      </c>
      <c r="H1410" s="5">
        <v>51.54</v>
      </c>
      <c r="I1410" s="5">
        <v>45.76</v>
      </c>
      <c r="J1410" s="5">
        <v>30.61</v>
      </c>
      <c r="K1410" s="6">
        <f t="shared" si="390"/>
        <v>51.58</v>
      </c>
      <c r="L1410" s="6">
        <f t="shared" si="391"/>
        <v>7.9999999999998295E-2</v>
      </c>
      <c r="M1410" s="6">
        <f t="shared" si="392"/>
        <v>60.864999999999995</v>
      </c>
      <c r="N1410" s="5">
        <f t="shared" si="393"/>
        <v>22.402960183868558</v>
      </c>
      <c r="O1410" s="6">
        <f t="shared" si="394"/>
        <v>30.21</v>
      </c>
      <c r="P1410" s="6">
        <f t="shared" si="395"/>
        <v>44.805920367737116</v>
      </c>
      <c r="Q1410" s="6">
        <f t="shared" si="396"/>
        <v>6.6561199220649986E-2</v>
      </c>
      <c r="R1410" s="9">
        <f t="shared" si="397"/>
        <v>0.67245577710965543</v>
      </c>
      <c r="S1410" s="9">
        <f t="shared" si="398"/>
        <v>30.130000000000003</v>
      </c>
      <c r="T1410">
        <f t="shared" si="399"/>
        <v>30.21</v>
      </c>
      <c r="U1410" s="9">
        <f t="shared" si="400"/>
        <v>0.67424125544250546</v>
      </c>
      <c r="V1410" s="9">
        <f t="shared" si="401"/>
        <v>0.41445415801282098</v>
      </c>
      <c r="W1410" s="9">
        <f t="shared" si="402"/>
        <v>9.2849999999999966</v>
      </c>
      <c r="X1410">
        <f t="shared" si="403"/>
        <v>60.864999999999995</v>
      </c>
      <c r="Y1410" s="9">
        <f t="shared" si="404"/>
        <v>2.7168284682229786</v>
      </c>
      <c r="Z1410" s="10">
        <f t="shared" si="405"/>
        <v>0.52259353229828631</v>
      </c>
      <c r="AA1410">
        <f t="shared" si="406"/>
        <v>7.9999999999998295E-2</v>
      </c>
    </row>
    <row r="1411" spans="1:27">
      <c r="A1411" s="1">
        <f t="shared" si="389"/>
        <v>6014003</v>
      </c>
      <c r="B1411" s="1">
        <v>3</v>
      </c>
      <c r="C1411" s="1">
        <v>14</v>
      </c>
      <c r="D1411" s="2">
        <v>6</v>
      </c>
      <c r="E1411" s="5">
        <v>433.85</v>
      </c>
      <c r="F1411" s="5">
        <v>435.92</v>
      </c>
      <c r="G1411" s="5">
        <v>41.4</v>
      </c>
      <c r="H1411" s="5">
        <v>436.73</v>
      </c>
      <c r="I1411" s="5">
        <v>475</v>
      </c>
      <c r="J1411" s="5">
        <v>40.909999999999997</v>
      </c>
      <c r="K1411" s="6">
        <f t="shared" si="390"/>
        <v>435.29</v>
      </c>
      <c r="L1411" s="6">
        <f t="shared" si="391"/>
        <v>-2.8799999999999955</v>
      </c>
      <c r="M1411" s="6">
        <f t="shared" si="392"/>
        <v>455.46000000000004</v>
      </c>
      <c r="N1411" s="5">
        <f t="shared" si="393"/>
        <v>29.101495236499446</v>
      </c>
      <c r="O1411" s="6">
        <f t="shared" si="394"/>
        <v>-39.079999999999984</v>
      </c>
      <c r="P1411" s="6">
        <f t="shared" si="395"/>
        <v>58.202990472998891</v>
      </c>
      <c r="Q1411" s="6">
        <f t="shared" si="396"/>
        <v>1.190578630265E-2</v>
      </c>
      <c r="R1411" s="9">
        <f t="shared" si="397"/>
        <v>0.62196116910511035</v>
      </c>
      <c r="S1411" s="9">
        <f t="shared" si="398"/>
        <v>36.199999999999989</v>
      </c>
      <c r="T1411">
        <f t="shared" si="399"/>
        <v>39.079999999999984</v>
      </c>
      <c r="U1411" s="9">
        <f t="shared" si="400"/>
        <v>0.67144316266927373</v>
      </c>
      <c r="V1411" s="9">
        <f t="shared" si="401"/>
        <v>0.69309153485359609</v>
      </c>
      <c r="W1411" s="9">
        <f t="shared" si="402"/>
        <v>20.170000000000016</v>
      </c>
      <c r="X1411">
        <f t="shared" si="403"/>
        <v>455.46000000000004</v>
      </c>
      <c r="Y1411" s="9">
        <f t="shared" si="404"/>
        <v>15.650742214398544</v>
      </c>
      <c r="Z1411" s="10">
        <f t="shared" si="405"/>
        <v>0.52291873173563019</v>
      </c>
      <c r="AA1411">
        <f t="shared" si="406"/>
        <v>2.8799999999999955</v>
      </c>
    </row>
    <row r="1412" spans="1:27">
      <c r="A1412" s="1">
        <f t="shared" si="389"/>
        <v>15005001</v>
      </c>
      <c r="B1412" s="1">
        <v>1</v>
      </c>
      <c r="C1412" s="1">
        <v>5</v>
      </c>
      <c r="D1412" s="2">
        <v>15</v>
      </c>
      <c r="E1412" s="5">
        <v>161</v>
      </c>
      <c r="F1412" s="5">
        <v>162.94999999999999</v>
      </c>
      <c r="G1412" s="5">
        <v>44.94</v>
      </c>
      <c r="H1412" s="5">
        <v>157.93</v>
      </c>
      <c r="I1412" s="5">
        <v>55.85</v>
      </c>
      <c r="J1412" s="5">
        <v>62.05</v>
      </c>
      <c r="K1412" s="6">
        <f t="shared" si="390"/>
        <v>159.465</v>
      </c>
      <c r="L1412" s="6">
        <f t="shared" si="391"/>
        <v>3.0699999999999932</v>
      </c>
      <c r="M1412" s="6">
        <f t="shared" si="392"/>
        <v>109.39999999999999</v>
      </c>
      <c r="N1412" s="5">
        <f t="shared" si="393"/>
        <v>38.307329912172158</v>
      </c>
      <c r="O1412" s="6">
        <f t="shared" si="394"/>
        <v>107.1</v>
      </c>
      <c r="P1412" s="6">
        <f t="shared" si="395"/>
        <v>76.614659824344315</v>
      </c>
      <c r="Q1412" s="6">
        <f t="shared" si="396"/>
        <v>-0.31186701380135884</v>
      </c>
      <c r="R1412" s="9">
        <f t="shared" si="397"/>
        <v>1.3578341304198347</v>
      </c>
      <c r="S1412" s="9">
        <f t="shared" si="398"/>
        <v>104.03</v>
      </c>
      <c r="T1412">
        <f t="shared" si="399"/>
        <v>107.1</v>
      </c>
      <c r="U1412" s="9">
        <f t="shared" si="400"/>
        <v>1.3979047906177475</v>
      </c>
      <c r="V1412" s="9">
        <f t="shared" si="401"/>
        <v>1.3069300344029422</v>
      </c>
      <c r="W1412" s="9">
        <f t="shared" si="402"/>
        <v>50.065000000000012</v>
      </c>
      <c r="X1412">
        <f t="shared" si="403"/>
        <v>109.39999999999999</v>
      </c>
      <c r="Y1412" s="9">
        <f t="shared" si="404"/>
        <v>2.8558503098708043</v>
      </c>
      <c r="Z1412" s="10">
        <f t="shared" si="405"/>
        <v>0.52300382407779766</v>
      </c>
      <c r="AA1412">
        <f t="shared" si="406"/>
        <v>3.0699999999999932</v>
      </c>
    </row>
    <row r="1413" spans="1:27">
      <c r="A1413" s="1">
        <f t="shared" si="389"/>
        <v>5005011</v>
      </c>
      <c r="B1413" s="1">
        <v>11</v>
      </c>
      <c r="C1413" s="1">
        <v>5</v>
      </c>
      <c r="D1413" s="2">
        <v>5</v>
      </c>
      <c r="E1413" s="5">
        <v>7.26</v>
      </c>
      <c r="F1413" s="5">
        <v>7.73</v>
      </c>
      <c r="G1413" s="5">
        <v>15.74</v>
      </c>
      <c r="H1413" s="5">
        <v>7.56</v>
      </c>
      <c r="I1413" s="5">
        <v>-20.170000000000002</v>
      </c>
      <c r="J1413" s="5">
        <v>28.52</v>
      </c>
      <c r="K1413" s="6">
        <f t="shared" si="390"/>
        <v>7.41</v>
      </c>
      <c r="L1413" s="6">
        <f t="shared" si="391"/>
        <v>-0.29999999999999982</v>
      </c>
      <c r="M1413" s="6">
        <f t="shared" si="392"/>
        <v>-6.2200000000000006</v>
      </c>
      <c r="N1413" s="5">
        <f t="shared" si="393"/>
        <v>16.287556600055147</v>
      </c>
      <c r="O1413" s="6">
        <f t="shared" si="394"/>
        <v>27.900000000000002</v>
      </c>
      <c r="P1413" s="6">
        <f t="shared" si="395"/>
        <v>32.575113200110295</v>
      </c>
      <c r="Q1413" s="6">
        <f t="shared" si="396"/>
        <v>-0.53305300535839828</v>
      </c>
      <c r="R1413" s="9">
        <f t="shared" si="397"/>
        <v>0.86569154270519988</v>
      </c>
      <c r="S1413" s="9">
        <f t="shared" si="398"/>
        <v>28.200000000000003</v>
      </c>
      <c r="T1413">
        <f t="shared" si="399"/>
        <v>27.900000000000002</v>
      </c>
      <c r="U1413" s="9">
        <f t="shared" si="400"/>
        <v>0.85648205820833612</v>
      </c>
      <c r="V1413" s="9">
        <f t="shared" si="401"/>
        <v>0.83683515794835994</v>
      </c>
      <c r="W1413" s="9">
        <f t="shared" si="402"/>
        <v>13.63</v>
      </c>
      <c r="X1413">
        <f t="shared" si="403"/>
        <v>6.2200000000000006</v>
      </c>
      <c r="Y1413" s="9">
        <f t="shared" si="404"/>
        <v>0.38188662380328675</v>
      </c>
      <c r="Z1413" s="10">
        <f t="shared" si="405"/>
        <v>0.52315676426860813</v>
      </c>
      <c r="AA1413">
        <f t="shared" si="406"/>
        <v>0.29999999999999982</v>
      </c>
    </row>
    <row r="1414" spans="1:27">
      <c r="A1414" s="1">
        <f t="shared" si="389"/>
        <v>8013003</v>
      </c>
      <c r="B1414" s="1">
        <v>3</v>
      </c>
      <c r="C1414" s="1">
        <v>13</v>
      </c>
      <c r="D1414" s="2">
        <v>8</v>
      </c>
      <c r="E1414" s="5">
        <v>66.489999999999995</v>
      </c>
      <c r="F1414" s="5">
        <v>97.58</v>
      </c>
      <c r="G1414" s="5">
        <v>33.68</v>
      </c>
      <c r="H1414" s="5">
        <v>64.099999999999994</v>
      </c>
      <c r="I1414" s="5">
        <v>70.02</v>
      </c>
      <c r="J1414" s="5">
        <v>32.950000000000003</v>
      </c>
      <c r="K1414" s="6">
        <f t="shared" si="390"/>
        <v>65.294999999999987</v>
      </c>
      <c r="L1414" s="6">
        <f t="shared" si="391"/>
        <v>2.3900000000000006</v>
      </c>
      <c r="M1414" s="6">
        <f t="shared" si="392"/>
        <v>83.8</v>
      </c>
      <c r="N1414" s="5">
        <f t="shared" si="393"/>
        <v>23.558676214931943</v>
      </c>
      <c r="O1414" s="6">
        <f t="shared" si="394"/>
        <v>27.560000000000002</v>
      </c>
      <c r="P1414" s="6">
        <f t="shared" si="395"/>
        <v>47.117352429863885</v>
      </c>
      <c r="Q1414" s="6">
        <f t="shared" si="396"/>
        <v>2.1909421741875535E-2</v>
      </c>
      <c r="R1414" s="9">
        <f t="shared" si="397"/>
        <v>0.53419809692122622</v>
      </c>
      <c r="S1414" s="9">
        <f t="shared" si="398"/>
        <v>25.17</v>
      </c>
      <c r="T1414">
        <f t="shared" si="399"/>
        <v>27.560000000000002</v>
      </c>
      <c r="U1414" s="9">
        <f t="shared" si="400"/>
        <v>0.58492250898486275</v>
      </c>
      <c r="V1414" s="9">
        <f t="shared" si="401"/>
        <v>0.78548556086827936</v>
      </c>
      <c r="W1414" s="9">
        <f t="shared" si="402"/>
        <v>18.50500000000001</v>
      </c>
      <c r="X1414">
        <f t="shared" si="403"/>
        <v>83.8</v>
      </c>
      <c r="Y1414" s="9">
        <f t="shared" si="404"/>
        <v>3.5570759254667266</v>
      </c>
      <c r="Z1414" s="10">
        <f t="shared" si="405"/>
        <v>0.52320646020476469</v>
      </c>
      <c r="AA1414">
        <f t="shared" si="406"/>
        <v>2.3900000000000006</v>
      </c>
    </row>
    <row r="1415" spans="1:27">
      <c r="A1415" s="1">
        <f t="shared" si="389"/>
        <v>15001004</v>
      </c>
      <c r="B1415" s="1">
        <v>4</v>
      </c>
      <c r="C1415" s="1">
        <v>1</v>
      </c>
      <c r="D1415" s="2">
        <v>15</v>
      </c>
      <c r="E1415" s="5">
        <v>194.71</v>
      </c>
      <c r="F1415" s="5">
        <v>136.52000000000001</v>
      </c>
      <c r="G1415" s="5">
        <v>52.65</v>
      </c>
      <c r="H1415" s="5">
        <v>206.09</v>
      </c>
      <c r="I1415" s="5">
        <v>134.49</v>
      </c>
      <c r="J1415" s="5">
        <v>49.89</v>
      </c>
      <c r="K1415" s="6">
        <f t="shared" si="390"/>
        <v>200.4</v>
      </c>
      <c r="L1415" s="6">
        <f t="shared" si="391"/>
        <v>-11.379999999999995</v>
      </c>
      <c r="M1415" s="6">
        <f t="shared" si="392"/>
        <v>135.505</v>
      </c>
      <c r="N1415" s="5">
        <f t="shared" si="393"/>
        <v>36.266494867852892</v>
      </c>
      <c r="O1415" s="6">
        <f t="shared" si="394"/>
        <v>2.0300000000000011</v>
      </c>
      <c r="P1415" s="6">
        <f t="shared" si="395"/>
        <v>72.532989735705783</v>
      </c>
      <c r="Q1415" s="6">
        <f t="shared" si="396"/>
        <v>5.3793677768247353E-2</v>
      </c>
      <c r="R1415" s="9">
        <f t="shared" si="397"/>
        <v>0.18488139050745156</v>
      </c>
      <c r="S1415" s="9">
        <f t="shared" si="398"/>
        <v>13.409999999999997</v>
      </c>
      <c r="T1415">
        <f t="shared" si="399"/>
        <v>2.0300000000000011</v>
      </c>
      <c r="U1415" s="9">
        <f t="shared" si="400"/>
        <v>2.7987264931403952E-2</v>
      </c>
      <c r="V1415" s="9">
        <f t="shared" si="401"/>
        <v>1.7893926677078411</v>
      </c>
      <c r="W1415" s="9">
        <f t="shared" si="402"/>
        <v>64.89500000000001</v>
      </c>
      <c r="X1415">
        <f t="shared" si="403"/>
        <v>135.505</v>
      </c>
      <c r="Y1415" s="9">
        <f t="shared" si="404"/>
        <v>3.7363688024925024</v>
      </c>
      <c r="Z1415" s="10">
        <f t="shared" si="405"/>
        <v>0.52339373324486793</v>
      </c>
      <c r="AA1415">
        <f t="shared" si="406"/>
        <v>11.379999999999995</v>
      </c>
    </row>
    <row r="1416" spans="1:27">
      <c r="A1416" s="1">
        <f t="shared" si="389"/>
        <v>7006010</v>
      </c>
      <c r="B1416" s="1">
        <v>10</v>
      </c>
      <c r="C1416" s="1">
        <v>6</v>
      </c>
      <c r="D1416" s="2">
        <v>7</v>
      </c>
      <c r="E1416" s="5">
        <v>231.97</v>
      </c>
      <c r="F1416" s="5">
        <v>213.71</v>
      </c>
      <c r="G1416" s="5">
        <v>17.25</v>
      </c>
      <c r="H1416" s="5">
        <v>237.98</v>
      </c>
      <c r="I1416" s="5">
        <v>204.77</v>
      </c>
      <c r="J1416" s="5">
        <v>65.16</v>
      </c>
      <c r="K1416" s="6">
        <f t="shared" si="390"/>
        <v>234.97499999999999</v>
      </c>
      <c r="L1416" s="6">
        <f t="shared" si="391"/>
        <v>-6.0099999999999909</v>
      </c>
      <c r="M1416" s="6">
        <f t="shared" si="392"/>
        <v>209.24</v>
      </c>
      <c r="N1416" s="5">
        <f t="shared" si="393"/>
        <v>33.702329667250005</v>
      </c>
      <c r="O1416" s="6">
        <f t="shared" si="394"/>
        <v>8.9399999999999977</v>
      </c>
      <c r="P1416" s="6">
        <f t="shared" si="395"/>
        <v>67.40465933450001</v>
      </c>
      <c r="Q1416" s="6">
        <f t="shared" si="396"/>
        <v>-0.86901295092972575</v>
      </c>
      <c r="R1416" s="9">
        <f t="shared" si="397"/>
        <v>0.22179475643975352</v>
      </c>
      <c r="S1416" s="9">
        <f t="shared" si="398"/>
        <v>14.949999999999989</v>
      </c>
      <c r="T1416">
        <f t="shared" si="399"/>
        <v>8.9399999999999977</v>
      </c>
      <c r="U1416" s="9">
        <f t="shared" si="400"/>
        <v>0.13263178077400653</v>
      </c>
      <c r="V1416" s="9">
        <f t="shared" si="401"/>
        <v>0.76359706447853615</v>
      </c>
      <c r="W1416" s="9">
        <f t="shared" si="402"/>
        <v>25.734999999999985</v>
      </c>
      <c r="X1416">
        <f t="shared" si="403"/>
        <v>209.24</v>
      </c>
      <c r="Y1416" s="9">
        <f t="shared" si="404"/>
        <v>6.2084728879537208</v>
      </c>
      <c r="Z1416" s="10">
        <f t="shared" si="405"/>
        <v>0.5234348096945789</v>
      </c>
      <c r="AA1416">
        <f t="shared" si="406"/>
        <v>6.0099999999999909</v>
      </c>
    </row>
    <row r="1417" spans="1:27">
      <c r="A1417" s="1">
        <f t="shared" si="389"/>
        <v>5014004</v>
      </c>
      <c r="B1417" s="1">
        <v>4</v>
      </c>
      <c r="C1417" s="1">
        <v>14</v>
      </c>
      <c r="D1417" s="2">
        <v>5</v>
      </c>
      <c r="E1417" s="5">
        <v>616.54</v>
      </c>
      <c r="F1417" s="5">
        <v>625.78</v>
      </c>
      <c r="G1417" s="5">
        <v>45.11</v>
      </c>
      <c r="H1417" s="5">
        <v>615.41</v>
      </c>
      <c r="I1417" s="5">
        <v>588.59</v>
      </c>
      <c r="J1417" s="5">
        <v>48.17</v>
      </c>
      <c r="K1417" s="6">
        <f t="shared" si="390"/>
        <v>615.97499999999991</v>
      </c>
      <c r="L1417" s="6">
        <f t="shared" si="391"/>
        <v>1.1299999999999955</v>
      </c>
      <c r="M1417" s="6">
        <f t="shared" si="392"/>
        <v>607.18499999999995</v>
      </c>
      <c r="N1417" s="5">
        <f t="shared" si="393"/>
        <v>32.997200638842081</v>
      </c>
      <c r="O1417" s="6">
        <f t="shared" si="394"/>
        <v>37.189999999999941</v>
      </c>
      <c r="P1417" s="6">
        <f t="shared" si="395"/>
        <v>65.994401277684162</v>
      </c>
      <c r="Q1417" s="6">
        <f t="shared" si="396"/>
        <v>-6.5538391384580605E-2</v>
      </c>
      <c r="R1417" s="9">
        <f t="shared" si="397"/>
        <v>0.54640998784534078</v>
      </c>
      <c r="S1417" s="9">
        <f t="shared" si="398"/>
        <v>36.059999999999945</v>
      </c>
      <c r="T1417">
        <f t="shared" si="399"/>
        <v>37.189999999999941</v>
      </c>
      <c r="U1417" s="9">
        <f t="shared" si="400"/>
        <v>0.5635326524672275</v>
      </c>
      <c r="V1417" s="9">
        <f t="shared" si="401"/>
        <v>0.26638623367501568</v>
      </c>
      <c r="W1417" s="9">
        <f t="shared" si="402"/>
        <v>8.7899999999999636</v>
      </c>
      <c r="X1417">
        <f t="shared" si="403"/>
        <v>607.18499999999995</v>
      </c>
      <c r="Y1417" s="9">
        <f t="shared" si="404"/>
        <v>18.401106404319119</v>
      </c>
      <c r="Z1417" s="10">
        <f t="shared" si="405"/>
        <v>0.52361818150251427</v>
      </c>
      <c r="AA1417">
        <f t="shared" si="406"/>
        <v>1.1299999999999955</v>
      </c>
    </row>
    <row r="1418" spans="1:27">
      <c r="A1418" s="1">
        <f t="shared" si="389"/>
        <v>14007002</v>
      </c>
      <c r="B1418" s="1">
        <v>2</v>
      </c>
      <c r="C1418" s="1">
        <v>7</v>
      </c>
      <c r="D1418" s="2">
        <v>14</v>
      </c>
      <c r="E1418" s="5">
        <v>156.56</v>
      </c>
      <c r="F1418" s="5">
        <v>140.69</v>
      </c>
      <c r="G1418" s="5">
        <v>46.09</v>
      </c>
      <c r="H1418" s="5">
        <v>152.57</v>
      </c>
      <c r="I1418" s="5">
        <v>235.55</v>
      </c>
      <c r="J1418" s="5">
        <v>66.709999999999994</v>
      </c>
      <c r="K1418" s="6">
        <f t="shared" si="390"/>
        <v>154.565</v>
      </c>
      <c r="L1418" s="6">
        <f t="shared" si="391"/>
        <v>3.9900000000000091</v>
      </c>
      <c r="M1418" s="6">
        <f t="shared" si="392"/>
        <v>188.12</v>
      </c>
      <c r="N1418" s="5">
        <f t="shared" si="393"/>
        <v>40.541682870842941</v>
      </c>
      <c r="O1418" s="6">
        <f t="shared" si="394"/>
        <v>-94.860000000000014</v>
      </c>
      <c r="P1418" s="6">
        <f t="shared" si="395"/>
        <v>81.083365741685881</v>
      </c>
      <c r="Q1418" s="6">
        <f t="shared" si="396"/>
        <v>-0.35378077175064021</v>
      </c>
      <c r="R1418" s="9">
        <f t="shared" si="397"/>
        <v>1.2191156483922339</v>
      </c>
      <c r="S1418" s="9">
        <f t="shared" si="398"/>
        <v>98.850000000000023</v>
      </c>
      <c r="T1418">
        <f t="shared" si="399"/>
        <v>94.860000000000014</v>
      </c>
      <c r="U1418" s="9">
        <f t="shared" si="400"/>
        <v>1.1699070349669933</v>
      </c>
      <c r="V1418" s="9">
        <f t="shared" si="401"/>
        <v>0.82766667843806585</v>
      </c>
      <c r="W1418" s="9">
        <f t="shared" si="402"/>
        <v>33.555000000000007</v>
      </c>
      <c r="X1418">
        <f t="shared" si="403"/>
        <v>188.12</v>
      </c>
      <c r="Y1418" s="9">
        <f t="shared" si="404"/>
        <v>4.6401625852412138</v>
      </c>
      <c r="Z1418" s="10">
        <f t="shared" si="405"/>
        <v>0.5236726076471826</v>
      </c>
      <c r="AA1418">
        <f t="shared" si="406"/>
        <v>3.9900000000000091</v>
      </c>
    </row>
    <row r="1419" spans="1:27">
      <c r="A1419" s="1">
        <f t="shared" si="389"/>
        <v>11007007</v>
      </c>
      <c r="B1419" s="1">
        <v>7</v>
      </c>
      <c r="C1419" s="1">
        <v>7</v>
      </c>
      <c r="D1419" s="2">
        <v>11</v>
      </c>
      <c r="E1419" s="5">
        <v>47.96</v>
      </c>
      <c r="F1419" s="5">
        <v>38.25</v>
      </c>
      <c r="G1419" s="5">
        <v>23.54</v>
      </c>
      <c r="H1419" s="5">
        <v>49.98</v>
      </c>
      <c r="I1419" s="5">
        <v>55.07</v>
      </c>
      <c r="J1419" s="5">
        <v>31.24</v>
      </c>
      <c r="K1419" s="6">
        <f t="shared" si="390"/>
        <v>48.97</v>
      </c>
      <c r="L1419" s="6">
        <f t="shared" si="391"/>
        <v>-2.019999999999996</v>
      </c>
      <c r="M1419" s="6">
        <f t="shared" si="392"/>
        <v>46.66</v>
      </c>
      <c r="N1419" s="5">
        <f t="shared" si="393"/>
        <v>19.558049493750648</v>
      </c>
      <c r="O1419" s="6">
        <f t="shared" si="394"/>
        <v>-16.82</v>
      </c>
      <c r="P1419" s="6">
        <f t="shared" si="395"/>
        <v>39.116098987501296</v>
      </c>
      <c r="Q1419" s="6">
        <f t="shared" si="396"/>
        <v>-0.27567772751716063</v>
      </c>
      <c r="R1419" s="9">
        <f t="shared" si="397"/>
        <v>0.37836083819935684</v>
      </c>
      <c r="S1419" s="9">
        <f t="shared" si="398"/>
        <v>14.800000000000004</v>
      </c>
      <c r="T1419">
        <f t="shared" si="399"/>
        <v>16.82</v>
      </c>
      <c r="U1419" s="9">
        <f t="shared" si="400"/>
        <v>0.43000197962926895</v>
      </c>
      <c r="V1419" s="9">
        <f t="shared" si="401"/>
        <v>0.11810993732979931</v>
      </c>
      <c r="W1419" s="9">
        <f t="shared" si="402"/>
        <v>2.3100000000000023</v>
      </c>
      <c r="X1419">
        <f t="shared" si="403"/>
        <v>46.66</v>
      </c>
      <c r="Y1419" s="9">
        <f t="shared" si="404"/>
        <v>2.3857184743759436</v>
      </c>
      <c r="Z1419" s="10">
        <f t="shared" si="405"/>
        <v>0.52372989221544342</v>
      </c>
      <c r="AA1419">
        <f t="shared" si="406"/>
        <v>2.019999999999996</v>
      </c>
    </row>
    <row r="1420" spans="1:27">
      <c r="A1420" s="1">
        <f t="shared" si="389"/>
        <v>9006009</v>
      </c>
      <c r="B1420" s="1">
        <v>9</v>
      </c>
      <c r="C1420" s="1">
        <v>6</v>
      </c>
      <c r="D1420" s="2">
        <v>9</v>
      </c>
      <c r="E1420" s="5">
        <v>471.17</v>
      </c>
      <c r="F1420" s="5">
        <v>471.54</v>
      </c>
      <c r="G1420" s="5">
        <v>29.45</v>
      </c>
      <c r="H1420" s="5">
        <v>462.1</v>
      </c>
      <c r="I1420" s="5">
        <v>384.73</v>
      </c>
      <c r="J1420" s="5">
        <v>105.49</v>
      </c>
      <c r="K1420" s="6">
        <f t="shared" si="390"/>
        <v>466.63499999999999</v>
      </c>
      <c r="L1420" s="6">
        <f t="shared" si="391"/>
        <v>9.0699999999999932</v>
      </c>
      <c r="M1420" s="6">
        <f t="shared" si="392"/>
        <v>428.13499999999999</v>
      </c>
      <c r="N1420" s="5">
        <f t="shared" si="393"/>
        <v>54.761853967885344</v>
      </c>
      <c r="O1420" s="6">
        <f t="shared" si="394"/>
        <v>86.81</v>
      </c>
      <c r="P1420" s="6">
        <f t="shared" si="395"/>
        <v>109.52370793577069</v>
      </c>
      <c r="Q1420" s="6">
        <f t="shared" si="396"/>
        <v>-0.85539466463705138</v>
      </c>
      <c r="R1420" s="9">
        <f t="shared" si="397"/>
        <v>0.70980065837060613</v>
      </c>
      <c r="S1420" s="9">
        <f t="shared" si="398"/>
        <v>77.740000000000009</v>
      </c>
      <c r="T1420">
        <f t="shared" si="399"/>
        <v>86.81</v>
      </c>
      <c r="U1420" s="9">
        <f t="shared" si="400"/>
        <v>0.79261377866159388</v>
      </c>
      <c r="V1420" s="9">
        <f t="shared" si="401"/>
        <v>0.70304413036450553</v>
      </c>
      <c r="W1420" s="9">
        <f t="shared" si="402"/>
        <v>38.5</v>
      </c>
      <c r="X1420">
        <f t="shared" si="403"/>
        <v>428.13499999999999</v>
      </c>
      <c r="Y1420" s="9">
        <f t="shared" si="404"/>
        <v>7.8181246429508464</v>
      </c>
      <c r="Z1420" s="10">
        <f t="shared" si="405"/>
        <v>0.52375566822708464</v>
      </c>
      <c r="AA1420">
        <f t="shared" si="406"/>
        <v>9.0699999999999932</v>
      </c>
    </row>
    <row r="1421" spans="1:27">
      <c r="A1421" s="1">
        <f t="shared" si="389"/>
        <v>6007010</v>
      </c>
      <c r="B1421" s="1">
        <v>10</v>
      </c>
      <c r="C1421" s="1">
        <v>7</v>
      </c>
      <c r="D1421" s="2">
        <v>6</v>
      </c>
      <c r="E1421" s="5">
        <v>324.77999999999997</v>
      </c>
      <c r="F1421" s="5">
        <v>321.45999999999998</v>
      </c>
      <c r="G1421" s="5">
        <v>33.08</v>
      </c>
      <c r="H1421" s="5">
        <v>321.37</v>
      </c>
      <c r="I1421" s="5">
        <v>387.83</v>
      </c>
      <c r="J1421" s="5">
        <v>89.98</v>
      </c>
      <c r="K1421" s="6">
        <f t="shared" si="390"/>
        <v>323.07499999999999</v>
      </c>
      <c r="L1421" s="6">
        <f t="shared" si="391"/>
        <v>3.4099999999999682</v>
      </c>
      <c r="M1421" s="6">
        <f t="shared" si="392"/>
        <v>354.64499999999998</v>
      </c>
      <c r="N1421" s="5">
        <f t="shared" si="393"/>
        <v>47.934034881282422</v>
      </c>
      <c r="O1421" s="6">
        <f t="shared" si="394"/>
        <v>-66.37</v>
      </c>
      <c r="P1421" s="6">
        <f t="shared" si="395"/>
        <v>95.868069762564843</v>
      </c>
      <c r="Q1421" s="6">
        <f t="shared" si="396"/>
        <v>-0.76187059273959823</v>
      </c>
      <c r="R1421" s="9">
        <f t="shared" si="397"/>
        <v>0.72787529959477815</v>
      </c>
      <c r="S1421" s="9">
        <f t="shared" si="398"/>
        <v>69.779999999999973</v>
      </c>
      <c r="T1421">
        <f t="shared" si="399"/>
        <v>66.37</v>
      </c>
      <c r="U1421" s="9">
        <f t="shared" si="400"/>
        <v>0.69230558375043627</v>
      </c>
      <c r="V1421" s="9">
        <f t="shared" si="401"/>
        <v>0.658613448214593</v>
      </c>
      <c r="W1421" s="9">
        <f t="shared" si="402"/>
        <v>31.569999999999993</v>
      </c>
      <c r="X1421">
        <f t="shared" si="403"/>
        <v>354.64499999999998</v>
      </c>
      <c r="Y1421" s="9">
        <f t="shared" si="404"/>
        <v>7.3986052056403029</v>
      </c>
      <c r="Z1421" s="10">
        <f t="shared" si="405"/>
        <v>0.52379480715257187</v>
      </c>
      <c r="AA1421">
        <f t="shared" si="406"/>
        <v>3.4099999999999682</v>
      </c>
    </row>
    <row r="1422" spans="1:27">
      <c r="A1422" s="1">
        <f t="shared" si="389"/>
        <v>1007011</v>
      </c>
      <c r="B1422" s="1">
        <v>11</v>
      </c>
      <c r="C1422" s="1">
        <v>7</v>
      </c>
      <c r="D1422" s="2">
        <v>1</v>
      </c>
      <c r="E1422" s="5">
        <v>217.98</v>
      </c>
      <c r="F1422" s="5">
        <v>226.3</v>
      </c>
      <c r="G1422" s="5">
        <v>33.28</v>
      </c>
      <c r="H1422" s="5">
        <v>216.2</v>
      </c>
      <c r="I1422" s="5">
        <v>235.8</v>
      </c>
      <c r="J1422" s="5">
        <v>62.05</v>
      </c>
      <c r="K1422" s="6">
        <f t="shared" si="390"/>
        <v>217.08999999999997</v>
      </c>
      <c r="L1422" s="6">
        <f t="shared" si="391"/>
        <v>1.7800000000000011</v>
      </c>
      <c r="M1422" s="6">
        <f t="shared" si="392"/>
        <v>231.05</v>
      </c>
      <c r="N1422" s="5">
        <f t="shared" si="393"/>
        <v>35.205684555196484</v>
      </c>
      <c r="O1422" s="6">
        <f t="shared" si="394"/>
        <v>-9.5</v>
      </c>
      <c r="P1422" s="6">
        <f t="shared" si="395"/>
        <v>70.411369110392968</v>
      </c>
      <c r="Q1422" s="6">
        <f t="shared" si="396"/>
        <v>-0.55320217237583991</v>
      </c>
      <c r="R1422" s="9">
        <f t="shared" si="397"/>
        <v>0.16020140131510427</v>
      </c>
      <c r="S1422" s="9">
        <f t="shared" si="398"/>
        <v>11.280000000000001</v>
      </c>
      <c r="T1422">
        <f t="shared" si="399"/>
        <v>9.5</v>
      </c>
      <c r="U1422" s="9">
        <f t="shared" si="400"/>
        <v>0.13492139295155059</v>
      </c>
      <c r="V1422" s="9">
        <f t="shared" si="401"/>
        <v>0.39652687275866338</v>
      </c>
      <c r="W1422" s="9">
        <f t="shared" si="402"/>
        <v>13.960000000000036</v>
      </c>
      <c r="X1422">
        <f t="shared" si="403"/>
        <v>231.05</v>
      </c>
      <c r="Y1422" s="9">
        <f t="shared" si="404"/>
        <v>6.5628605982012136</v>
      </c>
      <c r="Z1422" s="10">
        <f t="shared" si="405"/>
        <v>0.52382153449433522</v>
      </c>
      <c r="AA1422">
        <f t="shared" si="406"/>
        <v>1.7800000000000011</v>
      </c>
    </row>
    <row r="1423" spans="1:27">
      <c r="A1423" s="1">
        <f t="shared" si="389"/>
        <v>3002012</v>
      </c>
      <c r="B1423" s="1">
        <v>12</v>
      </c>
      <c r="C1423" s="1">
        <v>2</v>
      </c>
      <c r="D1423" s="2">
        <v>3</v>
      </c>
      <c r="E1423" s="5">
        <v>108.44</v>
      </c>
      <c r="F1423" s="5">
        <v>113.34</v>
      </c>
      <c r="G1423" s="5">
        <v>15.06</v>
      </c>
      <c r="H1423" s="5">
        <v>106.62</v>
      </c>
      <c r="I1423" s="5">
        <v>88.08</v>
      </c>
      <c r="J1423" s="5">
        <v>15.8</v>
      </c>
      <c r="K1423" s="6">
        <f t="shared" si="390"/>
        <v>107.53</v>
      </c>
      <c r="L1423" s="6">
        <f t="shared" si="391"/>
        <v>1.8199999999999932</v>
      </c>
      <c r="M1423" s="6">
        <f t="shared" si="392"/>
        <v>100.71000000000001</v>
      </c>
      <c r="N1423" s="5">
        <f t="shared" si="393"/>
        <v>10.913794024077971</v>
      </c>
      <c r="O1423" s="6">
        <f t="shared" si="394"/>
        <v>25.260000000000005</v>
      </c>
      <c r="P1423" s="6">
        <f t="shared" si="395"/>
        <v>21.827588048155942</v>
      </c>
      <c r="Q1423" s="6">
        <f t="shared" si="396"/>
        <v>-4.7930961817936046E-2</v>
      </c>
      <c r="R1423" s="9">
        <f t="shared" si="397"/>
        <v>1.0738703675498535</v>
      </c>
      <c r="S1423" s="9">
        <f t="shared" si="398"/>
        <v>23.440000000000012</v>
      </c>
      <c r="T1423">
        <f t="shared" si="399"/>
        <v>25.260000000000005</v>
      </c>
      <c r="U1423" s="9">
        <f t="shared" si="400"/>
        <v>1.1572510872145603</v>
      </c>
      <c r="V1423" s="9">
        <f t="shared" si="401"/>
        <v>0.62489726166296844</v>
      </c>
      <c r="W1423" s="9">
        <f t="shared" si="402"/>
        <v>6.8199999999999932</v>
      </c>
      <c r="X1423">
        <f t="shared" si="403"/>
        <v>100.71000000000001</v>
      </c>
      <c r="Y1423" s="9">
        <f t="shared" si="404"/>
        <v>9.2277717334424665</v>
      </c>
      <c r="Z1423" s="10">
        <f t="shared" si="405"/>
        <v>0.52398473260201006</v>
      </c>
      <c r="AA1423">
        <f t="shared" si="406"/>
        <v>1.8199999999999932</v>
      </c>
    </row>
    <row r="1424" spans="1:27">
      <c r="A1424" s="1">
        <f t="shared" si="389"/>
        <v>12010002</v>
      </c>
      <c r="B1424" s="1">
        <v>2</v>
      </c>
      <c r="C1424" s="1">
        <v>10</v>
      </c>
      <c r="D1424" s="2">
        <v>12</v>
      </c>
      <c r="E1424" s="5">
        <v>384.51</v>
      </c>
      <c r="F1424" s="5">
        <v>369.14</v>
      </c>
      <c r="G1424" s="5">
        <v>46.12</v>
      </c>
      <c r="H1424" s="5">
        <v>383.57</v>
      </c>
      <c r="I1424" s="5">
        <v>368.96</v>
      </c>
      <c r="J1424" s="5">
        <v>73.92</v>
      </c>
      <c r="K1424" s="6">
        <f t="shared" si="390"/>
        <v>384.03999999999996</v>
      </c>
      <c r="L1424" s="6">
        <f t="shared" si="391"/>
        <v>0.93999999999999773</v>
      </c>
      <c r="M1424" s="6">
        <f t="shared" si="392"/>
        <v>369.04999999999995</v>
      </c>
      <c r="N1424" s="5">
        <f t="shared" si="393"/>
        <v>43.563806077981752</v>
      </c>
      <c r="O1424" s="6">
        <f t="shared" si="394"/>
        <v>0.18000000000000682</v>
      </c>
      <c r="P1424" s="6">
        <f t="shared" si="395"/>
        <v>87.127612155963504</v>
      </c>
      <c r="Q1424" s="6">
        <f t="shared" si="396"/>
        <v>-0.43960149334610316</v>
      </c>
      <c r="R1424" s="9">
        <f t="shared" si="397"/>
        <v>8.7228374701644133E-3</v>
      </c>
      <c r="S1424" s="9">
        <f t="shared" si="398"/>
        <v>0.75999999999999091</v>
      </c>
      <c r="T1424">
        <f t="shared" si="399"/>
        <v>0.18000000000000682</v>
      </c>
      <c r="U1424" s="9">
        <f t="shared" si="400"/>
        <v>2.0659351903022012E-3</v>
      </c>
      <c r="V1424" s="9">
        <f t="shared" si="401"/>
        <v>0.34409298336254263</v>
      </c>
      <c r="W1424" s="9">
        <f t="shared" si="402"/>
        <v>14.990000000000009</v>
      </c>
      <c r="X1424">
        <f t="shared" si="403"/>
        <v>369.04999999999995</v>
      </c>
      <c r="Y1424" s="9">
        <f t="shared" si="404"/>
        <v>8.4714820220110916</v>
      </c>
      <c r="Z1424" s="10">
        <f t="shared" si="405"/>
        <v>0.5240496159716177</v>
      </c>
      <c r="AA1424">
        <f t="shared" si="406"/>
        <v>0.93999999999999773</v>
      </c>
    </row>
    <row r="1425" spans="1:27">
      <c r="A1425" s="1">
        <f t="shared" si="389"/>
        <v>11005008</v>
      </c>
      <c r="B1425" s="1">
        <v>8</v>
      </c>
      <c r="C1425" s="1">
        <v>5</v>
      </c>
      <c r="D1425" s="2">
        <v>11</v>
      </c>
      <c r="E1425" s="5">
        <v>122.7</v>
      </c>
      <c r="F1425" s="5">
        <v>111.03</v>
      </c>
      <c r="G1425" s="5">
        <v>39.409999999999997</v>
      </c>
      <c r="H1425" s="5">
        <v>123.05</v>
      </c>
      <c r="I1425" s="5">
        <v>56.3</v>
      </c>
      <c r="J1425" s="5">
        <v>43.98</v>
      </c>
      <c r="K1425" s="6">
        <f t="shared" si="390"/>
        <v>122.875</v>
      </c>
      <c r="L1425" s="6">
        <f t="shared" si="391"/>
        <v>-0.34999999999999432</v>
      </c>
      <c r="M1425" s="6">
        <f t="shared" si="392"/>
        <v>83.664999999999992</v>
      </c>
      <c r="N1425" s="5">
        <f t="shared" si="393"/>
        <v>29.52705750663279</v>
      </c>
      <c r="O1425" s="6">
        <f t="shared" si="394"/>
        <v>54.730000000000004</v>
      </c>
      <c r="P1425" s="6">
        <f t="shared" si="395"/>
        <v>59.05411501326558</v>
      </c>
      <c r="Q1425" s="6">
        <f t="shared" si="396"/>
        <v>-0.1092772715170679</v>
      </c>
      <c r="R1425" s="9">
        <f t="shared" si="397"/>
        <v>0.93270384269795836</v>
      </c>
      <c r="S1425" s="9">
        <f t="shared" si="398"/>
        <v>55.08</v>
      </c>
      <c r="T1425">
        <f t="shared" si="399"/>
        <v>54.730000000000004</v>
      </c>
      <c r="U1425" s="9">
        <f t="shared" si="400"/>
        <v>0.92677707536055309</v>
      </c>
      <c r="V1425" s="9">
        <f t="shared" si="401"/>
        <v>1.327934555998074</v>
      </c>
      <c r="W1425" s="9">
        <f t="shared" si="402"/>
        <v>39.210000000000008</v>
      </c>
      <c r="X1425">
        <f t="shared" si="403"/>
        <v>83.664999999999992</v>
      </c>
      <c r="Y1425" s="9">
        <f t="shared" si="404"/>
        <v>2.8335027959086667</v>
      </c>
      <c r="Z1425" s="10">
        <f t="shared" si="405"/>
        <v>0.52411926123736374</v>
      </c>
      <c r="AA1425">
        <f t="shared" si="406"/>
        <v>0.34999999999999432</v>
      </c>
    </row>
    <row r="1426" spans="1:27">
      <c r="A1426" s="1">
        <f t="shared" si="389"/>
        <v>2003012</v>
      </c>
      <c r="B1426" s="1">
        <v>12</v>
      </c>
      <c r="C1426" s="1">
        <v>3</v>
      </c>
      <c r="D1426" s="2">
        <v>2</v>
      </c>
      <c r="E1426" s="5">
        <v>202.18</v>
      </c>
      <c r="F1426" s="5">
        <v>151.77000000000001</v>
      </c>
      <c r="G1426" s="5">
        <v>26.34</v>
      </c>
      <c r="H1426" s="5">
        <v>194.93</v>
      </c>
      <c r="I1426" s="5">
        <v>181.22</v>
      </c>
      <c r="J1426" s="5">
        <v>34.29</v>
      </c>
      <c r="K1426" s="6">
        <f t="shared" si="390"/>
        <v>198.55500000000001</v>
      </c>
      <c r="L1426" s="6">
        <f t="shared" si="391"/>
        <v>7.25</v>
      </c>
      <c r="M1426" s="6">
        <f t="shared" si="392"/>
        <v>166.495</v>
      </c>
      <c r="N1426" s="5">
        <f t="shared" si="393"/>
        <v>21.619433965763303</v>
      </c>
      <c r="O1426" s="6">
        <f t="shared" si="394"/>
        <v>-29.449999999999989</v>
      </c>
      <c r="P1426" s="6">
        <f t="shared" si="395"/>
        <v>43.238867931526606</v>
      </c>
      <c r="Q1426" s="6">
        <f t="shared" si="396"/>
        <v>-0.25781374483532482</v>
      </c>
      <c r="R1426" s="9">
        <f t="shared" si="397"/>
        <v>0.84877337811245157</v>
      </c>
      <c r="S1426" s="9">
        <f t="shared" si="398"/>
        <v>36.699999999999989</v>
      </c>
      <c r="T1426">
        <f t="shared" si="399"/>
        <v>29.449999999999989</v>
      </c>
      <c r="U1426" s="9">
        <f t="shared" si="400"/>
        <v>0.68110016309023702</v>
      </c>
      <c r="V1426" s="9">
        <f t="shared" si="401"/>
        <v>1.4829250409964692</v>
      </c>
      <c r="W1426" s="9">
        <f t="shared" si="402"/>
        <v>32.06</v>
      </c>
      <c r="X1426">
        <f t="shared" si="403"/>
        <v>166.495</v>
      </c>
      <c r="Y1426" s="9">
        <f t="shared" si="404"/>
        <v>7.701172947620309</v>
      </c>
      <c r="Z1426" s="10">
        <f t="shared" si="405"/>
        <v>0.52412307714886974</v>
      </c>
      <c r="AA1426">
        <f t="shared" si="406"/>
        <v>7.25</v>
      </c>
    </row>
    <row r="1427" spans="1:27">
      <c r="A1427" s="1">
        <f t="shared" si="389"/>
        <v>9008008</v>
      </c>
      <c r="B1427" s="1">
        <v>8</v>
      </c>
      <c r="C1427" s="1">
        <v>8</v>
      </c>
      <c r="D1427" s="2">
        <v>9</v>
      </c>
      <c r="E1427" s="5">
        <v>298.83</v>
      </c>
      <c r="F1427" s="5">
        <v>233.29</v>
      </c>
      <c r="G1427" s="5">
        <v>28.16</v>
      </c>
      <c r="H1427" s="5">
        <v>296.73</v>
      </c>
      <c r="I1427" s="5">
        <v>236.76</v>
      </c>
      <c r="J1427" s="5">
        <v>31.61</v>
      </c>
      <c r="K1427" s="6">
        <f t="shared" si="390"/>
        <v>297.77999999999997</v>
      </c>
      <c r="L1427" s="6">
        <f t="shared" si="391"/>
        <v>2.0999999999999659</v>
      </c>
      <c r="M1427" s="6">
        <f t="shared" si="392"/>
        <v>235.02499999999998</v>
      </c>
      <c r="N1427" s="5">
        <f t="shared" si="393"/>
        <v>21.167059904483665</v>
      </c>
      <c r="O1427" s="6">
        <f t="shared" si="394"/>
        <v>-3.4699999999999989</v>
      </c>
      <c r="P1427" s="6">
        <f t="shared" si="395"/>
        <v>42.33411980896733</v>
      </c>
      <c r="Q1427" s="6">
        <f t="shared" si="396"/>
        <v>-0.11505918191036525</v>
      </c>
      <c r="R1427" s="9">
        <f t="shared" si="397"/>
        <v>0.13157235877666959</v>
      </c>
      <c r="S1427" s="9">
        <f t="shared" si="398"/>
        <v>5.5699999999999648</v>
      </c>
      <c r="T1427">
        <f t="shared" si="399"/>
        <v>3.4699999999999989</v>
      </c>
      <c r="U1427" s="9">
        <f t="shared" si="400"/>
        <v>8.1966981140941877E-2</v>
      </c>
      <c r="V1427" s="9">
        <f t="shared" si="401"/>
        <v>2.9647480700287079</v>
      </c>
      <c r="W1427" s="9">
        <f t="shared" si="402"/>
        <v>62.754999999999995</v>
      </c>
      <c r="X1427">
        <f t="shared" si="403"/>
        <v>235.02499999999998</v>
      </c>
      <c r="Y1427" s="9">
        <f t="shared" si="404"/>
        <v>11.103337027463901</v>
      </c>
      <c r="Z1427" s="10">
        <f t="shared" si="405"/>
        <v>0.52416409644308903</v>
      </c>
      <c r="AA1427">
        <f t="shared" si="406"/>
        <v>2.0999999999999659</v>
      </c>
    </row>
    <row r="1428" spans="1:27">
      <c r="A1428" s="1">
        <f t="shared" si="389"/>
        <v>8012005</v>
      </c>
      <c r="B1428" s="1">
        <v>5</v>
      </c>
      <c r="C1428" s="1">
        <v>12</v>
      </c>
      <c r="D1428" s="2">
        <v>8</v>
      </c>
      <c r="E1428" s="5">
        <v>251.45</v>
      </c>
      <c r="F1428" s="5">
        <v>212.66</v>
      </c>
      <c r="G1428" s="5">
        <v>26.87</v>
      </c>
      <c r="H1428" s="5">
        <v>251.52</v>
      </c>
      <c r="I1428" s="5">
        <v>198.63</v>
      </c>
      <c r="J1428" s="5">
        <v>30.79</v>
      </c>
      <c r="K1428" s="6">
        <f t="shared" si="390"/>
        <v>251.48500000000001</v>
      </c>
      <c r="L1428" s="6">
        <f t="shared" si="391"/>
        <v>-7.00000000000216E-2</v>
      </c>
      <c r="M1428" s="6">
        <f t="shared" si="392"/>
        <v>205.64499999999998</v>
      </c>
      <c r="N1428" s="5">
        <f t="shared" si="393"/>
        <v>20.432945211104542</v>
      </c>
      <c r="O1428" s="6">
        <f t="shared" si="394"/>
        <v>14.030000000000001</v>
      </c>
      <c r="P1428" s="6">
        <f t="shared" si="395"/>
        <v>40.865890422209084</v>
      </c>
      <c r="Q1428" s="6">
        <f t="shared" si="396"/>
        <v>-0.13534392681289628</v>
      </c>
      <c r="R1428" s="9">
        <f t="shared" si="397"/>
        <v>0.34503102353392501</v>
      </c>
      <c r="S1428" s="9">
        <f t="shared" si="398"/>
        <v>14.100000000000023</v>
      </c>
      <c r="T1428">
        <f t="shared" si="399"/>
        <v>14.030000000000001</v>
      </c>
      <c r="U1428" s="9">
        <f t="shared" si="400"/>
        <v>0.34331810355893339</v>
      </c>
      <c r="V1428" s="9">
        <f t="shared" si="401"/>
        <v>2.243435761531221</v>
      </c>
      <c r="W1428" s="9">
        <f t="shared" si="402"/>
        <v>45.840000000000032</v>
      </c>
      <c r="X1428">
        <f t="shared" si="403"/>
        <v>205.64499999999998</v>
      </c>
      <c r="Y1428" s="9">
        <f t="shared" si="404"/>
        <v>10.064383664487076</v>
      </c>
      <c r="Z1428" s="10">
        <f t="shared" si="405"/>
        <v>0.52425947773979253</v>
      </c>
      <c r="AA1428">
        <f t="shared" si="406"/>
        <v>7.00000000000216E-2</v>
      </c>
    </row>
    <row r="1429" spans="1:27">
      <c r="A1429" s="1">
        <f t="shared" si="389"/>
        <v>4015002</v>
      </c>
      <c r="B1429" s="1">
        <v>2</v>
      </c>
      <c r="C1429" s="1">
        <v>15</v>
      </c>
      <c r="D1429" s="2">
        <v>4</v>
      </c>
      <c r="E1429" s="5">
        <v>86.06</v>
      </c>
      <c r="F1429" s="5">
        <v>96.81</v>
      </c>
      <c r="G1429" s="5">
        <v>27.82</v>
      </c>
      <c r="H1429" s="5">
        <v>91.57</v>
      </c>
      <c r="I1429" s="5">
        <v>74.81</v>
      </c>
      <c r="J1429" s="5">
        <v>28.9</v>
      </c>
      <c r="K1429" s="6">
        <f t="shared" si="390"/>
        <v>88.814999999999998</v>
      </c>
      <c r="L1429" s="6">
        <f t="shared" si="391"/>
        <v>-5.5099999999999909</v>
      </c>
      <c r="M1429" s="6">
        <f t="shared" si="392"/>
        <v>85.81</v>
      </c>
      <c r="N1429" s="5">
        <f t="shared" si="393"/>
        <v>20.057183251892575</v>
      </c>
      <c r="O1429" s="6">
        <f t="shared" si="394"/>
        <v>22</v>
      </c>
      <c r="P1429" s="6">
        <f t="shared" si="395"/>
        <v>40.114366503785149</v>
      </c>
      <c r="Q1429" s="6">
        <f t="shared" si="396"/>
        <v>-3.8068003577513318E-2</v>
      </c>
      <c r="R1429" s="9">
        <f t="shared" si="397"/>
        <v>0.6857892171226031</v>
      </c>
      <c r="S1429" s="9">
        <f t="shared" si="398"/>
        <v>27.509999999999991</v>
      </c>
      <c r="T1429">
        <f t="shared" si="399"/>
        <v>22</v>
      </c>
      <c r="U1429" s="9">
        <f t="shared" si="400"/>
        <v>0.5484319439003007</v>
      </c>
      <c r="V1429" s="9">
        <f t="shared" si="401"/>
        <v>0.14982163558367284</v>
      </c>
      <c r="W1429" s="9">
        <f t="shared" si="402"/>
        <v>3.0049999999999955</v>
      </c>
      <c r="X1429">
        <f t="shared" si="403"/>
        <v>85.81</v>
      </c>
      <c r="Y1429" s="9">
        <f t="shared" si="404"/>
        <v>4.278267736916801</v>
      </c>
      <c r="Z1429" s="10">
        <f t="shared" si="405"/>
        <v>0.52440537754679828</v>
      </c>
      <c r="AA1429">
        <f t="shared" si="406"/>
        <v>5.5099999999999909</v>
      </c>
    </row>
    <row r="1430" spans="1:27">
      <c r="A1430" s="1">
        <f t="shared" si="389"/>
        <v>4010009</v>
      </c>
      <c r="B1430" s="1">
        <v>9</v>
      </c>
      <c r="C1430" s="1">
        <v>10</v>
      </c>
      <c r="D1430" s="2">
        <v>4</v>
      </c>
      <c r="E1430" s="5">
        <v>816.42</v>
      </c>
      <c r="F1430" s="5">
        <v>846.69</v>
      </c>
      <c r="G1430" s="5">
        <v>65.67</v>
      </c>
      <c r="H1430" s="5">
        <v>827.56</v>
      </c>
      <c r="I1430" s="5">
        <v>805.5</v>
      </c>
      <c r="J1430" s="5">
        <v>55.43</v>
      </c>
      <c r="K1430" s="6">
        <f t="shared" si="390"/>
        <v>821.99</v>
      </c>
      <c r="L1430" s="6">
        <f t="shared" si="391"/>
        <v>-11.139999999999986</v>
      </c>
      <c r="M1430" s="6">
        <f t="shared" si="392"/>
        <v>826.09500000000003</v>
      </c>
      <c r="N1430" s="5">
        <f t="shared" si="393"/>
        <v>42.968109686138156</v>
      </c>
      <c r="O1430" s="6">
        <f t="shared" si="394"/>
        <v>41.190000000000055</v>
      </c>
      <c r="P1430" s="6">
        <f t="shared" si="395"/>
        <v>85.936219372276312</v>
      </c>
      <c r="Q1430" s="6">
        <f t="shared" si="396"/>
        <v>0.1679158191530552</v>
      </c>
      <c r="R1430" s="9">
        <f t="shared" si="397"/>
        <v>0.60893998342312583</v>
      </c>
      <c r="S1430" s="9">
        <f t="shared" si="398"/>
        <v>52.330000000000041</v>
      </c>
      <c r="T1430">
        <f t="shared" si="399"/>
        <v>41.190000000000055</v>
      </c>
      <c r="U1430" s="9">
        <f t="shared" si="400"/>
        <v>0.47930896077199631</v>
      </c>
      <c r="V1430" s="9">
        <f t="shared" si="401"/>
        <v>9.5535969117215389E-2</v>
      </c>
      <c r="W1430" s="9">
        <f t="shared" si="402"/>
        <v>4.1050000000000182</v>
      </c>
      <c r="X1430">
        <f t="shared" si="403"/>
        <v>826.09500000000003</v>
      </c>
      <c r="Y1430" s="9">
        <f t="shared" si="404"/>
        <v>19.225770135903947</v>
      </c>
      <c r="Z1430" s="10">
        <f t="shared" si="405"/>
        <v>0.52449213530805205</v>
      </c>
      <c r="AA1430">
        <f t="shared" si="406"/>
        <v>11.139999999999986</v>
      </c>
    </row>
    <row r="1431" spans="1:27">
      <c r="A1431" s="1">
        <f t="shared" si="389"/>
        <v>13009001</v>
      </c>
      <c r="B1431" s="1">
        <v>1</v>
      </c>
      <c r="C1431" s="1">
        <v>9</v>
      </c>
      <c r="D1431" s="2">
        <v>13</v>
      </c>
      <c r="E1431" s="5">
        <v>83.23</v>
      </c>
      <c r="F1431" s="5">
        <v>18.579999999999998</v>
      </c>
      <c r="G1431" s="5">
        <v>68.73</v>
      </c>
      <c r="H1431" s="5">
        <v>88.17</v>
      </c>
      <c r="I1431" s="5">
        <v>24</v>
      </c>
      <c r="J1431" s="5">
        <v>42.52</v>
      </c>
      <c r="K1431" s="6">
        <f t="shared" si="390"/>
        <v>85.7</v>
      </c>
      <c r="L1431" s="6">
        <f t="shared" si="391"/>
        <v>-4.9399999999999977</v>
      </c>
      <c r="M1431" s="6">
        <f t="shared" si="392"/>
        <v>21.29</v>
      </c>
      <c r="N1431" s="5">
        <f t="shared" si="393"/>
        <v>40.409662520243842</v>
      </c>
      <c r="O1431" s="6">
        <f t="shared" si="394"/>
        <v>-5.4200000000000017</v>
      </c>
      <c r="P1431" s="6">
        <f t="shared" si="395"/>
        <v>80.819325040487684</v>
      </c>
      <c r="Q1431" s="6">
        <f t="shared" si="396"/>
        <v>0.44641276269150787</v>
      </c>
      <c r="R1431" s="9">
        <f t="shared" si="397"/>
        <v>5.9391735795806333E-3</v>
      </c>
      <c r="S1431" s="9">
        <f t="shared" si="398"/>
        <v>0.48000000000000398</v>
      </c>
      <c r="T1431">
        <f t="shared" si="399"/>
        <v>5.4200000000000017</v>
      </c>
      <c r="U1431" s="9">
        <f t="shared" si="400"/>
        <v>6.7063168336097448E-2</v>
      </c>
      <c r="V1431" s="9">
        <f t="shared" si="401"/>
        <v>1.5939257094199393</v>
      </c>
      <c r="W1431" s="9">
        <f t="shared" si="402"/>
        <v>64.41</v>
      </c>
      <c r="X1431">
        <f t="shared" si="403"/>
        <v>21.29</v>
      </c>
      <c r="Y1431" s="9">
        <f t="shared" si="404"/>
        <v>0.52685418962196096</v>
      </c>
      <c r="Z1431" s="10">
        <f t="shared" si="405"/>
        <v>0.52455409635232098</v>
      </c>
      <c r="AA1431">
        <f t="shared" si="406"/>
        <v>4.9399999999999977</v>
      </c>
    </row>
    <row r="1432" spans="1:27">
      <c r="A1432" s="1">
        <f t="shared" si="389"/>
        <v>12009004</v>
      </c>
      <c r="B1432" s="1">
        <v>4</v>
      </c>
      <c r="C1432" s="1">
        <v>9</v>
      </c>
      <c r="D1432" s="2">
        <v>12</v>
      </c>
      <c r="E1432" s="5">
        <v>91.08</v>
      </c>
      <c r="F1432" s="5">
        <v>50.27</v>
      </c>
      <c r="G1432" s="5">
        <v>41.29</v>
      </c>
      <c r="H1432" s="5">
        <v>95.28</v>
      </c>
      <c r="I1432" s="5">
        <v>133.56</v>
      </c>
      <c r="J1432" s="5">
        <v>41.02</v>
      </c>
      <c r="K1432" s="6">
        <f t="shared" si="390"/>
        <v>93.18</v>
      </c>
      <c r="L1432" s="6">
        <f t="shared" si="391"/>
        <v>-4.2000000000000028</v>
      </c>
      <c r="M1432" s="6">
        <f t="shared" si="392"/>
        <v>91.915000000000006</v>
      </c>
      <c r="N1432" s="5">
        <f t="shared" si="393"/>
        <v>29.1011361462057</v>
      </c>
      <c r="O1432" s="6">
        <f t="shared" si="394"/>
        <v>-83.289999999999992</v>
      </c>
      <c r="P1432" s="6">
        <f t="shared" si="395"/>
        <v>58.202272292411401</v>
      </c>
      <c r="Q1432" s="6">
        <f t="shared" si="396"/>
        <v>6.5604931299721612E-3</v>
      </c>
      <c r="R1432" s="9">
        <f t="shared" si="397"/>
        <v>1.3588816533252774</v>
      </c>
      <c r="S1432" s="9">
        <f t="shared" si="398"/>
        <v>79.089999999999989</v>
      </c>
      <c r="T1432">
        <f t="shared" si="399"/>
        <v>83.289999999999992</v>
      </c>
      <c r="U1432" s="9">
        <f t="shared" si="400"/>
        <v>1.4310437843654364</v>
      </c>
      <c r="V1432" s="9">
        <f t="shared" si="401"/>
        <v>4.3469093221810015E-2</v>
      </c>
      <c r="W1432" s="9">
        <f t="shared" si="402"/>
        <v>1.2650000000000006</v>
      </c>
      <c r="X1432">
        <f t="shared" si="403"/>
        <v>91.915000000000006</v>
      </c>
      <c r="Y1432" s="9">
        <f t="shared" si="404"/>
        <v>3.1584677497886688</v>
      </c>
      <c r="Z1432" s="10">
        <f t="shared" si="405"/>
        <v>0.52457315981662656</v>
      </c>
      <c r="AA1432">
        <f t="shared" si="406"/>
        <v>4.2000000000000028</v>
      </c>
    </row>
    <row r="1433" spans="1:27">
      <c r="A1433" s="1">
        <f t="shared" si="389"/>
        <v>8009008</v>
      </c>
      <c r="B1433" s="1">
        <v>8</v>
      </c>
      <c r="C1433" s="1">
        <v>9</v>
      </c>
      <c r="D1433" s="2">
        <v>8</v>
      </c>
      <c r="E1433" s="5">
        <v>83.89</v>
      </c>
      <c r="F1433" s="5">
        <v>95.51</v>
      </c>
      <c r="G1433" s="5">
        <v>17.399999999999999</v>
      </c>
      <c r="H1433" s="5">
        <v>79.16</v>
      </c>
      <c r="I1433" s="5">
        <v>37.47</v>
      </c>
      <c r="J1433" s="5">
        <v>34.130000000000003</v>
      </c>
      <c r="K1433" s="6">
        <f t="shared" si="390"/>
        <v>81.525000000000006</v>
      </c>
      <c r="L1433" s="6">
        <f t="shared" si="391"/>
        <v>4.730000000000004</v>
      </c>
      <c r="M1433" s="6">
        <f t="shared" si="392"/>
        <v>66.490000000000009</v>
      </c>
      <c r="N1433" s="5">
        <f t="shared" si="393"/>
        <v>19.15474419040881</v>
      </c>
      <c r="O1433" s="6">
        <f t="shared" si="394"/>
        <v>58.040000000000006</v>
      </c>
      <c r="P1433" s="6">
        <f t="shared" si="395"/>
        <v>38.309488380817619</v>
      </c>
      <c r="Q1433" s="6">
        <f t="shared" si="396"/>
        <v>-0.58741276418934674</v>
      </c>
      <c r="R1433" s="9">
        <f t="shared" si="397"/>
        <v>1.3915612620578213</v>
      </c>
      <c r="S1433" s="9">
        <f t="shared" si="398"/>
        <v>53.31</v>
      </c>
      <c r="T1433">
        <f t="shared" si="399"/>
        <v>58.040000000000006</v>
      </c>
      <c r="U1433" s="9">
        <f t="shared" si="400"/>
        <v>1.5150293687832668</v>
      </c>
      <c r="V1433" s="9">
        <f t="shared" si="401"/>
        <v>0.78492303789305329</v>
      </c>
      <c r="W1433" s="9">
        <f t="shared" si="402"/>
        <v>15.034999999999997</v>
      </c>
      <c r="X1433">
        <f t="shared" si="403"/>
        <v>66.490000000000009</v>
      </c>
      <c r="Y1433" s="9">
        <f t="shared" si="404"/>
        <v>3.4712027129703449</v>
      </c>
      <c r="Z1433" s="10">
        <f t="shared" si="405"/>
        <v>0.52463415824744009</v>
      </c>
      <c r="AA1433">
        <f t="shared" si="406"/>
        <v>4.730000000000004</v>
      </c>
    </row>
    <row r="1434" spans="1:27">
      <c r="A1434" s="1">
        <f t="shared" si="389"/>
        <v>2009010</v>
      </c>
      <c r="B1434" s="1">
        <v>10</v>
      </c>
      <c r="C1434" s="1">
        <v>9</v>
      </c>
      <c r="D1434" s="2">
        <v>2</v>
      </c>
      <c r="E1434" s="5">
        <v>249.77</v>
      </c>
      <c r="F1434" s="5">
        <v>317.83999999999997</v>
      </c>
      <c r="G1434" s="5">
        <v>50.17</v>
      </c>
      <c r="H1434" s="5">
        <v>251.52</v>
      </c>
      <c r="I1434" s="5">
        <v>282.33999999999997</v>
      </c>
      <c r="J1434" s="5">
        <v>96.18</v>
      </c>
      <c r="K1434" s="6">
        <f t="shared" si="390"/>
        <v>250.64500000000001</v>
      </c>
      <c r="L1434" s="6">
        <f t="shared" si="391"/>
        <v>-1.75</v>
      </c>
      <c r="M1434" s="6">
        <f t="shared" si="392"/>
        <v>300.08999999999997</v>
      </c>
      <c r="N1434" s="5">
        <f t="shared" si="393"/>
        <v>54.239333744064375</v>
      </c>
      <c r="O1434" s="6">
        <f t="shared" si="394"/>
        <v>35.5</v>
      </c>
      <c r="P1434" s="6">
        <f t="shared" si="395"/>
        <v>108.47866748812875</v>
      </c>
      <c r="Q1434" s="6">
        <f t="shared" si="396"/>
        <v>-0.57221109758180266</v>
      </c>
      <c r="R1434" s="9">
        <f t="shared" si="397"/>
        <v>0.34338548640520877</v>
      </c>
      <c r="S1434" s="9">
        <f t="shared" si="398"/>
        <v>37.25</v>
      </c>
      <c r="T1434">
        <f t="shared" si="399"/>
        <v>35.5</v>
      </c>
      <c r="U1434" s="9">
        <f t="shared" si="400"/>
        <v>0.32725328234590367</v>
      </c>
      <c r="V1434" s="9">
        <f t="shared" si="401"/>
        <v>0.91160780538553221</v>
      </c>
      <c r="W1434" s="9">
        <f t="shared" si="402"/>
        <v>49.444999999999965</v>
      </c>
      <c r="X1434">
        <f t="shared" si="403"/>
        <v>300.08999999999997</v>
      </c>
      <c r="Y1434" s="9">
        <f t="shared" si="404"/>
        <v>5.5327007041792804</v>
      </c>
      <c r="Z1434" s="10">
        <f t="shared" si="405"/>
        <v>0.52467990241670204</v>
      </c>
      <c r="AA1434">
        <f t="shared" si="406"/>
        <v>1.75</v>
      </c>
    </row>
    <row r="1435" spans="1:27">
      <c r="A1435" s="1">
        <f t="shared" si="389"/>
        <v>14004005</v>
      </c>
      <c r="B1435" s="1">
        <v>5</v>
      </c>
      <c r="C1435" s="1">
        <v>4</v>
      </c>
      <c r="D1435" s="2">
        <v>14</v>
      </c>
      <c r="E1435" s="5">
        <v>118.01</v>
      </c>
      <c r="F1435" s="5">
        <v>76.010000000000005</v>
      </c>
      <c r="G1435" s="5">
        <v>48.27</v>
      </c>
      <c r="H1435" s="5">
        <v>115.08</v>
      </c>
      <c r="I1435" s="5">
        <v>137.82</v>
      </c>
      <c r="J1435" s="5">
        <v>44.38</v>
      </c>
      <c r="K1435" s="6">
        <f t="shared" si="390"/>
        <v>116.545</v>
      </c>
      <c r="L1435" s="6">
        <f t="shared" si="391"/>
        <v>2.9300000000000068</v>
      </c>
      <c r="M1435" s="6">
        <f t="shared" si="392"/>
        <v>106.91499999999999</v>
      </c>
      <c r="N1435" s="5">
        <f t="shared" si="393"/>
        <v>32.785581053261815</v>
      </c>
      <c r="O1435" s="6">
        <f t="shared" si="394"/>
        <v>-61.809999999999988</v>
      </c>
      <c r="P1435" s="6">
        <f t="shared" si="395"/>
        <v>65.57116210652363</v>
      </c>
      <c r="Q1435" s="6">
        <f t="shared" si="396"/>
        <v>8.3824170343442819E-2</v>
      </c>
      <c r="R1435" s="9">
        <f t="shared" si="397"/>
        <v>0.98732427366205022</v>
      </c>
      <c r="S1435" s="9">
        <f t="shared" si="398"/>
        <v>64.739999999999995</v>
      </c>
      <c r="T1435">
        <f t="shared" si="399"/>
        <v>61.809999999999988</v>
      </c>
      <c r="U1435" s="9">
        <f t="shared" si="400"/>
        <v>0.94263999621642447</v>
      </c>
      <c r="V1435" s="9">
        <f t="shared" si="401"/>
        <v>0.29372668382346473</v>
      </c>
      <c r="W1435" s="9">
        <f t="shared" si="402"/>
        <v>9.6300000000000097</v>
      </c>
      <c r="X1435">
        <f t="shared" si="403"/>
        <v>106.91499999999999</v>
      </c>
      <c r="Y1435" s="9">
        <f t="shared" si="404"/>
        <v>3.2610372171324715</v>
      </c>
      <c r="Z1435" s="10">
        <f t="shared" si="405"/>
        <v>0.5248542654870969</v>
      </c>
      <c r="AA1435">
        <f t="shared" si="406"/>
        <v>2.9300000000000068</v>
      </c>
    </row>
    <row r="1436" spans="1:27">
      <c r="A1436" s="1">
        <f t="shared" si="389"/>
        <v>6004011</v>
      </c>
      <c r="B1436" s="1">
        <v>11</v>
      </c>
      <c r="C1436" s="1">
        <v>4</v>
      </c>
      <c r="D1436" s="2">
        <v>6</v>
      </c>
      <c r="E1436" s="5">
        <v>286.62</v>
      </c>
      <c r="F1436" s="5">
        <v>268.23</v>
      </c>
      <c r="G1436" s="5">
        <v>16.52</v>
      </c>
      <c r="H1436" s="5">
        <v>282.01</v>
      </c>
      <c r="I1436" s="5">
        <v>242.01</v>
      </c>
      <c r="J1436" s="5">
        <v>65.16</v>
      </c>
      <c r="K1436" s="6">
        <f t="shared" si="390"/>
        <v>284.315</v>
      </c>
      <c r="L1436" s="6">
        <f t="shared" si="391"/>
        <v>4.6100000000000136</v>
      </c>
      <c r="M1436" s="6">
        <f t="shared" si="392"/>
        <v>255.12</v>
      </c>
      <c r="N1436" s="5">
        <f t="shared" si="393"/>
        <v>33.610772082771319</v>
      </c>
      <c r="O1436" s="6">
        <f t="shared" si="394"/>
        <v>26.220000000000027</v>
      </c>
      <c r="P1436" s="6">
        <f t="shared" si="395"/>
        <v>67.221544165542639</v>
      </c>
      <c r="Q1436" s="6">
        <f t="shared" si="396"/>
        <v>-0.8792094072324651</v>
      </c>
      <c r="R1436" s="9">
        <f t="shared" si="397"/>
        <v>0.32147431702524276</v>
      </c>
      <c r="S1436" s="9">
        <f t="shared" si="398"/>
        <v>21.610000000000014</v>
      </c>
      <c r="T1436">
        <f t="shared" si="399"/>
        <v>26.220000000000027</v>
      </c>
      <c r="U1436" s="9">
        <f t="shared" si="400"/>
        <v>0.39005352116621328</v>
      </c>
      <c r="V1436" s="9">
        <f t="shared" si="401"/>
        <v>0.86862033184192089</v>
      </c>
      <c r="W1436" s="9">
        <f t="shared" si="402"/>
        <v>29.194999999999993</v>
      </c>
      <c r="X1436">
        <f t="shared" si="403"/>
        <v>255.12</v>
      </c>
      <c r="Y1436" s="9">
        <f t="shared" si="404"/>
        <v>7.5904236704747703</v>
      </c>
      <c r="Z1436" s="10">
        <f t="shared" si="405"/>
        <v>0.52497618993626749</v>
      </c>
      <c r="AA1436">
        <f t="shared" si="406"/>
        <v>4.6100000000000136</v>
      </c>
    </row>
    <row r="1437" spans="1:27">
      <c r="A1437" s="1">
        <f t="shared" si="389"/>
        <v>6009009</v>
      </c>
      <c r="B1437" s="1">
        <v>9</v>
      </c>
      <c r="C1437" s="1">
        <v>9</v>
      </c>
      <c r="D1437" s="2">
        <v>6</v>
      </c>
      <c r="E1437" s="5">
        <v>15.52</v>
      </c>
      <c r="F1437" s="5">
        <v>18.12</v>
      </c>
      <c r="G1437" s="5">
        <v>18.47</v>
      </c>
      <c r="H1437" s="5">
        <v>16.25</v>
      </c>
      <c r="I1437" s="5">
        <v>158.24</v>
      </c>
      <c r="J1437" s="5">
        <v>99.28</v>
      </c>
      <c r="K1437" s="6">
        <f t="shared" si="390"/>
        <v>15.885</v>
      </c>
      <c r="L1437" s="6">
        <f t="shared" si="391"/>
        <v>-0.73000000000000043</v>
      </c>
      <c r="M1437" s="6">
        <f t="shared" si="392"/>
        <v>88.18</v>
      </c>
      <c r="N1437" s="5">
        <f t="shared" si="393"/>
        <v>50.491730263479781</v>
      </c>
      <c r="O1437" s="6">
        <f t="shared" si="394"/>
        <v>-140.12</v>
      </c>
      <c r="P1437" s="6">
        <f t="shared" si="395"/>
        <v>100.98346052695956</v>
      </c>
      <c r="Q1437" s="6">
        <f t="shared" si="396"/>
        <v>-0.93309427389871702</v>
      </c>
      <c r="R1437" s="9">
        <f t="shared" si="397"/>
        <v>1.3803250480090952</v>
      </c>
      <c r="S1437" s="9">
        <f t="shared" si="398"/>
        <v>139.39000000000001</v>
      </c>
      <c r="T1437">
        <f t="shared" si="399"/>
        <v>140.12</v>
      </c>
      <c r="U1437" s="9">
        <f t="shared" si="400"/>
        <v>1.3875539545665714</v>
      </c>
      <c r="V1437" s="9">
        <f t="shared" si="401"/>
        <v>1.4318186289664614</v>
      </c>
      <c r="W1437" s="9">
        <f t="shared" si="402"/>
        <v>72.295000000000002</v>
      </c>
      <c r="X1437">
        <f t="shared" si="403"/>
        <v>88.18</v>
      </c>
      <c r="Y1437" s="9">
        <f t="shared" si="404"/>
        <v>1.7464246033925246</v>
      </c>
      <c r="Z1437" s="10">
        <f t="shared" si="405"/>
        <v>0.52500000000000002</v>
      </c>
      <c r="AA1437">
        <f t="shared" si="406"/>
        <v>0.73000000000000043</v>
      </c>
    </row>
    <row r="1438" spans="1:27">
      <c r="A1438" s="1">
        <f t="shared" si="389"/>
        <v>12007006</v>
      </c>
      <c r="B1438" s="1">
        <v>6</v>
      </c>
      <c r="C1438" s="1">
        <v>7</v>
      </c>
      <c r="D1438" s="2">
        <v>12</v>
      </c>
      <c r="E1438" s="5">
        <v>166.58</v>
      </c>
      <c r="F1438" s="5">
        <v>169.12</v>
      </c>
      <c r="G1438" s="5">
        <v>42.8</v>
      </c>
      <c r="H1438" s="5">
        <v>172.84</v>
      </c>
      <c r="I1438" s="5">
        <v>48.61</v>
      </c>
      <c r="J1438" s="5">
        <v>62.05</v>
      </c>
      <c r="K1438" s="6">
        <f t="shared" si="390"/>
        <v>169.71</v>
      </c>
      <c r="L1438" s="6">
        <f t="shared" si="391"/>
        <v>-6.2599999999999909</v>
      </c>
      <c r="M1438" s="6">
        <f t="shared" si="392"/>
        <v>108.86500000000001</v>
      </c>
      <c r="N1438" s="5">
        <f t="shared" si="393"/>
        <v>37.689662044120269</v>
      </c>
      <c r="O1438" s="6">
        <f t="shared" si="394"/>
        <v>120.51</v>
      </c>
      <c r="P1438" s="6">
        <f t="shared" si="395"/>
        <v>75.379324088240537</v>
      </c>
      <c r="Q1438" s="6">
        <f t="shared" si="396"/>
        <v>-0.3552177760022035</v>
      </c>
      <c r="R1438" s="9">
        <f t="shared" si="397"/>
        <v>1.6817609010608865</v>
      </c>
      <c r="S1438" s="9">
        <f t="shared" si="398"/>
        <v>126.77</v>
      </c>
      <c r="T1438">
        <f t="shared" si="399"/>
        <v>120.51</v>
      </c>
      <c r="U1438" s="9">
        <f t="shared" si="400"/>
        <v>1.5987142556349883</v>
      </c>
      <c r="V1438" s="9">
        <f t="shared" si="401"/>
        <v>1.614368415635397</v>
      </c>
      <c r="W1438" s="9">
        <f t="shared" si="402"/>
        <v>60.844999999999999</v>
      </c>
      <c r="X1438">
        <f t="shared" si="403"/>
        <v>108.86500000000001</v>
      </c>
      <c r="Y1438" s="9">
        <f t="shared" si="404"/>
        <v>2.8884578448212266</v>
      </c>
      <c r="Z1438" s="10">
        <f t="shared" si="405"/>
        <v>0.52509142061168734</v>
      </c>
      <c r="AA1438">
        <f t="shared" si="406"/>
        <v>6.2599999999999909</v>
      </c>
    </row>
    <row r="1439" spans="1:27">
      <c r="A1439" s="1">
        <f t="shared" si="389"/>
        <v>10012002</v>
      </c>
      <c r="B1439" s="1">
        <v>2</v>
      </c>
      <c r="C1439" s="1">
        <v>12</v>
      </c>
      <c r="D1439" s="2">
        <v>10</v>
      </c>
      <c r="E1439" s="5">
        <v>431.96</v>
      </c>
      <c r="F1439" s="5">
        <v>412.02</v>
      </c>
      <c r="G1439" s="5">
        <v>42.18</v>
      </c>
      <c r="H1439" s="5">
        <v>437.52</v>
      </c>
      <c r="I1439" s="5">
        <v>444.33</v>
      </c>
      <c r="J1439" s="5">
        <v>49.51</v>
      </c>
      <c r="K1439" s="6">
        <f t="shared" si="390"/>
        <v>434.74</v>
      </c>
      <c r="L1439" s="6">
        <f t="shared" si="391"/>
        <v>-5.5600000000000023</v>
      </c>
      <c r="M1439" s="6">
        <f t="shared" si="392"/>
        <v>428.17499999999995</v>
      </c>
      <c r="N1439" s="5">
        <f t="shared" si="393"/>
        <v>32.520733770934505</v>
      </c>
      <c r="O1439" s="6">
        <f t="shared" si="394"/>
        <v>-32.31</v>
      </c>
      <c r="P1439" s="6">
        <f t="shared" si="395"/>
        <v>65.041467541869011</v>
      </c>
      <c r="Q1439" s="6">
        <f t="shared" si="396"/>
        <v>-0.15887123948900725</v>
      </c>
      <c r="R1439" s="9">
        <f t="shared" si="397"/>
        <v>0.41127608295093093</v>
      </c>
      <c r="S1439" s="9">
        <f t="shared" si="398"/>
        <v>26.75</v>
      </c>
      <c r="T1439">
        <f t="shared" si="399"/>
        <v>32.31</v>
      </c>
      <c r="U1439" s="9">
        <f t="shared" si="400"/>
        <v>0.49676000897736744</v>
      </c>
      <c r="V1439" s="9">
        <f t="shared" si="401"/>
        <v>0.2018712137998418</v>
      </c>
      <c r="W1439" s="9">
        <f t="shared" si="402"/>
        <v>6.5650000000000546</v>
      </c>
      <c r="X1439">
        <f t="shared" si="403"/>
        <v>428.17499999999995</v>
      </c>
      <c r="Y1439" s="9">
        <f t="shared" si="404"/>
        <v>13.166215836823538</v>
      </c>
      <c r="Z1439" s="10">
        <f t="shared" si="405"/>
        <v>0.52526564707774293</v>
      </c>
      <c r="AA1439">
        <f t="shared" si="406"/>
        <v>5.5600000000000023</v>
      </c>
    </row>
    <row r="1440" spans="1:27">
      <c r="A1440" s="1">
        <f t="shared" si="389"/>
        <v>5012007</v>
      </c>
      <c r="B1440" s="1">
        <v>7</v>
      </c>
      <c r="C1440" s="1">
        <v>12</v>
      </c>
      <c r="D1440" s="2">
        <v>5</v>
      </c>
      <c r="E1440" s="5">
        <v>779.36</v>
      </c>
      <c r="F1440" s="5">
        <v>747.71</v>
      </c>
      <c r="G1440" s="5">
        <v>36.729999999999997</v>
      </c>
      <c r="H1440" s="5">
        <v>785.19</v>
      </c>
      <c r="I1440" s="5">
        <v>753.36</v>
      </c>
      <c r="J1440" s="5">
        <v>49.97</v>
      </c>
      <c r="K1440" s="6">
        <f t="shared" si="390"/>
        <v>782.27500000000009</v>
      </c>
      <c r="L1440" s="6">
        <f t="shared" si="391"/>
        <v>-5.8300000000000409</v>
      </c>
      <c r="M1440" s="6">
        <f t="shared" si="392"/>
        <v>750.53500000000008</v>
      </c>
      <c r="N1440" s="5">
        <f t="shared" si="393"/>
        <v>31.008441592572819</v>
      </c>
      <c r="O1440" s="6">
        <f t="shared" si="394"/>
        <v>-5.6499999999999773</v>
      </c>
      <c r="P1440" s="6">
        <f t="shared" si="395"/>
        <v>62.016883185145637</v>
      </c>
      <c r="Q1440" s="6">
        <f t="shared" si="396"/>
        <v>-0.29846073956906621</v>
      </c>
      <c r="R1440" s="9">
        <f t="shared" si="397"/>
        <v>2.9024354458880236E-3</v>
      </c>
      <c r="S1440" s="9">
        <f t="shared" si="398"/>
        <v>0.18000000000006366</v>
      </c>
      <c r="T1440">
        <f t="shared" si="399"/>
        <v>5.6499999999999773</v>
      </c>
      <c r="U1440" s="9">
        <f t="shared" si="400"/>
        <v>9.110422371811927E-2</v>
      </c>
      <c r="V1440" s="9">
        <f t="shared" si="401"/>
        <v>1.0235922339161481</v>
      </c>
      <c r="W1440" s="9">
        <f t="shared" si="402"/>
        <v>31.740000000000009</v>
      </c>
      <c r="X1440">
        <f t="shared" si="403"/>
        <v>750.53500000000008</v>
      </c>
      <c r="Y1440" s="9">
        <f t="shared" si="404"/>
        <v>24.204215415319975</v>
      </c>
      <c r="Z1440" s="10">
        <f t="shared" si="405"/>
        <v>0.52532275793077909</v>
      </c>
      <c r="AA1440">
        <f t="shared" si="406"/>
        <v>5.8300000000000409</v>
      </c>
    </row>
    <row r="1441" spans="1:27">
      <c r="A1441" s="1">
        <f t="shared" si="389"/>
        <v>13005006</v>
      </c>
      <c r="B1441" s="1">
        <v>6</v>
      </c>
      <c r="C1441" s="1">
        <v>5</v>
      </c>
      <c r="D1441" s="2">
        <v>13</v>
      </c>
      <c r="E1441" s="5">
        <v>418.62</v>
      </c>
      <c r="F1441" s="5">
        <v>435.26</v>
      </c>
      <c r="G1441" s="5">
        <v>56.42</v>
      </c>
      <c r="H1441" s="5">
        <v>420.05</v>
      </c>
      <c r="I1441" s="5">
        <v>465.17</v>
      </c>
      <c r="J1441" s="5">
        <v>54.38</v>
      </c>
      <c r="K1441" s="6">
        <f t="shared" si="390"/>
        <v>419.33500000000004</v>
      </c>
      <c r="L1441" s="6">
        <f t="shared" si="391"/>
        <v>-1.4300000000000068</v>
      </c>
      <c r="M1441" s="6">
        <f t="shared" si="392"/>
        <v>450.21500000000003</v>
      </c>
      <c r="N1441" s="5">
        <f t="shared" si="393"/>
        <v>39.180354771237077</v>
      </c>
      <c r="O1441" s="6">
        <f t="shared" si="394"/>
        <v>-29.910000000000025</v>
      </c>
      <c r="P1441" s="6">
        <f t="shared" si="395"/>
        <v>78.360709542474154</v>
      </c>
      <c r="Q1441" s="6">
        <f t="shared" si="396"/>
        <v>3.6810626433375515E-2</v>
      </c>
      <c r="R1441" s="9">
        <f t="shared" si="397"/>
        <v>0.36344744919088429</v>
      </c>
      <c r="S1441" s="9">
        <f t="shared" si="398"/>
        <v>28.480000000000018</v>
      </c>
      <c r="T1441">
        <f t="shared" si="399"/>
        <v>29.910000000000025</v>
      </c>
      <c r="U1441" s="9">
        <f t="shared" si="400"/>
        <v>0.38169639063551092</v>
      </c>
      <c r="V1441" s="9">
        <f t="shared" si="401"/>
        <v>0.78815008644764739</v>
      </c>
      <c r="W1441" s="9">
        <f t="shared" si="402"/>
        <v>30.879999999999995</v>
      </c>
      <c r="X1441">
        <f t="shared" si="403"/>
        <v>450.21500000000003</v>
      </c>
      <c r="Y1441" s="9">
        <f t="shared" si="404"/>
        <v>11.490835206283279</v>
      </c>
      <c r="Z1441" s="10">
        <f t="shared" si="405"/>
        <v>0.52546075019928939</v>
      </c>
      <c r="AA1441">
        <f t="shared" si="406"/>
        <v>1.4300000000000068</v>
      </c>
    </row>
    <row r="1442" spans="1:27">
      <c r="A1442" s="1">
        <f t="shared" si="389"/>
        <v>4006011</v>
      </c>
      <c r="B1442" s="1">
        <v>11</v>
      </c>
      <c r="C1442" s="1">
        <v>6</v>
      </c>
      <c r="D1442" s="2">
        <v>4</v>
      </c>
      <c r="E1442" s="5">
        <v>108.2</v>
      </c>
      <c r="F1442" s="5">
        <v>101.37</v>
      </c>
      <c r="G1442" s="5">
        <v>23.92</v>
      </c>
      <c r="H1442" s="5">
        <v>113.11</v>
      </c>
      <c r="I1442" s="5">
        <v>81.67</v>
      </c>
      <c r="J1442" s="5">
        <v>20.97</v>
      </c>
      <c r="K1442" s="6">
        <f t="shared" si="390"/>
        <v>110.655</v>
      </c>
      <c r="L1442" s="6">
        <f t="shared" si="391"/>
        <v>-4.9099999999999966</v>
      </c>
      <c r="M1442" s="6">
        <f t="shared" si="392"/>
        <v>91.52000000000001</v>
      </c>
      <c r="N1442" s="5">
        <f t="shared" si="393"/>
        <v>15.905245204019963</v>
      </c>
      <c r="O1442" s="6">
        <f t="shared" si="394"/>
        <v>19.700000000000003</v>
      </c>
      <c r="P1442" s="6">
        <f t="shared" si="395"/>
        <v>31.810490408039925</v>
      </c>
      <c r="Q1442" s="6">
        <f t="shared" si="396"/>
        <v>0.13086722469538475</v>
      </c>
      <c r="R1442" s="9">
        <f t="shared" si="397"/>
        <v>0.77364415588449897</v>
      </c>
      <c r="S1442" s="9">
        <f t="shared" si="398"/>
        <v>24.61</v>
      </c>
      <c r="T1442">
        <f t="shared" si="399"/>
        <v>19.700000000000003</v>
      </c>
      <c r="U1442" s="9">
        <f t="shared" si="400"/>
        <v>0.6192925587535405</v>
      </c>
      <c r="V1442" s="9">
        <f t="shared" si="401"/>
        <v>1.2030622448476134</v>
      </c>
      <c r="W1442" s="9">
        <f t="shared" si="402"/>
        <v>19.134999999999991</v>
      </c>
      <c r="X1442">
        <f t="shared" si="403"/>
        <v>91.52000000000001</v>
      </c>
      <c r="Y1442" s="9">
        <f t="shared" si="404"/>
        <v>5.7540766474237595</v>
      </c>
      <c r="Z1442" s="10">
        <f t="shared" si="405"/>
        <v>0.52552830561255215</v>
      </c>
      <c r="AA1442">
        <f t="shared" si="406"/>
        <v>4.9099999999999966</v>
      </c>
    </row>
    <row r="1443" spans="1:27">
      <c r="A1443" s="1">
        <f t="shared" si="389"/>
        <v>13002007</v>
      </c>
      <c r="B1443" s="1">
        <v>7</v>
      </c>
      <c r="C1443" s="1">
        <v>2</v>
      </c>
      <c r="D1443" s="2">
        <v>13</v>
      </c>
      <c r="E1443" s="5">
        <v>71.23</v>
      </c>
      <c r="F1443" s="5">
        <v>61.24</v>
      </c>
      <c r="G1443" s="5">
        <v>41</v>
      </c>
      <c r="H1443" s="5">
        <v>73.239999999999995</v>
      </c>
      <c r="I1443" s="5">
        <v>52.19</v>
      </c>
      <c r="J1443" s="5">
        <v>41.74</v>
      </c>
      <c r="K1443" s="6">
        <f t="shared" si="390"/>
        <v>72.234999999999999</v>
      </c>
      <c r="L1443" s="6">
        <f t="shared" si="391"/>
        <v>-2.0099999999999909</v>
      </c>
      <c r="M1443" s="6">
        <f t="shared" si="392"/>
        <v>56.715000000000003</v>
      </c>
      <c r="N1443" s="5">
        <f t="shared" si="393"/>
        <v>29.254177479464364</v>
      </c>
      <c r="O1443" s="6">
        <f t="shared" si="394"/>
        <v>9.0500000000000043</v>
      </c>
      <c r="P1443" s="6">
        <f t="shared" si="395"/>
        <v>58.508354958928727</v>
      </c>
      <c r="Q1443" s="6">
        <f t="shared" si="396"/>
        <v>-1.7885927304395467E-2</v>
      </c>
      <c r="R1443" s="9">
        <f t="shared" si="397"/>
        <v>0.18903283142661956</v>
      </c>
      <c r="S1443" s="9">
        <f t="shared" si="398"/>
        <v>11.059999999999995</v>
      </c>
      <c r="T1443">
        <f t="shared" si="399"/>
        <v>9.0500000000000043</v>
      </c>
      <c r="U1443" s="9">
        <f t="shared" si="400"/>
        <v>0.15467876350912374</v>
      </c>
      <c r="V1443" s="9">
        <f t="shared" si="401"/>
        <v>0.53052252147217649</v>
      </c>
      <c r="W1443" s="9">
        <f t="shared" si="402"/>
        <v>15.519999999999996</v>
      </c>
      <c r="X1443">
        <f t="shared" si="403"/>
        <v>56.715000000000003</v>
      </c>
      <c r="Y1443" s="9">
        <f t="shared" si="404"/>
        <v>1.9386974745679446</v>
      </c>
      <c r="Z1443" s="10">
        <f t="shared" si="405"/>
        <v>0.52558538792474052</v>
      </c>
      <c r="AA1443">
        <f t="shared" si="406"/>
        <v>2.0099999999999909</v>
      </c>
    </row>
    <row r="1444" spans="1:27">
      <c r="A1444" s="1">
        <f t="shared" si="389"/>
        <v>12002008</v>
      </c>
      <c r="B1444" s="1">
        <v>8</v>
      </c>
      <c r="C1444" s="1">
        <v>2</v>
      </c>
      <c r="D1444" s="2">
        <v>12</v>
      </c>
      <c r="E1444" s="5">
        <v>277.14</v>
      </c>
      <c r="F1444" s="5">
        <v>230.74</v>
      </c>
      <c r="G1444" s="5">
        <v>105.49</v>
      </c>
      <c r="H1444" s="5">
        <v>277.98</v>
      </c>
      <c r="I1444" s="5">
        <v>284.3</v>
      </c>
      <c r="J1444" s="5">
        <v>55.04</v>
      </c>
      <c r="K1444" s="6">
        <f t="shared" si="390"/>
        <v>277.56</v>
      </c>
      <c r="L1444" s="6">
        <f t="shared" si="391"/>
        <v>-0.84000000000003183</v>
      </c>
      <c r="M1444" s="6">
        <f t="shared" si="392"/>
        <v>257.52</v>
      </c>
      <c r="N1444" s="5">
        <f t="shared" si="393"/>
        <v>59.492734220239022</v>
      </c>
      <c r="O1444" s="6">
        <f t="shared" si="394"/>
        <v>-53.56</v>
      </c>
      <c r="P1444" s="6">
        <f t="shared" si="395"/>
        <v>118.98546844047804</v>
      </c>
      <c r="Q1444" s="6">
        <f t="shared" si="396"/>
        <v>0.57204412119089865</v>
      </c>
      <c r="R1444" s="9">
        <f t="shared" si="397"/>
        <v>0.44307931624753755</v>
      </c>
      <c r="S1444" s="9">
        <f t="shared" si="398"/>
        <v>52.71999999999997</v>
      </c>
      <c r="T1444">
        <f t="shared" si="399"/>
        <v>53.56</v>
      </c>
      <c r="U1444" s="9">
        <f t="shared" si="400"/>
        <v>0.45013900186301453</v>
      </c>
      <c r="V1444" s="9">
        <f t="shared" si="401"/>
        <v>0.33684785650988874</v>
      </c>
      <c r="W1444" s="9">
        <f t="shared" si="402"/>
        <v>20.04000000000002</v>
      </c>
      <c r="X1444">
        <f t="shared" si="403"/>
        <v>257.52</v>
      </c>
      <c r="Y1444" s="9">
        <f t="shared" si="404"/>
        <v>4.3285958088037146</v>
      </c>
      <c r="Z1444" s="10">
        <f t="shared" si="405"/>
        <v>0.52560441398450974</v>
      </c>
      <c r="AA1444">
        <f t="shared" si="406"/>
        <v>0.84000000000003183</v>
      </c>
    </row>
    <row r="1445" spans="1:27">
      <c r="A1445" s="1">
        <f t="shared" si="389"/>
        <v>7002011</v>
      </c>
      <c r="B1445" s="1">
        <v>11</v>
      </c>
      <c r="C1445" s="1">
        <v>2</v>
      </c>
      <c r="D1445" s="2">
        <v>7</v>
      </c>
      <c r="E1445" s="5">
        <v>1.01</v>
      </c>
      <c r="F1445" s="5">
        <v>-13.99</v>
      </c>
      <c r="G1445" s="5">
        <v>14.4</v>
      </c>
      <c r="H1445" s="5">
        <v>1.05</v>
      </c>
      <c r="I1445" s="5">
        <v>17.940000000000001</v>
      </c>
      <c r="J1445" s="5">
        <v>14.43</v>
      </c>
      <c r="K1445" s="6">
        <f t="shared" si="390"/>
        <v>1.03</v>
      </c>
      <c r="L1445" s="6">
        <f t="shared" si="391"/>
        <v>-4.0000000000000036E-2</v>
      </c>
      <c r="M1445" s="6">
        <f t="shared" si="392"/>
        <v>1.9750000000000005</v>
      </c>
      <c r="N1445" s="5">
        <f t="shared" si="393"/>
        <v>10.192949769325855</v>
      </c>
      <c r="O1445" s="6">
        <f t="shared" si="394"/>
        <v>-31.93</v>
      </c>
      <c r="P1445" s="6">
        <f t="shared" si="395"/>
        <v>20.38589953865171</v>
      </c>
      <c r="Q1445" s="6">
        <f t="shared" si="396"/>
        <v>-2.0811631991440914E-3</v>
      </c>
      <c r="R1445" s="9">
        <f t="shared" si="397"/>
        <v>1.5643165482855683</v>
      </c>
      <c r="S1445" s="9">
        <f t="shared" si="398"/>
        <v>31.89</v>
      </c>
      <c r="T1445">
        <f t="shared" si="399"/>
        <v>31.93</v>
      </c>
      <c r="U1445" s="9">
        <f t="shared" si="400"/>
        <v>1.5662786888290434</v>
      </c>
      <c r="V1445" s="9">
        <f t="shared" si="401"/>
        <v>9.2711140679201179E-2</v>
      </c>
      <c r="W1445" s="9">
        <f t="shared" si="402"/>
        <v>0.94500000000000051</v>
      </c>
      <c r="X1445">
        <f t="shared" si="403"/>
        <v>1.9750000000000005</v>
      </c>
      <c r="Y1445" s="9">
        <f t="shared" si="404"/>
        <v>0.19376137866817172</v>
      </c>
      <c r="Z1445" s="10">
        <f t="shared" si="405"/>
        <v>0.5256767067314283</v>
      </c>
      <c r="AA1445">
        <f t="shared" si="406"/>
        <v>4.0000000000000036E-2</v>
      </c>
    </row>
    <row r="1446" spans="1:27">
      <c r="A1446" s="1">
        <f t="shared" si="389"/>
        <v>7011007</v>
      </c>
      <c r="B1446" s="1">
        <v>7</v>
      </c>
      <c r="C1446" s="1">
        <v>11</v>
      </c>
      <c r="D1446" s="2">
        <v>7</v>
      </c>
      <c r="E1446" s="5">
        <v>529.91999999999996</v>
      </c>
      <c r="F1446" s="5">
        <v>540.92999999999995</v>
      </c>
      <c r="G1446" s="5">
        <v>31.49</v>
      </c>
      <c r="H1446" s="5">
        <v>524.38</v>
      </c>
      <c r="I1446" s="5">
        <v>515.99</v>
      </c>
      <c r="J1446" s="5">
        <v>33.29</v>
      </c>
      <c r="K1446" s="6">
        <f t="shared" si="390"/>
        <v>527.15</v>
      </c>
      <c r="L1446" s="6">
        <f t="shared" si="391"/>
        <v>5.5399999999999636</v>
      </c>
      <c r="M1446" s="6">
        <f t="shared" si="392"/>
        <v>528.46</v>
      </c>
      <c r="N1446" s="5">
        <f t="shared" si="393"/>
        <v>22.912028500331434</v>
      </c>
      <c r="O1446" s="6">
        <f t="shared" si="394"/>
        <v>24.939999999999941</v>
      </c>
      <c r="P1446" s="6">
        <f t="shared" si="395"/>
        <v>45.824057000662869</v>
      </c>
      <c r="Q1446" s="6">
        <f t="shared" si="396"/>
        <v>-5.5529834070546791E-2</v>
      </c>
      <c r="R1446" s="9">
        <f t="shared" si="397"/>
        <v>0.42335841193020834</v>
      </c>
      <c r="S1446" s="9">
        <f t="shared" si="398"/>
        <v>19.399999999999977</v>
      </c>
      <c r="T1446">
        <f t="shared" si="399"/>
        <v>24.939999999999941</v>
      </c>
      <c r="U1446" s="9">
        <f t="shared" si="400"/>
        <v>0.5442556079144012</v>
      </c>
      <c r="V1446" s="9">
        <f t="shared" si="401"/>
        <v>5.7175208209133875E-2</v>
      </c>
      <c r="W1446" s="9">
        <f t="shared" si="402"/>
        <v>1.3100000000000591</v>
      </c>
      <c r="X1446">
        <f t="shared" si="403"/>
        <v>528.46</v>
      </c>
      <c r="Y1446" s="9">
        <f t="shared" si="404"/>
        <v>23.064740862746202</v>
      </c>
      <c r="Z1446" s="10">
        <f t="shared" si="405"/>
        <v>0.5257195069616496</v>
      </c>
      <c r="AA1446">
        <f t="shared" si="406"/>
        <v>5.5399999999999636</v>
      </c>
    </row>
    <row r="1447" spans="1:27">
      <c r="A1447" s="1">
        <f t="shared" si="389"/>
        <v>3015003</v>
      </c>
      <c r="B1447" s="1">
        <v>3</v>
      </c>
      <c r="C1447" s="1">
        <v>15</v>
      </c>
      <c r="D1447" s="2">
        <v>3</v>
      </c>
      <c r="E1447" s="5">
        <v>253.9</v>
      </c>
      <c r="F1447" s="5">
        <v>289.35000000000002</v>
      </c>
      <c r="G1447" s="5">
        <v>32.06</v>
      </c>
      <c r="H1447" s="5">
        <v>247.06</v>
      </c>
      <c r="I1447" s="5">
        <v>184.83</v>
      </c>
      <c r="J1447" s="5">
        <v>41.49</v>
      </c>
      <c r="K1447" s="6">
        <f t="shared" si="390"/>
        <v>250.48000000000002</v>
      </c>
      <c r="L1447" s="6">
        <f t="shared" si="391"/>
        <v>6.8400000000000034</v>
      </c>
      <c r="M1447" s="6">
        <f t="shared" si="392"/>
        <v>237.09000000000003</v>
      </c>
      <c r="N1447" s="5">
        <f t="shared" si="393"/>
        <v>26.21671079674184</v>
      </c>
      <c r="O1447" s="6">
        <f t="shared" si="394"/>
        <v>104.52000000000001</v>
      </c>
      <c r="P1447" s="6">
        <f t="shared" si="395"/>
        <v>52.433421593483679</v>
      </c>
      <c r="Q1447" s="6">
        <f t="shared" si="396"/>
        <v>-0.25227718243251823</v>
      </c>
      <c r="R1447" s="9">
        <f t="shared" si="397"/>
        <v>1.8629339270916374</v>
      </c>
      <c r="S1447" s="9">
        <f t="shared" si="398"/>
        <v>97.68</v>
      </c>
      <c r="T1447">
        <f t="shared" si="399"/>
        <v>104.52000000000001</v>
      </c>
      <c r="U1447" s="9">
        <f t="shared" si="400"/>
        <v>1.9933850743204129</v>
      </c>
      <c r="V1447" s="9">
        <f t="shared" si="401"/>
        <v>0.5107429419278664</v>
      </c>
      <c r="W1447" s="9">
        <f t="shared" si="402"/>
        <v>13.389999999999986</v>
      </c>
      <c r="X1447">
        <f t="shared" si="403"/>
        <v>237.09000000000003</v>
      </c>
      <c r="Y1447" s="9">
        <f t="shared" si="404"/>
        <v>9.043468566219417</v>
      </c>
      <c r="Z1447" s="10">
        <f t="shared" si="405"/>
        <v>0.52578798008322714</v>
      </c>
      <c r="AA1447">
        <f t="shared" si="406"/>
        <v>6.8400000000000034</v>
      </c>
    </row>
    <row r="1448" spans="1:27">
      <c r="A1448" s="1">
        <f t="shared" si="389"/>
        <v>9012004</v>
      </c>
      <c r="B1448" s="1">
        <v>4</v>
      </c>
      <c r="C1448" s="1">
        <v>12</v>
      </c>
      <c r="D1448" s="2">
        <v>9</v>
      </c>
      <c r="E1448" s="5">
        <v>215.85</v>
      </c>
      <c r="F1448" s="5">
        <v>267.67</v>
      </c>
      <c r="G1448" s="5">
        <v>38.43</v>
      </c>
      <c r="H1448" s="5">
        <v>201.99</v>
      </c>
      <c r="I1448" s="5">
        <v>210.37</v>
      </c>
      <c r="J1448" s="5">
        <v>51.78</v>
      </c>
      <c r="K1448" s="6">
        <f t="shared" si="390"/>
        <v>208.92000000000002</v>
      </c>
      <c r="L1448" s="6">
        <f t="shared" si="391"/>
        <v>13.859999999999985</v>
      </c>
      <c r="M1448" s="6">
        <f t="shared" si="392"/>
        <v>239.02</v>
      </c>
      <c r="N1448" s="5">
        <f t="shared" si="393"/>
        <v>32.241406994732721</v>
      </c>
      <c r="O1448" s="6">
        <f t="shared" si="394"/>
        <v>57.300000000000011</v>
      </c>
      <c r="P1448" s="6">
        <f t="shared" si="395"/>
        <v>64.482813989465441</v>
      </c>
      <c r="Q1448" s="6">
        <f t="shared" si="396"/>
        <v>-0.28963296181394216</v>
      </c>
      <c r="R1448" s="9">
        <f t="shared" si="397"/>
        <v>0.67366787074610024</v>
      </c>
      <c r="S1448" s="9">
        <f t="shared" si="398"/>
        <v>43.440000000000026</v>
      </c>
      <c r="T1448">
        <f t="shared" si="399"/>
        <v>57.300000000000011</v>
      </c>
      <c r="U1448" s="9">
        <f t="shared" si="400"/>
        <v>0.88860886265542183</v>
      </c>
      <c r="V1448" s="9">
        <f t="shared" si="401"/>
        <v>0.93358208607079185</v>
      </c>
      <c r="W1448" s="9">
        <f t="shared" si="402"/>
        <v>30.099999999999994</v>
      </c>
      <c r="X1448">
        <f t="shared" si="403"/>
        <v>239.02</v>
      </c>
      <c r="Y1448" s="9">
        <f t="shared" si="404"/>
        <v>7.4134481798219509</v>
      </c>
      <c r="Z1448" s="10">
        <f t="shared" si="405"/>
        <v>0.52631169472091344</v>
      </c>
      <c r="AA1448">
        <f t="shared" si="406"/>
        <v>13.859999999999985</v>
      </c>
    </row>
    <row r="1449" spans="1:27">
      <c r="A1449" s="1">
        <f t="shared" si="389"/>
        <v>1012008</v>
      </c>
      <c r="B1449" s="1">
        <v>8</v>
      </c>
      <c r="C1449" s="1">
        <v>12</v>
      </c>
      <c r="D1449" s="2">
        <v>1</v>
      </c>
      <c r="E1449" s="5">
        <v>402.7</v>
      </c>
      <c r="F1449" s="5">
        <v>403.85</v>
      </c>
      <c r="G1449" s="5">
        <v>47.49</v>
      </c>
      <c r="H1449" s="5">
        <v>407.48</v>
      </c>
      <c r="I1449" s="5">
        <v>440.58</v>
      </c>
      <c r="J1449" s="5">
        <v>152.03</v>
      </c>
      <c r="K1449" s="6">
        <f t="shared" si="390"/>
        <v>405.09000000000003</v>
      </c>
      <c r="L1449" s="6">
        <f t="shared" si="391"/>
        <v>-4.7800000000000296</v>
      </c>
      <c r="M1449" s="6">
        <f t="shared" si="392"/>
        <v>422.21500000000003</v>
      </c>
      <c r="N1449" s="5">
        <f t="shared" si="393"/>
        <v>79.637335779143186</v>
      </c>
      <c r="O1449" s="6">
        <f t="shared" si="394"/>
        <v>-36.729999999999961</v>
      </c>
      <c r="P1449" s="6">
        <f t="shared" si="395"/>
        <v>159.27467155828637</v>
      </c>
      <c r="Q1449" s="6">
        <f t="shared" si="396"/>
        <v>-0.82219625730746115</v>
      </c>
      <c r="R1449" s="9">
        <f t="shared" si="397"/>
        <v>0.20059686632791371</v>
      </c>
      <c r="S1449" s="9">
        <f t="shared" si="398"/>
        <v>31.949999999999932</v>
      </c>
      <c r="T1449">
        <f t="shared" si="399"/>
        <v>36.729999999999961</v>
      </c>
      <c r="U1449" s="9">
        <f t="shared" si="400"/>
        <v>0.23060791549997742</v>
      </c>
      <c r="V1449" s="9">
        <f t="shared" si="401"/>
        <v>0.21503732931865602</v>
      </c>
      <c r="W1449" s="9">
        <f t="shared" si="402"/>
        <v>17.125</v>
      </c>
      <c r="X1449">
        <f t="shared" si="403"/>
        <v>422.21500000000003</v>
      </c>
      <c r="Y1449" s="9">
        <f t="shared" si="404"/>
        <v>5.3017218101183268</v>
      </c>
      <c r="Z1449" s="10">
        <f t="shared" si="405"/>
        <v>0.52637249168245859</v>
      </c>
      <c r="AA1449">
        <f t="shared" si="406"/>
        <v>4.7800000000000296</v>
      </c>
    </row>
    <row r="1450" spans="1:27">
      <c r="A1450" s="1">
        <f t="shared" si="389"/>
        <v>15002004</v>
      </c>
      <c r="B1450" s="1">
        <v>4</v>
      </c>
      <c r="C1450" s="1">
        <v>2</v>
      </c>
      <c r="D1450" s="2">
        <v>15</v>
      </c>
      <c r="E1450" s="5">
        <v>116.08</v>
      </c>
      <c r="F1450" s="5">
        <v>65.73</v>
      </c>
      <c r="G1450" s="5">
        <v>58.95</v>
      </c>
      <c r="H1450" s="5">
        <v>117.37</v>
      </c>
      <c r="I1450" s="5">
        <v>-10.55</v>
      </c>
      <c r="J1450" s="5">
        <v>94.63</v>
      </c>
      <c r="K1450" s="6">
        <f t="shared" si="390"/>
        <v>116.72499999999999</v>
      </c>
      <c r="L1450" s="6">
        <f t="shared" si="391"/>
        <v>-1.2900000000000063</v>
      </c>
      <c r="M1450" s="6">
        <f t="shared" si="392"/>
        <v>27.590000000000003</v>
      </c>
      <c r="N1450" s="5">
        <f t="shared" si="393"/>
        <v>55.744819041772843</v>
      </c>
      <c r="O1450" s="6">
        <f t="shared" si="394"/>
        <v>76.28</v>
      </c>
      <c r="P1450" s="6">
        <f t="shared" si="395"/>
        <v>111.48963808354569</v>
      </c>
      <c r="Q1450" s="6">
        <f t="shared" si="396"/>
        <v>-0.44084964726376685</v>
      </c>
      <c r="R1450" s="9">
        <f t="shared" si="397"/>
        <v>0.69575972559774824</v>
      </c>
      <c r="S1450" s="9">
        <f t="shared" si="398"/>
        <v>77.570000000000007</v>
      </c>
      <c r="T1450">
        <f t="shared" si="399"/>
        <v>76.28</v>
      </c>
      <c r="U1450" s="9">
        <f t="shared" si="400"/>
        <v>0.68418914359412442</v>
      </c>
      <c r="V1450" s="9">
        <f t="shared" si="401"/>
        <v>1.5989826773534943</v>
      </c>
      <c r="W1450" s="9">
        <f t="shared" si="402"/>
        <v>89.134999999999991</v>
      </c>
      <c r="X1450">
        <f t="shared" si="403"/>
        <v>27.590000000000003</v>
      </c>
      <c r="Y1450" s="9">
        <f t="shared" si="404"/>
        <v>0.49493388756585988</v>
      </c>
      <c r="Z1450" s="10">
        <f t="shared" si="405"/>
        <v>0.52657383148044867</v>
      </c>
      <c r="AA1450">
        <f t="shared" si="406"/>
        <v>1.2900000000000063</v>
      </c>
    </row>
    <row r="1451" spans="1:27">
      <c r="A1451" s="1">
        <f t="shared" si="389"/>
        <v>5011008</v>
      </c>
      <c r="B1451" s="1">
        <v>8</v>
      </c>
      <c r="C1451" s="1">
        <v>11</v>
      </c>
      <c r="D1451" s="2">
        <v>5</v>
      </c>
      <c r="E1451" s="5">
        <v>133.05000000000001</v>
      </c>
      <c r="F1451" s="5">
        <v>119.25</v>
      </c>
      <c r="G1451" s="5">
        <v>18.559999999999999</v>
      </c>
      <c r="H1451" s="5">
        <v>130.15</v>
      </c>
      <c r="I1451" s="5">
        <v>42.62</v>
      </c>
      <c r="J1451" s="5">
        <v>37.520000000000003</v>
      </c>
      <c r="K1451" s="6">
        <f t="shared" si="390"/>
        <v>131.60000000000002</v>
      </c>
      <c r="L1451" s="6">
        <f t="shared" si="391"/>
        <v>2.9000000000000057</v>
      </c>
      <c r="M1451" s="6">
        <f t="shared" si="392"/>
        <v>80.935000000000002</v>
      </c>
      <c r="N1451" s="5">
        <f t="shared" si="393"/>
        <v>20.929787385446609</v>
      </c>
      <c r="O1451" s="6">
        <f t="shared" si="394"/>
        <v>76.63</v>
      </c>
      <c r="P1451" s="6">
        <f t="shared" si="395"/>
        <v>41.859574770893218</v>
      </c>
      <c r="Q1451" s="6">
        <f t="shared" si="396"/>
        <v>-0.60681556695947547</v>
      </c>
      <c r="R1451" s="9">
        <f t="shared" si="397"/>
        <v>1.7613652408926921</v>
      </c>
      <c r="S1451" s="9">
        <f t="shared" si="398"/>
        <v>73.72999999999999</v>
      </c>
      <c r="T1451">
        <f t="shared" si="399"/>
        <v>76.63</v>
      </c>
      <c r="U1451" s="9">
        <f t="shared" si="400"/>
        <v>1.8306444921959448</v>
      </c>
      <c r="V1451" s="9">
        <f t="shared" si="401"/>
        <v>2.4207125981236484</v>
      </c>
      <c r="W1451" s="9">
        <f t="shared" si="402"/>
        <v>50.66500000000002</v>
      </c>
      <c r="X1451">
        <f t="shared" si="403"/>
        <v>80.935000000000002</v>
      </c>
      <c r="Y1451" s="9">
        <f t="shared" si="404"/>
        <v>3.8669766925715465</v>
      </c>
      <c r="Z1451" s="10">
        <f t="shared" si="405"/>
        <v>0.5267684500802986</v>
      </c>
      <c r="AA1451">
        <f t="shared" si="406"/>
        <v>2.9000000000000057</v>
      </c>
    </row>
    <row r="1452" spans="1:27">
      <c r="A1452" s="1">
        <f t="shared" si="389"/>
        <v>2007011</v>
      </c>
      <c r="B1452" s="1">
        <v>11</v>
      </c>
      <c r="C1452" s="1">
        <v>7</v>
      </c>
      <c r="D1452" s="2">
        <v>2</v>
      </c>
      <c r="E1452" s="5">
        <v>148.77000000000001</v>
      </c>
      <c r="F1452" s="5">
        <v>166.09</v>
      </c>
      <c r="G1452" s="5">
        <v>27.79</v>
      </c>
      <c r="H1452" s="5">
        <v>145.16</v>
      </c>
      <c r="I1452" s="5">
        <v>173.75</v>
      </c>
      <c r="J1452" s="5">
        <v>80.67</v>
      </c>
      <c r="K1452" s="6">
        <f t="shared" si="390"/>
        <v>146.965</v>
      </c>
      <c r="L1452" s="6">
        <f t="shared" si="391"/>
        <v>3.6100000000000136</v>
      </c>
      <c r="M1452" s="6">
        <f t="shared" si="392"/>
        <v>169.92000000000002</v>
      </c>
      <c r="N1452" s="5">
        <f t="shared" si="393"/>
        <v>42.661261701923443</v>
      </c>
      <c r="O1452" s="6">
        <f t="shared" si="394"/>
        <v>-7.6599999999999966</v>
      </c>
      <c r="P1452" s="6">
        <f t="shared" si="395"/>
        <v>85.322523403846887</v>
      </c>
      <c r="Q1452" s="6">
        <f t="shared" si="396"/>
        <v>-0.78783208581727338</v>
      </c>
      <c r="R1452" s="9">
        <f t="shared" si="397"/>
        <v>0.13208704513645322</v>
      </c>
      <c r="S1452" s="9">
        <f t="shared" si="398"/>
        <v>11.27000000000001</v>
      </c>
      <c r="T1452">
        <f t="shared" si="399"/>
        <v>7.6599999999999966</v>
      </c>
      <c r="U1452" s="9">
        <f t="shared" si="400"/>
        <v>8.9776997847846526E-2</v>
      </c>
      <c r="V1452" s="9">
        <f t="shared" si="401"/>
        <v>0.53807597535178042</v>
      </c>
      <c r="W1452" s="9">
        <f t="shared" si="402"/>
        <v>22.955000000000013</v>
      </c>
      <c r="X1452">
        <f t="shared" si="403"/>
        <v>169.92000000000002</v>
      </c>
      <c r="Y1452" s="9">
        <f t="shared" si="404"/>
        <v>3.9830045624820078</v>
      </c>
      <c r="Z1452" s="10">
        <f t="shared" si="405"/>
        <v>0.52691650192416639</v>
      </c>
      <c r="AA1452">
        <f t="shared" si="406"/>
        <v>3.6100000000000136</v>
      </c>
    </row>
    <row r="1453" spans="1:27">
      <c r="A1453" s="1">
        <f t="shared" si="389"/>
        <v>9013001</v>
      </c>
      <c r="B1453" s="1">
        <v>1</v>
      </c>
      <c r="C1453" s="1">
        <v>13</v>
      </c>
      <c r="D1453" s="2">
        <v>9</v>
      </c>
      <c r="E1453" s="5">
        <v>28.89</v>
      </c>
      <c r="F1453" s="5">
        <v>63.29</v>
      </c>
      <c r="G1453" s="5">
        <v>34.03</v>
      </c>
      <c r="H1453" s="5">
        <v>29.34</v>
      </c>
      <c r="I1453" s="5">
        <v>53.82</v>
      </c>
      <c r="J1453" s="5">
        <v>35.83</v>
      </c>
      <c r="K1453" s="6">
        <f t="shared" si="390"/>
        <v>29.115000000000002</v>
      </c>
      <c r="L1453" s="6">
        <f t="shared" si="391"/>
        <v>-0.44999999999999929</v>
      </c>
      <c r="M1453" s="6">
        <f t="shared" si="392"/>
        <v>58.555</v>
      </c>
      <c r="N1453" s="5">
        <f t="shared" si="393"/>
        <v>24.707437139452562</v>
      </c>
      <c r="O1453" s="6">
        <f t="shared" si="394"/>
        <v>9.4699999999999989</v>
      </c>
      <c r="P1453" s="6">
        <f t="shared" si="395"/>
        <v>49.414874278905124</v>
      </c>
      <c r="Q1453" s="6">
        <f t="shared" si="396"/>
        <v>-5.1497446709840237E-2</v>
      </c>
      <c r="R1453" s="9">
        <f t="shared" si="397"/>
        <v>0.20074927124189365</v>
      </c>
      <c r="S1453" s="9">
        <f t="shared" si="398"/>
        <v>9.9199999999999982</v>
      </c>
      <c r="T1453">
        <f t="shared" si="399"/>
        <v>9.4699999999999989</v>
      </c>
      <c r="U1453" s="9">
        <f t="shared" si="400"/>
        <v>0.19164270147789647</v>
      </c>
      <c r="V1453" s="9">
        <f t="shared" si="401"/>
        <v>1.1915440615647881</v>
      </c>
      <c r="W1453" s="9">
        <f t="shared" si="402"/>
        <v>29.439999999999998</v>
      </c>
      <c r="X1453">
        <f t="shared" si="403"/>
        <v>58.555</v>
      </c>
      <c r="Y1453" s="9">
        <f t="shared" si="404"/>
        <v>2.3699341890260253</v>
      </c>
      <c r="Z1453" s="10">
        <f t="shared" si="405"/>
        <v>0.52698102432630345</v>
      </c>
      <c r="AA1453">
        <f t="shared" si="406"/>
        <v>0.44999999999999929</v>
      </c>
    </row>
    <row r="1454" spans="1:27">
      <c r="A1454" s="1">
        <f t="shared" si="389"/>
        <v>1013007</v>
      </c>
      <c r="B1454" s="1">
        <v>7</v>
      </c>
      <c r="C1454" s="1">
        <v>13</v>
      </c>
      <c r="D1454" s="2">
        <v>1</v>
      </c>
      <c r="E1454" s="5">
        <v>48.4</v>
      </c>
      <c r="F1454" s="5">
        <v>48.44</v>
      </c>
      <c r="G1454" s="5">
        <v>16.510000000000002</v>
      </c>
      <c r="H1454" s="5">
        <v>50.54</v>
      </c>
      <c r="I1454" s="5">
        <v>9.6300000000000008</v>
      </c>
      <c r="J1454" s="5">
        <v>61.5</v>
      </c>
      <c r="K1454" s="6">
        <f t="shared" si="390"/>
        <v>49.47</v>
      </c>
      <c r="L1454" s="6">
        <f t="shared" si="391"/>
        <v>-2.1400000000000006</v>
      </c>
      <c r="M1454" s="6">
        <f t="shared" si="392"/>
        <v>29.035</v>
      </c>
      <c r="N1454" s="5">
        <f t="shared" si="393"/>
        <v>31.838773924257826</v>
      </c>
      <c r="O1454" s="6">
        <f t="shared" si="394"/>
        <v>38.809999999999995</v>
      </c>
      <c r="P1454" s="6">
        <f t="shared" si="395"/>
        <v>63.677547848515651</v>
      </c>
      <c r="Q1454" s="6">
        <f t="shared" si="396"/>
        <v>-0.86555288716042622</v>
      </c>
      <c r="R1454" s="9">
        <f t="shared" si="397"/>
        <v>0.64308380871413462</v>
      </c>
      <c r="S1454" s="9">
        <f t="shared" si="398"/>
        <v>40.949999999999996</v>
      </c>
      <c r="T1454">
        <f t="shared" si="399"/>
        <v>38.809999999999995</v>
      </c>
      <c r="U1454" s="9">
        <f t="shared" si="400"/>
        <v>0.60947698696448271</v>
      </c>
      <c r="V1454" s="9">
        <f t="shared" si="401"/>
        <v>0.64182747892910097</v>
      </c>
      <c r="W1454" s="9">
        <f t="shared" si="402"/>
        <v>20.434999999999999</v>
      </c>
      <c r="X1454">
        <f t="shared" si="403"/>
        <v>29.035</v>
      </c>
      <c r="Y1454" s="9">
        <f t="shared" si="404"/>
        <v>0.91193838271135053</v>
      </c>
      <c r="Z1454" s="10">
        <f t="shared" si="405"/>
        <v>0.52704174407726001</v>
      </c>
      <c r="AA1454">
        <f t="shared" si="406"/>
        <v>2.1400000000000006</v>
      </c>
    </row>
    <row r="1455" spans="1:27">
      <c r="A1455" s="1">
        <f t="shared" si="389"/>
        <v>15004003</v>
      </c>
      <c r="B1455" s="1">
        <v>3</v>
      </c>
      <c r="C1455" s="1">
        <v>4</v>
      </c>
      <c r="D1455" s="2">
        <v>15</v>
      </c>
      <c r="E1455" s="5">
        <v>54.74</v>
      </c>
      <c r="F1455" s="5">
        <v>53.13</v>
      </c>
      <c r="G1455" s="5">
        <v>47.89</v>
      </c>
      <c r="H1455" s="5">
        <v>50.78</v>
      </c>
      <c r="I1455" s="5">
        <v>46.54</v>
      </c>
      <c r="J1455" s="5">
        <v>52.75</v>
      </c>
      <c r="K1455" s="6">
        <f t="shared" si="390"/>
        <v>52.760000000000005</v>
      </c>
      <c r="L1455" s="6">
        <f t="shared" si="391"/>
        <v>3.9600000000000009</v>
      </c>
      <c r="M1455" s="6">
        <f t="shared" si="392"/>
        <v>49.835000000000001</v>
      </c>
      <c r="N1455" s="5">
        <f t="shared" si="393"/>
        <v>35.623077491985448</v>
      </c>
      <c r="O1455" s="6">
        <f t="shared" si="394"/>
        <v>6.5900000000000034</v>
      </c>
      <c r="P1455" s="6">
        <f t="shared" si="395"/>
        <v>71.246154983970897</v>
      </c>
      <c r="Q1455" s="6">
        <f t="shared" si="396"/>
        <v>-9.6357169658259051E-2</v>
      </c>
      <c r="R1455" s="9">
        <f t="shared" si="397"/>
        <v>3.6914272785551802E-2</v>
      </c>
      <c r="S1455" s="9">
        <f t="shared" si="398"/>
        <v>2.6300000000000026</v>
      </c>
      <c r="T1455">
        <f t="shared" si="399"/>
        <v>6.5900000000000034</v>
      </c>
      <c r="U1455" s="9">
        <f t="shared" si="400"/>
        <v>9.2496219641363592E-2</v>
      </c>
      <c r="V1455" s="9">
        <f t="shared" si="401"/>
        <v>8.2109694218812979E-2</v>
      </c>
      <c r="W1455" s="9">
        <f t="shared" si="402"/>
        <v>2.9250000000000043</v>
      </c>
      <c r="X1455">
        <f t="shared" si="403"/>
        <v>49.835000000000001</v>
      </c>
      <c r="Y1455" s="9">
        <f t="shared" si="404"/>
        <v>1.3989526876562526</v>
      </c>
      <c r="Z1455" s="10">
        <f t="shared" si="405"/>
        <v>0.52723808663638849</v>
      </c>
      <c r="AA1455">
        <f t="shared" si="406"/>
        <v>3.9600000000000009</v>
      </c>
    </row>
    <row r="1456" spans="1:27">
      <c r="A1456" s="1">
        <f t="shared" si="389"/>
        <v>8005010</v>
      </c>
      <c r="B1456" s="1">
        <v>10</v>
      </c>
      <c r="C1456" s="1">
        <v>5</v>
      </c>
      <c r="D1456" s="2">
        <v>8</v>
      </c>
      <c r="E1456" s="5">
        <v>269.57</v>
      </c>
      <c r="F1456" s="5">
        <v>190.34</v>
      </c>
      <c r="G1456" s="5">
        <v>28.64</v>
      </c>
      <c r="H1456" s="5">
        <v>263.67</v>
      </c>
      <c r="I1456" s="5">
        <v>224.81</v>
      </c>
      <c r="J1456" s="5">
        <v>36.96</v>
      </c>
      <c r="K1456" s="6">
        <f t="shared" si="390"/>
        <v>266.62</v>
      </c>
      <c r="L1456" s="6">
        <f t="shared" si="391"/>
        <v>5.8999999999999773</v>
      </c>
      <c r="M1456" s="6">
        <f t="shared" si="392"/>
        <v>207.57499999999999</v>
      </c>
      <c r="N1456" s="5">
        <f t="shared" si="393"/>
        <v>23.378896466685507</v>
      </c>
      <c r="O1456" s="6">
        <f t="shared" si="394"/>
        <v>-34.47</v>
      </c>
      <c r="P1456" s="6">
        <f t="shared" si="395"/>
        <v>46.757792933371014</v>
      </c>
      <c r="Q1456" s="6">
        <f t="shared" si="396"/>
        <v>-0.24964286550666262</v>
      </c>
      <c r="R1456" s="9">
        <f t="shared" si="397"/>
        <v>0.86338549078923543</v>
      </c>
      <c r="S1456" s="9">
        <f t="shared" si="398"/>
        <v>40.369999999999976</v>
      </c>
      <c r="T1456">
        <f t="shared" si="399"/>
        <v>34.47</v>
      </c>
      <c r="U1456" s="9">
        <f t="shared" si="400"/>
        <v>0.73720331601448996</v>
      </c>
      <c r="V1456" s="9">
        <f t="shared" si="401"/>
        <v>2.5255683083304654</v>
      </c>
      <c r="W1456" s="9">
        <f t="shared" si="402"/>
        <v>59.045000000000016</v>
      </c>
      <c r="X1456">
        <f t="shared" si="403"/>
        <v>207.57499999999999</v>
      </c>
      <c r="Y1456" s="9">
        <f t="shared" si="404"/>
        <v>8.8787338741925019</v>
      </c>
      <c r="Z1456" s="10">
        <f t="shared" si="405"/>
        <v>0.52725800136176215</v>
      </c>
      <c r="AA1456">
        <f t="shared" si="406"/>
        <v>5.8999999999999773</v>
      </c>
    </row>
    <row r="1457" spans="1:27">
      <c r="A1457" s="1">
        <f t="shared" si="389"/>
        <v>7012006</v>
      </c>
      <c r="B1457" s="1">
        <v>6</v>
      </c>
      <c r="C1457" s="1">
        <v>12</v>
      </c>
      <c r="D1457" s="2">
        <v>7</v>
      </c>
      <c r="E1457" s="5">
        <v>734.66</v>
      </c>
      <c r="F1457" s="5">
        <v>816.67</v>
      </c>
      <c r="G1457" s="5">
        <v>37.06</v>
      </c>
      <c r="H1457" s="5">
        <v>723.24</v>
      </c>
      <c r="I1457" s="5">
        <v>730.94</v>
      </c>
      <c r="J1457" s="5">
        <v>45.15</v>
      </c>
      <c r="K1457" s="6">
        <f t="shared" si="390"/>
        <v>728.95</v>
      </c>
      <c r="L1457" s="6">
        <f t="shared" si="391"/>
        <v>11.419999999999959</v>
      </c>
      <c r="M1457" s="6">
        <f t="shared" si="392"/>
        <v>773.80500000000006</v>
      </c>
      <c r="N1457" s="5">
        <f t="shared" si="393"/>
        <v>29.20601864342348</v>
      </c>
      <c r="O1457" s="6">
        <f t="shared" si="394"/>
        <v>85.729999999999905</v>
      </c>
      <c r="P1457" s="6">
        <f t="shared" si="395"/>
        <v>58.41203728684696</v>
      </c>
      <c r="Q1457" s="6">
        <f t="shared" si="396"/>
        <v>-0.19492541265283961</v>
      </c>
      <c r="R1457" s="9">
        <f t="shared" si="397"/>
        <v>1.2721692899544328</v>
      </c>
      <c r="S1457" s="9">
        <f t="shared" si="398"/>
        <v>74.309999999999945</v>
      </c>
      <c r="T1457">
        <f t="shared" si="399"/>
        <v>85.729999999999905</v>
      </c>
      <c r="U1457" s="9">
        <f t="shared" si="400"/>
        <v>1.4676769375291814</v>
      </c>
      <c r="V1457" s="9">
        <f t="shared" si="401"/>
        <v>1.5358135782776516</v>
      </c>
      <c r="W1457" s="9">
        <f t="shared" si="402"/>
        <v>44.855000000000018</v>
      </c>
      <c r="X1457">
        <f t="shared" si="403"/>
        <v>773.80500000000006</v>
      </c>
      <c r="Y1457" s="9">
        <f t="shared" si="404"/>
        <v>26.49471019817496</v>
      </c>
      <c r="Z1457" s="10">
        <f t="shared" si="405"/>
        <v>0.52770825273061628</v>
      </c>
      <c r="AA1457">
        <f t="shared" si="406"/>
        <v>11.419999999999959</v>
      </c>
    </row>
    <row r="1458" spans="1:27">
      <c r="A1458" s="1">
        <f t="shared" si="389"/>
        <v>7014002</v>
      </c>
      <c r="B1458" s="1">
        <v>2</v>
      </c>
      <c r="C1458" s="1">
        <v>14</v>
      </c>
      <c r="D1458" s="2">
        <v>7</v>
      </c>
      <c r="E1458" s="5">
        <v>99.04</v>
      </c>
      <c r="F1458" s="5">
        <v>86.39</v>
      </c>
      <c r="G1458" s="5">
        <v>48.45</v>
      </c>
      <c r="H1458" s="5">
        <v>100.85</v>
      </c>
      <c r="I1458" s="5">
        <v>56.02</v>
      </c>
      <c r="J1458" s="5">
        <v>37.799999999999997</v>
      </c>
      <c r="K1458" s="6">
        <f t="shared" si="390"/>
        <v>99.944999999999993</v>
      </c>
      <c r="L1458" s="6">
        <f t="shared" si="391"/>
        <v>-1.8099999999999881</v>
      </c>
      <c r="M1458" s="6">
        <f t="shared" si="392"/>
        <v>71.204999999999998</v>
      </c>
      <c r="N1458" s="5">
        <f t="shared" si="393"/>
        <v>30.725569563475954</v>
      </c>
      <c r="O1458" s="6">
        <f t="shared" si="394"/>
        <v>30.369999999999997</v>
      </c>
      <c r="P1458" s="6">
        <f t="shared" si="395"/>
        <v>61.451139126951908</v>
      </c>
      <c r="Q1458" s="6">
        <f t="shared" si="396"/>
        <v>0.24324775222989534</v>
      </c>
      <c r="R1458" s="9">
        <f t="shared" si="397"/>
        <v>0.52366807934217985</v>
      </c>
      <c r="S1458" s="9">
        <f t="shared" si="398"/>
        <v>32.179999999999986</v>
      </c>
      <c r="T1458">
        <f t="shared" si="399"/>
        <v>30.369999999999997</v>
      </c>
      <c r="U1458" s="9">
        <f t="shared" si="400"/>
        <v>0.49421378401560001</v>
      </c>
      <c r="V1458" s="9">
        <f t="shared" si="401"/>
        <v>0.93537729026067451</v>
      </c>
      <c r="W1458" s="9">
        <f t="shared" si="402"/>
        <v>28.739999999999995</v>
      </c>
      <c r="X1458">
        <f t="shared" si="403"/>
        <v>71.204999999999998</v>
      </c>
      <c r="Y1458" s="9">
        <f t="shared" si="404"/>
        <v>2.3174509378222456</v>
      </c>
      <c r="Z1458" s="10">
        <f t="shared" si="405"/>
        <v>0.5277272022551045</v>
      </c>
      <c r="AA1458">
        <f t="shared" si="406"/>
        <v>1.8099999999999881</v>
      </c>
    </row>
    <row r="1459" spans="1:27">
      <c r="A1459" s="1">
        <f t="shared" si="389"/>
        <v>9003010</v>
      </c>
      <c r="B1459" s="1">
        <v>10</v>
      </c>
      <c r="C1459" s="1">
        <v>3</v>
      </c>
      <c r="D1459" s="2">
        <v>9</v>
      </c>
      <c r="E1459" s="5">
        <v>116.23</v>
      </c>
      <c r="F1459" s="5">
        <v>124.06</v>
      </c>
      <c r="G1459" s="5">
        <v>24.26</v>
      </c>
      <c r="H1459" s="5">
        <v>125.34</v>
      </c>
      <c r="I1459" s="5">
        <v>115.59</v>
      </c>
      <c r="J1459" s="5">
        <v>26.87</v>
      </c>
      <c r="K1459" s="6">
        <f t="shared" si="390"/>
        <v>120.785</v>
      </c>
      <c r="L1459" s="6">
        <f t="shared" si="391"/>
        <v>-9.11</v>
      </c>
      <c r="M1459" s="6">
        <f t="shared" si="392"/>
        <v>119.825</v>
      </c>
      <c r="N1459" s="5">
        <f t="shared" si="393"/>
        <v>18.100721670695897</v>
      </c>
      <c r="O1459" s="6">
        <f t="shared" si="394"/>
        <v>8.4699999999999989</v>
      </c>
      <c r="P1459" s="6">
        <f t="shared" si="395"/>
        <v>36.201443341391794</v>
      </c>
      <c r="Q1459" s="6">
        <f t="shared" si="396"/>
        <v>-0.10182737022665005</v>
      </c>
      <c r="R1459" s="9">
        <f t="shared" si="397"/>
        <v>0.48561599697047109</v>
      </c>
      <c r="S1459" s="9">
        <f t="shared" si="398"/>
        <v>17.579999999999998</v>
      </c>
      <c r="T1459">
        <f t="shared" si="399"/>
        <v>8.4699999999999989</v>
      </c>
      <c r="U1459" s="9">
        <f t="shared" si="400"/>
        <v>0.23396857191922013</v>
      </c>
      <c r="V1459" s="9">
        <f t="shared" si="401"/>
        <v>5.3036559396092066E-2</v>
      </c>
      <c r="W1459" s="9">
        <f t="shared" si="402"/>
        <v>0.95999999999999375</v>
      </c>
      <c r="X1459">
        <f t="shared" si="403"/>
        <v>119.825</v>
      </c>
      <c r="Y1459" s="9">
        <f t="shared" si="404"/>
        <v>6.6199018017049722</v>
      </c>
      <c r="Z1459" s="10">
        <f t="shared" si="405"/>
        <v>0.52784562137049129</v>
      </c>
      <c r="AA1459">
        <f t="shared" si="406"/>
        <v>9.11</v>
      </c>
    </row>
    <row r="1460" spans="1:27">
      <c r="A1460" s="1">
        <f t="shared" si="389"/>
        <v>10007008</v>
      </c>
      <c r="B1460" s="1">
        <v>8</v>
      </c>
      <c r="C1460" s="1">
        <v>7</v>
      </c>
      <c r="D1460" s="2">
        <v>10</v>
      </c>
      <c r="E1460" s="5">
        <v>171.77</v>
      </c>
      <c r="F1460" s="5">
        <v>164.13</v>
      </c>
      <c r="G1460" s="5">
        <v>25.89</v>
      </c>
      <c r="H1460" s="5">
        <v>177.94</v>
      </c>
      <c r="I1460" s="5">
        <v>150.02000000000001</v>
      </c>
      <c r="J1460" s="5">
        <v>71.069999999999993</v>
      </c>
      <c r="K1460" s="6">
        <f t="shared" si="390"/>
        <v>174.85500000000002</v>
      </c>
      <c r="L1460" s="6">
        <f t="shared" si="391"/>
        <v>-6.1699999999999875</v>
      </c>
      <c r="M1460" s="6">
        <f t="shared" si="392"/>
        <v>157.07499999999999</v>
      </c>
      <c r="N1460" s="5">
        <f t="shared" si="393"/>
        <v>37.819429530335327</v>
      </c>
      <c r="O1460" s="6">
        <f t="shared" si="394"/>
        <v>14.109999999999985</v>
      </c>
      <c r="P1460" s="6">
        <f t="shared" si="395"/>
        <v>75.638859060670654</v>
      </c>
      <c r="Q1460" s="6">
        <f t="shared" si="396"/>
        <v>-0.76568280600856076</v>
      </c>
      <c r="R1460" s="9">
        <f t="shared" si="397"/>
        <v>0.26811615420763013</v>
      </c>
      <c r="S1460" s="9">
        <f t="shared" si="398"/>
        <v>20.279999999999973</v>
      </c>
      <c r="T1460">
        <f t="shared" si="399"/>
        <v>14.109999999999985</v>
      </c>
      <c r="U1460" s="9">
        <f t="shared" si="400"/>
        <v>0.1865443262263147</v>
      </c>
      <c r="V1460" s="9">
        <f t="shared" si="401"/>
        <v>0.47012872009977097</v>
      </c>
      <c r="W1460" s="9">
        <f t="shared" si="402"/>
        <v>17.78000000000003</v>
      </c>
      <c r="X1460">
        <f t="shared" si="403"/>
        <v>157.07499999999999</v>
      </c>
      <c r="Y1460" s="9">
        <f t="shared" si="404"/>
        <v>4.1532884538622836</v>
      </c>
      <c r="Z1460" s="10">
        <f t="shared" si="405"/>
        <v>0.52787214361055268</v>
      </c>
      <c r="AA1460">
        <f t="shared" si="406"/>
        <v>6.1699999999999875</v>
      </c>
    </row>
    <row r="1461" spans="1:27">
      <c r="A1461" s="1">
        <f t="shared" si="389"/>
        <v>14001006</v>
      </c>
      <c r="B1461" s="1">
        <v>6</v>
      </c>
      <c r="C1461" s="1">
        <v>1</v>
      </c>
      <c r="D1461" s="2">
        <v>14</v>
      </c>
      <c r="E1461" s="5">
        <v>64.73</v>
      </c>
      <c r="F1461" s="5">
        <v>54.3</v>
      </c>
      <c r="G1461" s="5">
        <v>52.11</v>
      </c>
      <c r="H1461" s="5">
        <v>67.86</v>
      </c>
      <c r="I1461" s="5">
        <v>101.55</v>
      </c>
      <c r="J1461" s="5">
        <v>88.43</v>
      </c>
      <c r="K1461" s="6">
        <f t="shared" si="390"/>
        <v>66.295000000000002</v>
      </c>
      <c r="L1461" s="6">
        <f t="shared" si="391"/>
        <v>-3.1299999999999955</v>
      </c>
      <c r="M1461" s="6">
        <f t="shared" si="392"/>
        <v>77.924999999999997</v>
      </c>
      <c r="N1461" s="5">
        <f t="shared" si="393"/>
        <v>51.320846154364993</v>
      </c>
      <c r="O1461" s="6">
        <f t="shared" si="394"/>
        <v>-47.25</v>
      </c>
      <c r="P1461" s="6">
        <f t="shared" si="395"/>
        <v>102.64169230872999</v>
      </c>
      <c r="Q1461" s="6">
        <f t="shared" si="396"/>
        <v>-0.48450490858509537</v>
      </c>
      <c r="R1461" s="9">
        <f t="shared" si="397"/>
        <v>0.42984482238751498</v>
      </c>
      <c r="S1461" s="9">
        <f t="shared" si="398"/>
        <v>44.120000000000005</v>
      </c>
      <c r="T1461">
        <f t="shared" si="399"/>
        <v>47.25</v>
      </c>
      <c r="U1461" s="9">
        <f t="shared" si="400"/>
        <v>0.46033925335018316</v>
      </c>
      <c r="V1461" s="9">
        <f t="shared" si="401"/>
        <v>0.22661356683439696</v>
      </c>
      <c r="W1461" s="9">
        <f t="shared" si="402"/>
        <v>11.629999999999995</v>
      </c>
      <c r="X1461">
        <f t="shared" si="403"/>
        <v>77.924999999999997</v>
      </c>
      <c r="Y1461" s="9">
        <f t="shared" si="404"/>
        <v>1.5183888388280644</v>
      </c>
      <c r="Z1461" s="10">
        <f t="shared" si="405"/>
        <v>0.5278872985780203</v>
      </c>
      <c r="AA1461">
        <f t="shared" si="406"/>
        <v>3.1299999999999955</v>
      </c>
    </row>
    <row r="1462" spans="1:27">
      <c r="A1462" s="1">
        <f t="shared" ref="A1462:A1525" si="407">1000000*D1462+1000*C1462+ABS(B1462)</f>
        <v>11001009</v>
      </c>
      <c r="B1462" s="1">
        <v>9</v>
      </c>
      <c r="C1462" s="1">
        <v>1</v>
      </c>
      <c r="D1462" s="2">
        <v>11</v>
      </c>
      <c r="E1462" s="5">
        <v>195.1</v>
      </c>
      <c r="F1462" s="5">
        <v>266.83</v>
      </c>
      <c r="G1462" s="5">
        <v>58.95</v>
      </c>
      <c r="H1462" s="5">
        <v>191.91</v>
      </c>
      <c r="I1462" s="5">
        <v>203.92</v>
      </c>
      <c r="J1462" s="5">
        <v>49.89</v>
      </c>
      <c r="K1462" s="6">
        <f t="shared" ref="K1462:K1525" si="408" xml:space="preserve"> 0.5*(E1462+H1462)</f>
        <v>193.505</v>
      </c>
      <c r="L1462" s="6">
        <f t="shared" ref="L1462:L1525" si="409">E1462-H1462</f>
        <v>3.1899999999999977</v>
      </c>
      <c r="M1462" s="6">
        <f t="shared" ref="M1462:M1525" si="410">0.5*(F1462+I1462)</f>
        <v>235.375</v>
      </c>
      <c r="N1462" s="5">
        <f t="shared" ref="N1462:N1525" si="411">0.5*P1462</f>
        <v>38.613840135371156</v>
      </c>
      <c r="O1462" s="6">
        <f t="shared" ref="O1462:O1525" si="412">F1462-I1462</f>
        <v>62.91</v>
      </c>
      <c r="P1462" s="6">
        <f t="shared" ref="P1462:P1525" si="413">SQRT(G1462*G1462+J1462*J1462)</f>
        <v>77.227680270742312</v>
      </c>
      <c r="Q1462" s="6">
        <f t="shared" ref="Q1462:Q1525" si="414">(G1462*G1462-J1462*J1462)/(G1462*G1462+J1462*J1462)</f>
        <v>0.16533726565213894</v>
      </c>
      <c r="R1462" s="9">
        <f t="shared" ref="R1462:R1525" si="415">ABS(O1462-L1462)/P1462</f>
        <v>0.77329786147448099</v>
      </c>
      <c r="S1462" s="9">
        <f t="shared" ref="S1462:S1525" si="416">ABS(O1462-L1462)</f>
        <v>59.72</v>
      </c>
      <c r="T1462">
        <f t="shared" ref="T1462:T1525" si="417">ABS(O1462)</f>
        <v>62.91</v>
      </c>
      <c r="U1462" s="9">
        <f t="shared" ref="U1462:U1525" si="418">ABS(O1462)/P1462</f>
        <v>0.81460429446348959</v>
      </c>
      <c r="V1462" s="9">
        <f t="shared" ref="V1462:V1525" si="419">ABS(M1462-K1462)/N1462</f>
        <v>1.0843262377741636</v>
      </c>
      <c r="W1462" s="9">
        <f t="shared" ref="W1462:W1525" si="420">ABS(M1462-K1462)</f>
        <v>41.870000000000005</v>
      </c>
      <c r="X1462">
        <f t="shared" ref="X1462:X1525" si="421">ABS(M1462)</f>
        <v>235.375</v>
      </c>
      <c r="Y1462" s="9">
        <f t="shared" ref="Y1462:Y1525" si="422">ABS(M1462)/N1462</f>
        <v>6.0956123290206286</v>
      </c>
      <c r="Z1462" s="10">
        <f t="shared" ref="Z1462:Z1525" si="423">SQRT(0.001808*B1462*B1462+0.001113*C1462*C1462+0.001084*D1462*D1462)</f>
        <v>0.52794412583151262</v>
      </c>
      <c r="AA1462">
        <f t="shared" si="406"/>
        <v>3.1899999999999977</v>
      </c>
    </row>
    <row r="1463" spans="1:27">
      <c r="A1463" s="1">
        <f t="shared" si="407"/>
        <v>4001012</v>
      </c>
      <c r="B1463" s="1">
        <v>12</v>
      </c>
      <c r="C1463" s="1">
        <v>1</v>
      </c>
      <c r="D1463" s="2">
        <v>4</v>
      </c>
      <c r="E1463" s="5">
        <v>35.85</v>
      </c>
      <c r="F1463" s="5">
        <v>15.52</v>
      </c>
      <c r="G1463" s="5">
        <v>15.72</v>
      </c>
      <c r="H1463" s="5">
        <v>33.83</v>
      </c>
      <c r="I1463" s="5">
        <v>32.93</v>
      </c>
      <c r="J1463" s="5">
        <v>19.100000000000001</v>
      </c>
      <c r="K1463" s="6">
        <f t="shared" si="408"/>
        <v>34.840000000000003</v>
      </c>
      <c r="L1463" s="6">
        <f t="shared" si="409"/>
        <v>2.0200000000000031</v>
      </c>
      <c r="M1463" s="6">
        <f t="shared" si="410"/>
        <v>24.225000000000001</v>
      </c>
      <c r="N1463" s="5">
        <f t="shared" si="411"/>
        <v>12.368593291073969</v>
      </c>
      <c r="O1463" s="6">
        <f t="shared" si="412"/>
        <v>-17.41</v>
      </c>
      <c r="P1463" s="6">
        <f t="shared" si="413"/>
        <v>24.737186582147938</v>
      </c>
      <c r="Q1463" s="6">
        <f t="shared" si="414"/>
        <v>-0.19232903718801098</v>
      </c>
      <c r="R1463" s="9">
        <f t="shared" si="415"/>
        <v>0.7854571470961873</v>
      </c>
      <c r="S1463" s="9">
        <f t="shared" si="416"/>
        <v>19.430000000000003</v>
      </c>
      <c r="T1463">
        <f t="shared" si="417"/>
        <v>17.41</v>
      </c>
      <c r="U1463" s="9">
        <f t="shared" si="418"/>
        <v>0.70379870977584247</v>
      </c>
      <c r="V1463" s="9">
        <f t="shared" si="419"/>
        <v>0.85822209124302917</v>
      </c>
      <c r="W1463" s="9">
        <f t="shared" si="420"/>
        <v>10.615000000000002</v>
      </c>
      <c r="X1463">
        <f t="shared" si="421"/>
        <v>24.225000000000001</v>
      </c>
      <c r="Y1463" s="9">
        <f t="shared" si="422"/>
        <v>1.9585897466191595</v>
      </c>
      <c r="Z1463" s="10">
        <f t="shared" si="423"/>
        <v>0.52802367371170011</v>
      </c>
      <c r="AA1463">
        <f t="shared" ref="AA1463:AA1526" si="424">ABS(L1463)</f>
        <v>2.0200000000000031</v>
      </c>
    </row>
    <row r="1464" spans="1:27">
      <c r="A1464" s="1">
        <f t="shared" si="407"/>
        <v>15005002</v>
      </c>
      <c r="B1464" s="1">
        <v>2</v>
      </c>
      <c r="C1464" s="1">
        <v>5</v>
      </c>
      <c r="D1464" s="2">
        <v>15</v>
      </c>
      <c r="E1464" s="5">
        <v>271.29000000000002</v>
      </c>
      <c r="F1464" s="5">
        <v>213.78</v>
      </c>
      <c r="G1464" s="5">
        <v>48.89</v>
      </c>
      <c r="H1464" s="5">
        <v>270.42</v>
      </c>
      <c r="I1464" s="5">
        <v>335.09</v>
      </c>
      <c r="J1464" s="5">
        <v>80.67</v>
      </c>
      <c r="K1464" s="6">
        <f t="shared" si="408"/>
        <v>270.85500000000002</v>
      </c>
      <c r="L1464" s="6">
        <f t="shared" si="409"/>
        <v>0.87000000000000455</v>
      </c>
      <c r="M1464" s="6">
        <f t="shared" si="410"/>
        <v>274.435</v>
      </c>
      <c r="N1464" s="5">
        <f t="shared" si="411"/>
        <v>47.164289987235051</v>
      </c>
      <c r="O1464" s="6">
        <f t="shared" si="412"/>
        <v>-121.30999999999997</v>
      </c>
      <c r="P1464" s="6">
        <f t="shared" si="413"/>
        <v>94.328579974470102</v>
      </c>
      <c r="Q1464" s="6">
        <f t="shared" si="414"/>
        <v>-0.46274127514180052</v>
      </c>
      <c r="R1464" s="9">
        <f t="shared" si="415"/>
        <v>1.295259613078749</v>
      </c>
      <c r="S1464" s="9">
        <f t="shared" si="416"/>
        <v>122.17999999999998</v>
      </c>
      <c r="T1464">
        <f t="shared" si="417"/>
        <v>121.30999999999997</v>
      </c>
      <c r="U1464" s="9">
        <f t="shared" si="418"/>
        <v>1.2860365334963417</v>
      </c>
      <c r="V1464" s="9">
        <f t="shared" si="419"/>
        <v>7.5904884839121001E-2</v>
      </c>
      <c r="W1464" s="9">
        <f t="shared" si="420"/>
        <v>3.5799999999999841</v>
      </c>
      <c r="X1464">
        <f t="shared" si="421"/>
        <v>274.435</v>
      </c>
      <c r="Y1464" s="9">
        <f t="shared" si="422"/>
        <v>5.8187030924090122</v>
      </c>
      <c r="Z1464" s="10">
        <f t="shared" si="423"/>
        <v>0.52816380034985355</v>
      </c>
      <c r="AA1464">
        <f t="shared" si="424"/>
        <v>0.87000000000000455</v>
      </c>
    </row>
    <row r="1465" spans="1:27">
      <c r="A1465" s="1">
        <f t="shared" si="407"/>
        <v>5008010</v>
      </c>
      <c r="B1465" s="1">
        <v>10</v>
      </c>
      <c r="C1465" s="1">
        <v>8</v>
      </c>
      <c r="D1465" s="2">
        <v>5</v>
      </c>
      <c r="E1465" s="5">
        <v>202.1</v>
      </c>
      <c r="F1465" s="5">
        <v>202</v>
      </c>
      <c r="G1465" s="5">
        <v>23.93</v>
      </c>
      <c r="H1465" s="5">
        <v>201.96</v>
      </c>
      <c r="I1465" s="5">
        <v>163.9</v>
      </c>
      <c r="J1465" s="5">
        <v>30.23</v>
      </c>
      <c r="K1465" s="6">
        <f t="shared" si="408"/>
        <v>202.03</v>
      </c>
      <c r="L1465" s="6">
        <f t="shared" si="409"/>
        <v>0.13999999999998636</v>
      </c>
      <c r="M1465" s="6">
        <f t="shared" si="410"/>
        <v>182.95</v>
      </c>
      <c r="N1465" s="5">
        <f t="shared" si="411"/>
        <v>19.277563383373948</v>
      </c>
      <c r="O1465" s="6">
        <f t="shared" si="412"/>
        <v>38.099999999999994</v>
      </c>
      <c r="P1465" s="6">
        <f t="shared" si="413"/>
        <v>38.555126766747897</v>
      </c>
      <c r="Q1465" s="6">
        <f t="shared" si="414"/>
        <v>-0.22953818027850426</v>
      </c>
      <c r="R1465" s="9">
        <f t="shared" si="415"/>
        <v>0.98456426377876261</v>
      </c>
      <c r="S1465" s="9">
        <f t="shared" si="416"/>
        <v>37.960000000000008</v>
      </c>
      <c r="T1465">
        <f t="shared" si="417"/>
        <v>38.099999999999994</v>
      </c>
      <c r="U1465" s="9">
        <f t="shared" si="418"/>
        <v>0.98819542808142369</v>
      </c>
      <c r="V1465" s="9">
        <f t="shared" si="419"/>
        <v>0.98975164135399363</v>
      </c>
      <c r="W1465" s="9">
        <f t="shared" si="420"/>
        <v>19.080000000000013</v>
      </c>
      <c r="X1465">
        <f t="shared" si="421"/>
        <v>182.95</v>
      </c>
      <c r="Y1465" s="9">
        <f t="shared" si="422"/>
        <v>9.4903072738843299</v>
      </c>
      <c r="Z1465" s="10">
        <f t="shared" si="423"/>
        <v>0.52832944267757787</v>
      </c>
      <c r="AA1465">
        <f t="shared" si="424"/>
        <v>0.13999999999998636</v>
      </c>
    </row>
    <row r="1466" spans="1:27">
      <c r="A1466" s="1">
        <f t="shared" si="407"/>
        <v>1004012</v>
      </c>
      <c r="B1466" s="1">
        <v>12</v>
      </c>
      <c r="C1466" s="1">
        <v>4</v>
      </c>
      <c r="D1466" s="2">
        <v>1</v>
      </c>
      <c r="E1466" s="5">
        <v>112.71</v>
      </c>
      <c r="F1466" s="5">
        <v>112.36</v>
      </c>
      <c r="G1466" s="5">
        <v>49.26</v>
      </c>
      <c r="H1466" s="5">
        <v>107.57</v>
      </c>
      <c r="I1466" s="5">
        <v>118.26</v>
      </c>
      <c r="J1466" s="5">
        <v>32.29</v>
      </c>
      <c r="K1466" s="6">
        <f t="shared" si="408"/>
        <v>110.13999999999999</v>
      </c>
      <c r="L1466" s="6">
        <f t="shared" si="409"/>
        <v>5.1400000000000006</v>
      </c>
      <c r="M1466" s="6">
        <f t="shared" si="410"/>
        <v>115.31</v>
      </c>
      <c r="N1466" s="5">
        <f t="shared" si="411"/>
        <v>29.449922325873796</v>
      </c>
      <c r="O1466" s="6">
        <f t="shared" si="412"/>
        <v>-5.9000000000000057</v>
      </c>
      <c r="P1466" s="6">
        <f t="shared" si="413"/>
        <v>58.899844651747593</v>
      </c>
      <c r="Q1466" s="6">
        <f t="shared" si="414"/>
        <v>0.39891237489124626</v>
      </c>
      <c r="R1466" s="9">
        <f t="shared" si="415"/>
        <v>0.18743682713045057</v>
      </c>
      <c r="S1466" s="9">
        <f t="shared" si="416"/>
        <v>11.040000000000006</v>
      </c>
      <c r="T1466">
        <f t="shared" si="417"/>
        <v>5.9000000000000057</v>
      </c>
      <c r="U1466" s="9">
        <f t="shared" si="418"/>
        <v>0.10017004348457054</v>
      </c>
      <c r="V1466" s="9">
        <f t="shared" si="419"/>
        <v>0.17555224570007821</v>
      </c>
      <c r="W1466" s="9">
        <f t="shared" si="420"/>
        <v>5.1700000000000159</v>
      </c>
      <c r="X1466">
        <f t="shared" si="421"/>
        <v>115.31</v>
      </c>
      <c r="Y1466" s="9">
        <f t="shared" si="422"/>
        <v>3.9154602421036668</v>
      </c>
      <c r="Z1466" s="10">
        <f t="shared" si="423"/>
        <v>0.52843542651869968</v>
      </c>
      <c r="AA1466">
        <f t="shared" si="424"/>
        <v>5.1400000000000006</v>
      </c>
    </row>
    <row r="1467" spans="1:27">
      <c r="A1467" s="1">
        <f t="shared" si="407"/>
        <v>5015001</v>
      </c>
      <c r="B1467" s="1">
        <v>1</v>
      </c>
      <c r="C1467" s="1">
        <v>15</v>
      </c>
      <c r="D1467" s="2">
        <v>5</v>
      </c>
      <c r="E1467" s="5">
        <v>18.29</v>
      </c>
      <c r="F1467" s="5">
        <v>2.59</v>
      </c>
      <c r="G1467" s="5">
        <v>24.17</v>
      </c>
      <c r="H1467" s="5">
        <v>17.61</v>
      </c>
      <c r="I1467" s="5">
        <v>56.45</v>
      </c>
      <c r="J1467" s="5">
        <v>41.98</v>
      </c>
      <c r="K1467" s="6">
        <f t="shared" si="408"/>
        <v>17.95</v>
      </c>
      <c r="L1467" s="6">
        <f t="shared" si="409"/>
        <v>0.67999999999999972</v>
      </c>
      <c r="M1467" s="6">
        <f t="shared" si="410"/>
        <v>29.520000000000003</v>
      </c>
      <c r="N1467" s="5">
        <f t="shared" si="411"/>
        <v>24.220390686361768</v>
      </c>
      <c r="O1467" s="6">
        <f t="shared" si="412"/>
        <v>-53.86</v>
      </c>
      <c r="P1467" s="6">
        <f t="shared" si="413"/>
        <v>48.440781372723535</v>
      </c>
      <c r="Q1467" s="6">
        <f t="shared" si="414"/>
        <v>-0.50207834249793937</v>
      </c>
      <c r="R1467" s="9">
        <f t="shared" si="415"/>
        <v>1.1259108225432315</v>
      </c>
      <c r="S1467" s="9">
        <f t="shared" si="416"/>
        <v>54.54</v>
      </c>
      <c r="T1467">
        <f t="shared" si="417"/>
        <v>53.86</v>
      </c>
      <c r="U1467" s="9">
        <f t="shared" si="418"/>
        <v>1.1118730638463228</v>
      </c>
      <c r="V1467" s="9">
        <f t="shared" si="419"/>
        <v>0.47769667095068546</v>
      </c>
      <c r="W1467" s="9">
        <f t="shared" si="420"/>
        <v>11.570000000000004</v>
      </c>
      <c r="X1467">
        <f t="shared" si="421"/>
        <v>29.520000000000003</v>
      </c>
      <c r="Y1467" s="9">
        <f t="shared" si="422"/>
        <v>1.2188077550963035</v>
      </c>
      <c r="Z1467" s="10">
        <f t="shared" si="423"/>
        <v>0.52851963066663854</v>
      </c>
      <c r="AA1467">
        <f t="shared" si="424"/>
        <v>0.67999999999999972</v>
      </c>
    </row>
    <row r="1468" spans="1:27">
      <c r="A1468" s="1">
        <f t="shared" si="407"/>
        <v>3003012</v>
      </c>
      <c r="B1468" s="1">
        <v>12</v>
      </c>
      <c r="C1468" s="1">
        <v>3</v>
      </c>
      <c r="D1468" s="2">
        <v>3</v>
      </c>
      <c r="E1468" s="5">
        <v>61.23</v>
      </c>
      <c r="F1468" s="5">
        <v>25.93</v>
      </c>
      <c r="G1468" s="5">
        <v>26.34</v>
      </c>
      <c r="H1468" s="5">
        <v>60.73</v>
      </c>
      <c r="I1468" s="5">
        <v>61.23</v>
      </c>
      <c r="J1468" s="5">
        <v>14.23</v>
      </c>
      <c r="K1468" s="6">
        <f t="shared" si="408"/>
        <v>60.98</v>
      </c>
      <c r="L1468" s="6">
        <f t="shared" si="409"/>
        <v>0.5</v>
      </c>
      <c r="M1468" s="6">
        <f t="shared" si="410"/>
        <v>43.58</v>
      </c>
      <c r="N1468" s="5">
        <f t="shared" si="411"/>
        <v>14.969038880302236</v>
      </c>
      <c r="O1468" s="6">
        <f t="shared" si="412"/>
        <v>-35.299999999999997</v>
      </c>
      <c r="P1468" s="6">
        <f t="shared" si="413"/>
        <v>29.938077760604472</v>
      </c>
      <c r="Q1468" s="6">
        <f t="shared" si="414"/>
        <v>0.54815240851578473</v>
      </c>
      <c r="R1468" s="9">
        <f t="shared" si="415"/>
        <v>1.1958015570094227</v>
      </c>
      <c r="S1468" s="9">
        <f t="shared" si="416"/>
        <v>35.799999999999997</v>
      </c>
      <c r="T1468">
        <f t="shared" si="417"/>
        <v>35.299999999999997</v>
      </c>
      <c r="U1468" s="9">
        <f t="shared" si="418"/>
        <v>1.1791004179450453</v>
      </c>
      <c r="V1468" s="9">
        <f t="shared" si="419"/>
        <v>1.1623992788806679</v>
      </c>
      <c r="W1468" s="9">
        <f t="shared" si="420"/>
        <v>17.399999999999999</v>
      </c>
      <c r="X1468">
        <f t="shared" si="421"/>
        <v>43.58</v>
      </c>
      <c r="Y1468" s="9">
        <f t="shared" si="422"/>
        <v>2.9113425617022703</v>
      </c>
      <c r="Z1468" s="10">
        <f t="shared" si="423"/>
        <v>0.52926836293132051</v>
      </c>
      <c r="AA1468">
        <f t="shared" si="424"/>
        <v>0.5</v>
      </c>
    </row>
    <row r="1469" spans="1:27">
      <c r="A1469" s="1">
        <f t="shared" si="407"/>
        <v>7010008</v>
      </c>
      <c r="B1469" s="1">
        <v>8</v>
      </c>
      <c r="C1469" s="1">
        <v>10</v>
      </c>
      <c r="D1469" s="2">
        <v>7</v>
      </c>
      <c r="E1469" s="5">
        <v>258.14</v>
      </c>
      <c r="F1469" s="5">
        <v>237.17</v>
      </c>
      <c r="G1469" s="5">
        <v>21.28</v>
      </c>
      <c r="H1469" s="5">
        <v>253.26</v>
      </c>
      <c r="I1469" s="5">
        <v>292.2</v>
      </c>
      <c r="J1469" s="5">
        <v>50.22</v>
      </c>
      <c r="K1469" s="6">
        <f t="shared" si="408"/>
        <v>255.7</v>
      </c>
      <c r="L1469" s="6">
        <f t="shared" si="409"/>
        <v>4.8799999999999955</v>
      </c>
      <c r="M1469" s="6">
        <f t="shared" si="410"/>
        <v>264.685</v>
      </c>
      <c r="N1469" s="5">
        <f t="shared" si="411"/>
        <v>27.271261430304246</v>
      </c>
      <c r="O1469" s="6">
        <f t="shared" si="412"/>
        <v>-55.03</v>
      </c>
      <c r="P1469" s="6">
        <f t="shared" si="413"/>
        <v>54.542522860608493</v>
      </c>
      <c r="Q1469" s="6">
        <f t="shared" si="414"/>
        <v>-0.69555923943055575</v>
      </c>
      <c r="R1469" s="9">
        <f t="shared" si="415"/>
        <v>1.0984090368006791</v>
      </c>
      <c r="S1469" s="9">
        <f t="shared" si="416"/>
        <v>59.91</v>
      </c>
      <c r="T1469">
        <f t="shared" si="417"/>
        <v>55.03</v>
      </c>
      <c r="U1469" s="9">
        <f t="shared" si="418"/>
        <v>1.0089375612609144</v>
      </c>
      <c r="V1469" s="9">
        <f t="shared" si="419"/>
        <v>0.32946770808392983</v>
      </c>
      <c r="W1469" s="9">
        <f t="shared" si="420"/>
        <v>8.9850000000000136</v>
      </c>
      <c r="X1469">
        <f t="shared" si="421"/>
        <v>264.685</v>
      </c>
      <c r="Y1469" s="9">
        <f t="shared" si="422"/>
        <v>9.7056383210010946</v>
      </c>
      <c r="Z1469" s="10">
        <f t="shared" si="423"/>
        <v>0.5292711970247389</v>
      </c>
      <c r="AA1469">
        <f t="shared" si="424"/>
        <v>4.8799999999999955</v>
      </c>
    </row>
    <row r="1470" spans="1:27">
      <c r="A1470" s="1">
        <f t="shared" si="407"/>
        <v>5013006</v>
      </c>
      <c r="B1470" s="1">
        <v>6</v>
      </c>
      <c r="C1470" s="1">
        <v>13</v>
      </c>
      <c r="D1470" s="2">
        <v>5</v>
      </c>
      <c r="E1470" s="5">
        <v>731.28</v>
      </c>
      <c r="F1470" s="5">
        <v>771.69</v>
      </c>
      <c r="G1470" s="5">
        <v>39.4</v>
      </c>
      <c r="H1470" s="5">
        <v>743</v>
      </c>
      <c r="I1470" s="5">
        <v>746.5</v>
      </c>
      <c r="J1470" s="5">
        <v>45.66</v>
      </c>
      <c r="K1470" s="6">
        <f t="shared" si="408"/>
        <v>737.14</v>
      </c>
      <c r="L1470" s="6">
        <f t="shared" si="409"/>
        <v>-11.720000000000027</v>
      </c>
      <c r="M1470" s="6">
        <f t="shared" si="410"/>
        <v>759.09500000000003</v>
      </c>
      <c r="N1470" s="5">
        <f t="shared" si="411"/>
        <v>30.154583399543096</v>
      </c>
      <c r="O1470" s="6">
        <f t="shared" si="412"/>
        <v>25.190000000000055</v>
      </c>
      <c r="P1470" s="6">
        <f t="shared" si="413"/>
        <v>60.309166799086192</v>
      </c>
      <c r="Q1470" s="6">
        <f t="shared" si="414"/>
        <v>-0.14639729576270244</v>
      </c>
      <c r="R1470" s="9">
        <f t="shared" si="415"/>
        <v>0.6120130978257744</v>
      </c>
      <c r="S1470" s="9">
        <f t="shared" si="416"/>
        <v>36.910000000000082</v>
      </c>
      <c r="T1470">
        <f t="shared" si="417"/>
        <v>25.190000000000055</v>
      </c>
      <c r="U1470" s="9">
        <f t="shared" si="418"/>
        <v>0.4176811144467964</v>
      </c>
      <c r="V1470" s="9">
        <f t="shared" si="419"/>
        <v>0.72808168858113642</v>
      </c>
      <c r="W1470" s="9">
        <f t="shared" si="420"/>
        <v>21.955000000000041</v>
      </c>
      <c r="X1470">
        <f t="shared" si="421"/>
        <v>759.09500000000003</v>
      </c>
      <c r="Y1470" s="9">
        <f t="shared" si="422"/>
        <v>25.173453399840433</v>
      </c>
      <c r="Z1470" s="10">
        <f t="shared" si="423"/>
        <v>0.52941949340763794</v>
      </c>
      <c r="AA1470">
        <f t="shared" si="424"/>
        <v>11.720000000000027</v>
      </c>
    </row>
    <row r="1471" spans="1:27">
      <c r="A1471" s="1">
        <f t="shared" si="407"/>
        <v>2012008</v>
      </c>
      <c r="B1471" s="1">
        <v>8</v>
      </c>
      <c r="C1471" s="1">
        <v>12</v>
      </c>
      <c r="D1471" s="2">
        <v>2</v>
      </c>
      <c r="E1471" s="5">
        <v>137.79</v>
      </c>
      <c r="F1471" s="5">
        <v>183.62</v>
      </c>
      <c r="G1471" s="5">
        <v>51.73</v>
      </c>
      <c r="H1471" s="5">
        <v>135.32</v>
      </c>
      <c r="I1471" s="5">
        <v>121</v>
      </c>
      <c r="J1471" s="5">
        <v>34.020000000000003</v>
      </c>
      <c r="K1471" s="6">
        <f t="shared" si="408"/>
        <v>136.55500000000001</v>
      </c>
      <c r="L1471" s="6">
        <f t="shared" si="409"/>
        <v>2.4699999999999989</v>
      </c>
      <c r="M1471" s="6">
        <f t="shared" si="410"/>
        <v>152.31</v>
      </c>
      <c r="N1471" s="5">
        <f t="shared" si="411"/>
        <v>30.957039990929363</v>
      </c>
      <c r="O1471" s="6">
        <f t="shared" si="412"/>
        <v>62.620000000000005</v>
      </c>
      <c r="P1471" s="6">
        <f t="shared" si="413"/>
        <v>61.914079981858727</v>
      </c>
      <c r="Q1471" s="6">
        <f t="shared" si="414"/>
        <v>0.39616293650783496</v>
      </c>
      <c r="R1471" s="9">
        <f t="shared" si="415"/>
        <v>0.97150761212351677</v>
      </c>
      <c r="S1471" s="9">
        <f t="shared" si="416"/>
        <v>60.150000000000006</v>
      </c>
      <c r="T1471">
        <f t="shared" si="417"/>
        <v>62.620000000000005</v>
      </c>
      <c r="U1471" s="9">
        <f t="shared" si="418"/>
        <v>1.0114016071683229</v>
      </c>
      <c r="V1471" s="9">
        <f t="shared" si="419"/>
        <v>0.50893108658374075</v>
      </c>
      <c r="W1471" s="9">
        <f t="shared" si="420"/>
        <v>15.754999999999995</v>
      </c>
      <c r="X1471">
        <f t="shared" si="421"/>
        <v>152.31</v>
      </c>
      <c r="Y1471" s="9">
        <f t="shared" si="422"/>
        <v>4.920044036659446</v>
      </c>
      <c r="Z1471" s="10">
        <f t="shared" si="423"/>
        <v>0.52945254744877757</v>
      </c>
      <c r="AA1471">
        <f t="shared" si="424"/>
        <v>2.4699999999999989</v>
      </c>
    </row>
    <row r="1472" spans="1:27">
      <c r="A1472" s="1">
        <f t="shared" si="407"/>
        <v>16001001</v>
      </c>
      <c r="B1472" s="1">
        <v>1</v>
      </c>
      <c r="C1472" s="1">
        <v>1</v>
      </c>
      <c r="D1472" s="2">
        <v>16</v>
      </c>
      <c r="E1472" s="5">
        <v>1.72</v>
      </c>
      <c r="F1472" s="5">
        <v>-40.33</v>
      </c>
      <c r="G1472" s="5">
        <v>58.95</v>
      </c>
      <c r="H1472" s="5">
        <v>1.65</v>
      </c>
      <c r="I1472" s="5">
        <v>-15.9</v>
      </c>
      <c r="J1472" s="5">
        <v>60.5</v>
      </c>
      <c r="K1472" s="6">
        <f t="shared" si="408"/>
        <v>1.6850000000000001</v>
      </c>
      <c r="L1472" s="6">
        <f t="shared" si="409"/>
        <v>7.0000000000000062E-2</v>
      </c>
      <c r="M1472" s="6">
        <f t="shared" si="410"/>
        <v>-28.114999999999998</v>
      </c>
      <c r="N1472" s="5">
        <f t="shared" si="411"/>
        <v>42.235507869563975</v>
      </c>
      <c r="O1472" s="6">
        <f t="shared" si="412"/>
        <v>-24.43</v>
      </c>
      <c r="P1472" s="6">
        <f t="shared" si="413"/>
        <v>84.471015739127949</v>
      </c>
      <c r="Q1472" s="6">
        <f t="shared" si="414"/>
        <v>-2.5947912173925475E-2</v>
      </c>
      <c r="R1472" s="9">
        <f t="shared" si="415"/>
        <v>0.29004031484199755</v>
      </c>
      <c r="S1472" s="9">
        <f t="shared" si="416"/>
        <v>24.5</v>
      </c>
      <c r="T1472">
        <f t="shared" si="417"/>
        <v>24.43</v>
      </c>
      <c r="U1472" s="9">
        <f t="shared" si="418"/>
        <v>0.28921162822816326</v>
      </c>
      <c r="V1472" s="9">
        <f t="shared" si="419"/>
        <v>0.70556745977890012</v>
      </c>
      <c r="W1472" s="9">
        <f t="shared" si="420"/>
        <v>29.799999999999997</v>
      </c>
      <c r="X1472">
        <f t="shared" si="421"/>
        <v>28.114999999999998</v>
      </c>
      <c r="Y1472" s="9">
        <f t="shared" si="422"/>
        <v>0.66567211851287844</v>
      </c>
      <c r="Z1472" s="10">
        <f t="shared" si="423"/>
        <v>0.52955169719301243</v>
      </c>
      <c r="AA1472">
        <f t="shared" si="424"/>
        <v>7.0000000000000062E-2</v>
      </c>
    </row>
    <row r="1473" spans="1:27">
      <c r="A1473" s="1">
        <f t="shared" si="407"/>
        <v>1015004</v>
      </c>
      <c r="B1473" s="1">
        <v>4</v>
      </c>
      <c r="C1473" s="1">
        <v>15</v>
      </c>
      <c r="D1473" s="2">
        <v>1</v>
      </c>
      <c r="E1473" s="5">
        <v>127.36</v>
      </c>
      <c r="F1473" s="5">
        <v>86.09</v>
      </c>
      <c r="G1473" s="5">
        <v>35.71</v>
      </c>
      <c r="H1473" s="5">
        <v>131.72</v>
      </c>
      <c r="I1473" s="5">
        <v>135.5</v>
      </c>
      <c r="J1473" s="5">
        <v>32.24</v>
      </c>
      <c r="K1473" s="6">
        <f t="shared" si="408"/>
        <v>129.54</v>
      </c>
      <c r="L1473" s="6">
        <f t="shared" si="409"/>
        <v>-4.3599999999999994</v>
      </c>
      <c r="M1473" s="6">
        <f t="shared" si="410"/>
        <v>110.795</v>
      </c>
      <c r="N1473" s="5">
        <f t="shared" si="411"/>
        <v>24.055257741292237</v>
      </c>
      <c r="O1473" s="6">
        <f t="shared" si="412"/>
        <v>-49.41</v>
      </c>
      <c r="P1473" s="6">
        <f t="shared" si="413"/>
        <v>48.110515482584475</v>
      </c>
      <c r="Q1473" s="6">
        <f t="shared" si="414"/>
        <v>0.10186826642124709</v>
      </c>
      <c r="R1473" s="9">
        <f t="shared" si="415"/>
        <v>0.93638572665694353</v>
      </c>
      <c r="S1473" s="9">
        <f t="shared" si="416"/>
        <v>45.05</v>
      </c>
      <c r="T1473">
        <f t="shared" si="417"/>
        <v>49.41</v>
      </c>
      <c r="U1473" s="9">
        <f t="shared" si="418"/>
        <v>1.0270104051968831</v>
      </c>
      <c r="V1473" s="9">
        <f t="shared" si="419"/>
        <v>0.77924752258310315</v>
      </c>
      <c r="W1473" s="9">
        <f t="shared" si="420"/>
        <v>18.74499999999999</v>
      </c>
      <c r="X1473">
        <f t="shared" si="421"/>
        <v>110.795</v>
      </c>
      <c r="Y1473" s="9">
        <f t="shared" si="422"/>
        <v>4.6058537884553195</v>
      </c>
      <c r="Z1473" s="10">
        <f t="shared" si="423"/>
        <v>0.52956302741033578</v>
      </c>
      <c r="AA1473">
        <f t="shared" si="424"/>
        <v>4.3599999999999994</v>
      </c>
    </row>
    <row r="1474" spans="1:27">
      <c r="A1474" s="1">
        <f t="shared" si="407"/>
        <v>13009002</v>
      </c>
      <c r="B1474" s="1">
        <v>2</v>
      </c>
      <c r="C1474" s="1">
        <v>9</v>
      </c>
      <c r="D1474" s="2">
        <v>13</v>
      </c>
      <c r="E1474" s="5">
        <v>646.71</v>
      </c>
      <c r="F1474" s="5">
        <v>568.55999999999995</v>
      </c>
      <c r="G1474" s="5">
        <v>56.21</v>
      </c>
      <c r="H1474" s="5">
        <v>646.64</v>
      </c>
      <c r="I1474" s="5">
        <v>547.75</v>
      </c>
      <c r="J1474" s="5">
        <v>75.040000000000006</v>
      </c>
      <c r="K1474" s="6">
        <f t="shared" si="408"/>
        <v>646.67499999999995</v>
      </c>
      <c r="L1474" s="6">
        <f t="shared" si="409"/>
        <v>7.0000000000050022E-2</v>
      </c>
      <c r="M1474" s="6">
        <f t="shared" si="410"/>
        <v>558.15499999999997</v>
      </c>
      <c r="N1474" s="5">
        <f t="shared" si="411"/>
        <v>46.879008361952373</v>
      </c>
      <c r="O1474" s="6">
        <f t="shared" si="412"/>
        <v>20.809999999999945</v>
      </c>
      <c r="P1474" s="6">
        <f t="shared" si="413"/>
        <v>93.758016723904746</v>
      </c>
      <c r="Q1474" s="6">
        <f t="shared" si="414"/>
        <v>-0.28114658195433317</v>
      </c>
      <c r="R1474" s="9">
        <f t="shared" si="415"/>
        <v>0.22120775081105123</v>
      </c>
      <c r="S1474" s="9">
        <f t="shared" si="416"/>
        <v>20.739999999999895</v>
      </c>
      <c r="T1474">
        <f t="shared" si="417"/>
        <v>20.809999999999945</v>
      </c>
      <c r="U1474" s="9">
        <f t="shared" si="418"/>
        <v>0.22195435363442562</v>
      </c>
      <c r="V1474" s="9">
        <f t="shared" si="419"/>
        <v>1.8882651978586644</v>
      </c>
      <c r="W1474" s="9">
        <f t="shared" si="420"/>
        <v>88.519999999999982</v>
      </c>
      <c r="X1474">
        <f t="shared" si="421"/>
        <v>558.15499999999997</v>
      </c>
      <c r="Y1474" s="9">
        <f t="shared" si="422"/>
        <v>11.90628853943519</v>
      </c>
      <c r="Z1474" s="10">
        <f t="shared" si="423"/>
        <v>0.52969897111472664</v>
      </c>
      <c r="AA1474">
        <f t="shared" si="424"/>
        <v>7.0000000000050022E-2</v>
      </c>
    </row>
    <row r="1475" spans="1:27">
      <c r="A1475" s="1">
        <f t="shared" si="407"/>
        <v>4014005</v>
      </c>
      <c r="B1475" s="1">
        <v>5</v>
      </c>
      <c r="C1475" s="1">
        <v>14</v>
      </c>
      <c r="D1475" s="2">
        <v>4</v>
      </c>
      <c r="E1475" s="5">
        <v>72.81</v>
      </c>
      <c r="F1475" s="5">
        <v>72.900000000000006</v>
      </c>
      <c r="G1475" s="5">
        <v>13.96</v>
      </c>
      <c r="H1475" s="5">
        <v>76.23</v>
      </c>
      <c r="I1475" s="5">
        <v>102.18</v>
      </c>
      <c r="J1475" s="5">
        <v>35.729999999999997</v>
      </c>
      <c r="K1475" s="6">
        <f t="shared" si="408"/>
        <v>74.52000000000001</v>
      </c>
      <c r="L1475" s="6">
        <f t="shared" si="409"/>
        <v>-3.4200000000000017</v>
      </c>
      <c r="M1475" s="6">
        <f t="shared" si="410"/>
        <v>87.54</v>
      </c>
      <c r="N1475" s="5">
        <f t="shared" si="411"/>
        <v>19.180162277728517</v>
      </c>
      <c r="O1475" s="6">
        <f t="shared" si="412"/>
        <v>-29.28</v>
      </c>
      <c r="P1475" s="6">
        <f t="shared" si="413"/>
        <v>38.360324555457034</v>
      </c>
      <c r="Q1475" s="6">
        <f t="shared" si="414"/>
        <v>-0.73512785636838784</v>
      </c>
      <c r="R1475" s="9">
        <f t="shared" si="415"/>
        <v>0.67413402518569743</v>
      </c>
      <c r="S1475" s="9">
        <f t="shared" si="416"/>
        <v>25.86</v>
      </c>
      <c r="T1475">
        <f t="shared" si="417"/>
        <v>29.28</v>
      </c>
      <c r="U1475" s="9">
        <f t="shared" si="418"/>
        <v>0.76328864104552285</v>
      </c>
      <c r="V1475" s="9">
        <f t="shared" si="419"/>
        <v>0.67882637338884599</v>
      </c>
      <c r="W1475" s="9">
        <f t="shared" si="420"/>
        <v>13.019999999999996</v>
      </c>
      <c r="X1475">
        <f t="shared" si="421"/>
        <v>87.54</v>
      </c>
      <c r="Y1475" s="9">
        <f t="shared" si="422"/>
        <v>4.5640906855959749</v>
      </c>
      <c r="Z1475" s="10">
        <f t="shared" si="423"/>
        <v>0.52980373724616181</v>
      </c>
      <c r="AA1475">
        <f t="shared" si="424"/>
        <v>3.4200000000000017</v>
      </c>
    </row>
    <row r="1476" spans="1:27">
      <c r="A1476" s="1">
        <f t="shared" si="407"/>
        <v>3009010</v>
      </c>
      <c r="B1476" s="1">
        <v>10</v>
      </c>
      <c r="C1476" s="1">
        <v>9</v>
      </c>
      <c r="D1476" s="2">
        <v>3</v>
      </c>
      <c r="E1476" s="5">
        <v>156.65</v>
      </c>
      <c r="F1476" s="5">
        <v>146.65</v>
      </c>
      <c r="G1476" s="5">
        <v>49.58</v>
      </c>
      <c r="H1476" s="5">
        <v>167.32</v>
      </c>
      <c r="I1476" s="5">
        <v>176.85</v>
      </c>
      <c r="J1476" s="5">
        <v>68.260000000000005</v>
      </c>
      <c r="K1476" s="6">
        <f t="shared" si="408"/>
        <v>161.98500000000001</v>
      </c>
      <c r="L1476" s="6">
        <f t="shared" si="409"/>
        <v>-10.669999999999987</v>
      </c>
      <c r="M1476" s="6">
        <f t="shared" si="410"/>
        <v>161.75</v>
      </c>
      <c r="N1476" s="5">
        <f t="shared" si="411"/>
        <v>42.182946791327893</v>
      </c>
      <c r="O1476" s="6">
        <f t="shared" si="412"/>
        <v>-30.199999999999989</v>
      </c>
      <c r="P1476" s="6">
        <f t="shared" si="413"/>
        <v>84.365893582655787</v>
      </c>
      <c r="Q1476" s="6">
        <f t="shared" si="414"/>
        <v>-0.30926856846770356</v>
      </c>
      <c r="R1476" s="9">
        <f t="shared" si="415"/>
        <v>0.23149165107657962</v>
      </c>
      <c r="S1476" s="9">
        <f t="shared" si="416"/>
        <v>19.53</v>
      </c>
      <c r="T1476">
        <f t="shared" si="417"/>
        <v>30.199999999999989</v>
      </c>
      <c r="U1476" s="9">
        <f t="shared" si="418"/>
        <v>0.35796456029250906</v>
      </c>
      <c r="V1476" s="9">
        <f t="shared" si="419"/>
        <v>5.5709716336916912E-3</v>
      </c>
      <c r="W1476" s="9">
        <f t="shared" si="420"/>
        <v>0.23500000000001364</v>
      </c>
      <c r="X1476">
        <f t="shared" si="421"/>
        <v>161.75</v>
      </c>
      <c r="Y1476" s="9">
        <f t="shared" si="422"/>
        <v>3.8344879223386332</v>
      </c>
      <c r="Z1476" s="10">
        <f t="shared" si="423"/>
        <v>0.52981978068018565</v>
      </c>
      <c r="AA1476">
        <f t="shared" si="424"/>
        <v>10.669999999999987</v>
      </c>
    </row>
    <row r="1477" spans="1:27">
      <c r="A1477" s="1">
        <f t="shared" si="407"/>
        <v>2013007</v>
      </c>
      <c r="B1477" s="1">
        <v>7</v>
      </c>
      <c r="C1477" s="1">
        <v>13</v>
      </c>
      <c r="D1477" s="2">
        <v>2</v>
      </c>
      <c r="E1477" s="5">
        <v>79.44</v>
      </c>
      <c r="F1477" s="5">
        <v>52.58</v>
      </c>
      <c r="G1477" s="5">
        <v>17.12</v>
      </c>
      <c r="H1477" s="5">
        <v>79.78</v>
      </c>
      <c r="I1477" s="5">
        <v>39.409999999999997</v>
      </c>
      <c r="J1477" s="5">
        <v>26.68</v>
      </c>
      <c r="K1477" s="6">
        <f t="shared" si="408"/>
        <v>79.61</v>
      </c>
      <c r="L1477" s="6">
        <f t="shared" si="409"/>
        <v>-0.34000000000000341</v>
      </c>
      <c r="M1477" s="6">
        <f t="shared" si="410"/>
        <v>45.994999999999997</v>
      </c>
      <c r="N1477" s="5">
        <f t="shared" si="411"/>
        <v>15.850211355057699</v>
      </c>
      <c r="O1477" s="6">
        <f t="shared" si="412"/>
        <v>13.170000000000002</v>
      </c>
      <c r="P1477" s="6">
        <f t="shared" si="413"/>
        <v>31.700422710115397</v>
      </c>
      <c r="Q1477" s="6">
        <f t="shared" si="414"/>
        <v>-0.41667927135858412</v>
      </c>
      <c r="R1477" s="9">
        <f t="shared" si="415"/>
        <v>0.42617728235179186</v>
      </c>
      <c r="S1477" s="9">
        <f t="shared" si="416"/>
        <v>13.510000000000005</v>
      </c>
      <c r="T1477">
        <f t="shared" si="417"/>
        <v>13.170000000000002</v>
      </c>
      <c r="U1477" s="9">
        <f t="shared" si="418"/>
        <v>0.41545187332147282</v>
      </c>
      <c r="V1477" s="9">
        <f t="shared" si="419"/>
        <v>2.1207919091421878</v>
      </c>
      <c r="W1477" s="9">
        <f t="shared" si="420"/>
        <v>33.615000000000002</v>
      </c>
      <c r="X1477">
        <f t="shared" si="421"/>
        <v>45.994999999999997</v>
      </c>
      <c r="Y1477" s="9">
        <f t="shared" si="422"/>
        <v>2.9018540491148275</v>
      </c>
      <c r="Z1477" s="10">
        <f t="shared" si="423"/>
        <v>0.5301179114121688</v>
      </c>
      <c r="AA1477">
        <f t="shared" si="424"/>
        <v>0.34000000000000341</v>
      </c>
    </row>
    <row r="1478" spans="1:27">
      <c r="A1478" s="1">
        <f t="shared" si="407"/>
        <v>14006004</v>
      </c>
      <c r="B1478" s="1">
        <v>4</v>
      </c>
      <c r="C1478" s="1">
        <v>6</v>
      </c>
      <c r="D1478" s="2">
        <v>14</v>
      </c>
      <c r="E1478" s="5">
        <v>79.11</v>
      </c>
      <c r="F1478" s="5">
        <v>86.39</v>
      </c>
      <c r="G1478" s="5">
        <v>48.4</v>
      </c>
      <c r="H1478" s="5">
        <v>82.2</v>
      </c>
      <c r="I1478" s="5">
        <v>24.82</v>
      </c>
      <c r="J1478" s="5">
        <v>71.36</v>
      </c>
      <c r="K1478" s="6">
        <f t="shared" si="408"/>
        <v>80.655000000000001</v>
      </c>
      <c r="L1478" s="6">
        <f t="shared" si="409"/>
        <v>-3.0900000000000034</v>
      </c>
      <c r="M1478" s="6">
        <f t="shared" si="410"/>
        <v>55.605000000000004</v>
      </c>
      <c r="N1478" s="5">
        <f t="shared" si="411"/>
        <v>43.112670991252678</v>
      </c>
      <c r="O1478" s="6">
        <f t="shared" si="412"/>
        <v>61.57</v>
      </c>
      <c r="P1478" s="6">
        <f t="shared" si="413"/>
        <v>86.225341982505356</v>
      </c>
      <c r="Q1478" s="6">
        <f t="shared" si="414"/>
        <v>-0.36983994855766045</v>
      </c>
      <c r="R1478" s="9">
        <f t="shared" si="415"/>
        <v>0.74989554710167639</v>
      </c>
      <c r="S1478" s="9">
        <f t="shared" si="416"/>
        <v>64.66</v>
      </c>
      <c r="T1478">
        <f t="shared" si="417"/>
        <v>61.57</v>
      </c>
      <c r="U1478" s="9">
        <f t="shared" si="418"/>
        <v>0.71405921489406454</v>
      </c>
      <c r="V1478" s="9">
        <f t="shared" si="419"/>
        <v>0.58103567754089058</v>
      </c>
      <c r="W1478" s="9">
        <f t="shared" si="420"/>
        <v>25.049999999999997</v>
      </c>
      <c r="X1478">
        <f t="shared" si="421"/>
        <v>55.605000000000004</v>
      </c>
      <c r="Y1478" s="9">
        <f t="shared" si="422"/>
        <v>1.2897600339186117</v>
      </c>
      <c r="Z1478" s="10">
        <f t="shared" si="423"/>
        <v>0.53052803884431965</v>
      </c>
      <c r="AA1478">
        <f t="shared" si="424"/>
        <v>3.0900000000000034</v>
      </c>
    </row>
    <row r="1479" spans="1:27">
      <c r="A1479" s="1">
        <f t="shared" si="407"/>
        <v>13003007</v>
      </c>
      <c r="B1479" s="1">
        <v>7</v>
      </c>
      <c r="C1479" s="1">
        <v>3</v>
      </c>
      <c r="D1479" s="2">
        <v>13</v>
      </c>
      <c r="E1479" s="5">
        <v>19.260000000000002</v>
      </c>
      <c r="F1479" s="5">
        <v>-17.48</v>
      </c>
      <c r="G1479" s="5">
        <v>41.81</v>
      </c>
      <c r="H1479" s="5">
        <v>15.96</v>
      </c>
      <c r="I1479" s="5">
        <v>-44.11</v>
      </c>
      <c r="J1479" s="5">
        <v>44.11</v>
      </c>
      <c r="K1479" s="6">
        <f t="shared" si="408"/>
        <v>17.61</v>
      </c>
      <c r="L1479" s="6">
        <f t="shared" si="409"/>
        <v>3.3000000000000007</v>
      </c>
      <c r="M1479" s="6">
        <f t="shared" si="410"/>
        <v>-30.795000000000002</v>
      </c>
      <c r="N1479" s="5">
        <f t="shared" si="411"/>
        <v>30.38818931756218</v>
      </c>
      <c r="O1479" s="6">
        <f t="shared" si="412"/>
        <v>26.63</v>
      </c>
      <c r="P1479" s="6">
        <f t="shared" si="413"/>
        <v>60.77637863512436</v>
      </c>
      <c r="Q1479" s="6">
        <f t="shared" si="414"/>
        <v>-5.3499837916196183E-2</v>
      </c>
      <c r="R1479" s="9">
        <f t="shared" si="415"/>
        <v>0.38386624086412646</v>
      </c>
      <c r="S1479" s="9">
        <f t="shared" si="416"/>
        <v>23.33</v>
      </c>
      <c r="T1479">
        <f t="shared" si="417"/>
        <v>26.63</v>
      </c>
      <c r="U1479" s="9">
        <f t="shared" si="418"/>
        <v>0.4381636517021727</v>
      </c>
      <c r="V1479" s="9">
        <f t="shared" si="419"/>
        <v>1.5928885888579549</v>
      </c>
      <c r="W1479" s="9">
        <f t="shared" si="420"/>
        <v>48.405000000000001</v>
      </c>
      <c r="X1479">
        <f t="shared" si="421"/>
        <v>30.795000000000002</v>
      </c>
      <c r="Y1479" s="9">
        <f t="shared" si="422"/>
        <v>1.0133871313682621</v>
      </c>
      <c r="Z1479" s="10">
        <f t="shared" si="423"/>
        <v>0.53085308702125866</v>
      </c>
      <c r="AA1479">
        <f t="shared" si="424"/>
        <v>3.3000000000000007</v>
      </c>
    </row>
    <row r="1480" spans="1:27">
      <c r="A1480" s="1">
        <f t="shared" si="407"/>
        <v>12003008</v>
      </c>
      <c r="B1480" s="1">
        <v>8</v>
      </c>
      <c r="C1480" s="1">
        <v>3</v>
      </c>
      <c r="D1480" s="2">
        <v>12</v>
      </c>
      <c r="E1480" s="5">
        <v>313.74</v>
      </c>
      <c r="F1480" s="5">
        <v>259.95999999999998</v>
      </c>
      <c r="G1480" s="5">
        <v>42.97</v>
      </c>
      <c r="H1480" s="5">
        <v>307.10000000000002</v>
      </c>
      <c r="I1480" s="5">
        <v>242.45</v>
      </c>
      <c r="J1480" s="5">
        <v>47.6</v>
      </c>
      <c r="K1480" s="6">
        <f t="shared" si="408"/>
        <v>310.42</v>
      </c>
      <c r="L1480" s="6">
        <f t="shared" si="409"/>
        <v>6.6399999999999864</v>
      </c>
      <c r="M1480" s="6">
        <f t="shared" si="410"/>
        <v>251.20499999999998</v>
      </c>
      <c r="N1480" s="5">
        <f t="shared" si="411"/>
        <v>32.063144340504103</v>
      </c>
      <c r="O1480" s="6">
        <f t="shared" si="412"/>
        <v>17.509999999999991</v>
      </c>
      <c r="P1480" s="6">
        <f t="shared" si="413"/>
        <v>64.126288681008205</v>
      </c>
      <c r="Q1480" s="6">
        <f t="shared" si="414"/>
        <v>-0.10197486691307776</v>
      </c>
      <c r="R1480" s="9">
        <f t="shared" si="415"/>
        <v>0.16950926404102487</v>
      </c>
      <c r="S1480" s="9">
        <f t="shared" si="416"/>
        <v>10.870000000000005</v>
      </c>
      <c r="T1480">
        <f t="shared" si="417"/>
        <v>17.509999999999991</v>
      </c>
      <c r="U1480" s="9">
        <f t="shared" si="418"/>
        <v>0.27305494143131026</v>
      </c>
      <c r="V1480" s="9">
        <f t="shared" si="419"/>
        <v>1.8468244839354717</v>
      </c>
      <c r="W1480" s="9">
        <f t="shared" si="420"/>
        <v>59.215000000000032</v>
      </c>
      <c r="X1480">
        <f t="shared" si="421"/>
        <v>251.20499999999998</v>
      </c>
      <c r="Y1480" s="9">
        <f t="shared" si="422"/>
        <v>7.834696352056234</v>
      </c>
      <c r="Z1480" s="10">
        <f t="shared" si="423"/>
        <v>0.53087192429059571</v>
      </c>
      <c r="AA1480">
        <f t="shared" si="424"/>
        <v>6.6399999999999864</v>
      </c>
    </row>
    <row r="1481" spans="1:27">
      <c r="A1481" s="1">
        <f t="shared" si="407"/>
        <v>7003011</v>
      </c>
      <c r="B1481" s="1">
        <v>11</v>
      </c>
      <c r="C1481" s="1">
        <v>3</v>
      </c>
      <c r="D1481" s="2">
        <v>7</v>
      </c>
      <c r="E1481" s="5">
        <v>130.58000000000001</v>
      </c>
      <c r="F1481" s="5">
        <v>133.31</v>
      </c>
      <c r="G1481" s="5">
        <v>21.8</v>
      </c>
      <c r="H1481" s="5">
        <v>128.44</v>
      </c>
      <c r="I1481" s="5">
        <v>96.05</v>
      </c>
      <c r="J1481" s="5">
        <v>35.130000000000003</v>
      </c>
      <c r="K1481" s="6">
        <f t="shared" si="408"/>
        <v>129.51</v>
      </c>
      <c r="L1481" s="6">
        <f t="shared" si="409"/>
        <v>2.1400000000000148</v>
      </c>
      <c r="M1481" s="6">
        <f t="shared" si="410"/>
        <v>114.68</v>
      </c>
      <c r="N1481" s="5">
        <f t="shared" si="411"/>
        <v>20.672184814382831</v>
      </c>
      <c r="O1481" s="6">
        <f t="shared" si="412"/>
        <v>37.260000000000005</v>
      </c>
      <c r="P1481" s="6">
        <f t="shared" si="413"/>
        <v>41.344369628765662</v>
      </c>
      <c r="Q1481" s="6">
        <f t="shared" si="414"/>
        <v>-0.44395462410453901</v>
      </c>
      <c r="R1481" s="9">
        <f t="shared" si="415"/>
        <v>0.84945060997048027</v>
      </c>
      <c r="S1481" s="9">
        <f t="shared" si="416"/>
        <v>35.11999999999999</v>
      </c>
      <c r="T1481">
        <f t="shared" si="417"/>
        <v>37.260000000000005</v>
      </c>
      <c r="U1481" s="9">
        <f t="shared" si="418"/>
        <v>0.90121098312927417</v>
      </c>
      <c r="V1481" s="9">
        <f t="shared" si="419"/>
        <v>0.71738909714477295</v>
      </c>
      <c r="W1481" s="9">
        <f t="shared" si="420"/>
        <v>14.829999999999984</v>
      </c>
      <c r="X1481">
        <f t="shared" si="421"/>
        <v>114.68</v>
      </c>
      <c r="Y1481" s="9">
        <f t="shared" si="422"/>
        <v>5.5475510222901319</v>
      </c>
      <c r="Z1481" s="10">
        <f t="shared" si="423"/>
        <v>0.53094349981895428</v>
      </c>
      <c r="AA1481">
        <f t="shared" si="424"/>
        <v>2.1400000000000148</v>
      </c>
    </row>
    <row r="1482" spans="1:27">
      <c r="A1482" s="1">
        <f t="shared" si="407"/>
        <v>14002006</v>
      </c>
      <c r="B1482" s="1">
        <v>6</v>
      </c>
      <c r="C1482" s="1">
        <v>2</v>
      </c>
      <c r="D1482" s="2">
        <v>14</v>
      </c>
      <c r="E1482" s="5">
        <v>13.12</v>
      </c>
      <c r="F1482" s="5">
        <v>96.33</v>
      </c>
      <c r="G1482" s="5">
        <v>77.569999999999993</v>
      </c>
      <c r="H1482" s="5">
        <v>13.71</v>
      </c>
      <c r="I1482" s="5">
        <v>-34.9</v>
      </c>
      <c r="J1482" s="5">
        <v>46.54</v>
      </c>
      <c r="K1482" s="6">
        <f t="shared" si="408"/>
        <v>13.414999999999999</v>
      </c>
      <c r="L1482" s="6">
        <f t="shared" si="409"/>
        <v>-0.59000000000000163</v>
      </c>
      <c r="M1482" s="6">
        <f t="shared" si="410"/>
        <v>30.715</v>
      </c>
      <c r="N1482" s="5">
        <f t="shared" si="411"/>
        <v>45.23017936068792</v>
      </c>
      <c r="O1482" s="6">
        <f t="shared" si="412"/>
        <v>131.22999999999999</v>
      </c>
      <c r="P1482" s="6">
        <f t="shared" si="413"/>
        <v>90.46035872137584</v>
      </c>
      <c r="Q1482" s="6">
        <f t="shared" si="414"/>
        <v>0.47062169099848938</v>
      </c>
      <c r="R1482" s="9">
        <f t="shared" si="415"/>
        <v>1.4572128815674357</v>
      </c>
      <c r="S1482" s="9">
        <f t="shared" si="416"/>
        <v>131.82</v>
      </c>
      <c r="T1482">
        <f t="shared" si="417"/>
        <v>131.22999999999999</v>
      </c>
      <c r="U1482" s="9">
        <f t="shared" si="418"/>
        <v>1.4506906876657151</v>
      </c>
      <c r="V1482" s="9">
        <f t="shared" si="419"/>
        <v>0.38248798135513029</v>
      </c>
      <c r="W1482" s="9">
        <f t="shared" si="420"/>
        <v>17.3</v>
      </c>
      <c r="X1482">
        <f t="shared" si="421"/>
        <v>30.715</v>
      </c>
      <c r="Y1482" s="9">
        <f t="shared" si="422"/>
        <v>0.67908198539438303</v>
      </c>
      <c r="Z1482" s="10">
        <f t="shared" si="423"/>
        <v>0.5310404880986006</v>
      </c>
      <c r="AA1482">
        <f t="shared" si="424"/>
        <v>0.59000000000000163</v>
      </c>
    </row>
    <row r="1483" spans="1:27">
      <c r="A1483" s="1">
        <f t="shared" si="407"/>
        <v>11002009</v>
      </c>
      <c r="B1483" s="1">
        <v>9</v>
      </c>
      <c r="C1483" s="1">
        <v>2</v>
      </c>
      <c r="D1483" s="2">
        <v>11</v>
      </c>
      <c r="E1483" s="5">
        <v>264.18</v>
      </c>
      <c r="F1483" s="5">
        <v>330.49</v>
      </c>
      <c r="G1483" s="5">
        <v>58.15</v>
      </c>
      <c r="H1483" s="5">
        <v>267.48</v>
      </c>
      <c r="I1483" s="5">
        <v>282.75</v>
      </c>
      <c r="J1483" s="5">
        <v>51.19</v>
      </c>
      <c r="K1483" s="6">
        <f t="shared" si="408"/>
        <v>265.83000000000004</v>
      </c>
      <c r="L1483" s="6">
        <f t="shared" si="409"/>
        <v>-3.3000000000000114</v>
      </c>
      <c r="M1483" s="6">
        <f t="shared" si="410"/>
        <v>306.62</v>
      </c>
      <c r="N1483" s="5">
        <f t="shared" si="411"/>
        <v>38.735767063529281</v>
      </c>
      <c r="O1483" s="6">
        <f t="shared" si="412"/>
        <v>47.740000000000009</v>
      </c>
      <c r="P1483" s="6">
        <f t="shared" si="413"/>
        <v>77.471534127058561</v>
      </c>
      <c r="Q1483" s="6">
        <f t="shared" si="414"/>
        <v>0.12679554561830433</v>
      </c>
      <c r="R1483" s="9">
        <f t="shared" si="415"/>
        <v>0.65882263175905309</v>
      </c>
      <c r="S1483" s="9">
        <f t="shared" si="416"/>
        <v>51.04000000000002</v>
      </c>
      <c r="T1483">
        <f t="shared" si="417"/>
        <v>47.740000000000009</v>
      </c>
      <c r="U1483" s="9">
        <f t="shared" si="418"/>
        <v>0.61622634091256245</v>
      </c>
      <c r="V1483" s="9">
        <f t="shared" si="419"/>
        <v>1.0530319415929366</v>
      </c>
      <c r="W1483" s="9">
        <f t="shared" si="420"/>
        <v>40.789999999999964</v>
      </c>
      <c r="X1483">
        <f t="shared" si="421"/>
        <v>306.62</v>
      </c>
      <c r="Y1483" s="9">
        <f t="shared" si="422"/>
        <v>7.9156816359702509</v>
      </c>
      <c r="Z1483" s="10">
        <f t="shared" si="423"/>
        <v>0.53109697796165245</v>
      </c>
      <c r="AA1483">
        <f t="shared" si="424"/>
        <v>3.3000000000000114</v>
      </c>
    </row>
    <row r="1484" spans="1:27">
      <c r="A1484" s="1">
        <f t="shared" si="407"/>
        <v>11011003</v>
      </c>
      <c r="B1484" s="1">
        <v>3</v>
      </c>
      <c r="C1484" s="1">
        <v>11</v>
      </c>
      <c r="D1484" s="2">
        <v>11</v>
      </c>
      <c r="E1484" s="5">
        <v>73.48</v>
      </c>
      <c r="F1484" s="5">
        <v>88.82</v>
      </c>
      <c r="G1484" s="5">
        <v>42.54</v>
      </c>
      <c r="H1484" s="5">
        <v>73.58</v>
      </c>
      <c r="I1484" s="5">
        <v>76.349999999999994</v>
      </c>
      <c r="J1484" s="5">
        <v>41.97</v>
      </c>
      <c r="K1484" s="6">
        <f t="shared" si="408"/>
        <v>73.53</v>
      </c>
      <c r="L1484" s="6">
        <f t="shared" si="409"/>
        <v>-9.9999999999994316E-2</v>
      </c>
      <c r="M1484" s="6">
        <f t="shared" si="410"/>
        <v>82.584999999999994</v>
      </c>
      <c r="N1484" s="5">
        <f t="shared" si="411"/>
        <v>29.879476652043287</v>
      </c>
      <c r="O1484" s="6">
        <f t="shared" si="412"/>
        <v>12.469999999999999</v>
      </c>
      <c r="P1484" s="6">
        <f t="shared" si="413"/>
        <v>59.758953304086575</v>
      </c>
      <c r="Q1484" s="6">
        <f t="shared" si="414"/>
        <v>1.3488914230989786E-2</v>
      </c>
      <c r="R1484" s="9">
        <f t="shared" si="415"/>
        <v>0.21034504965367931</v>
      </c>
      <c r="S1484" s="9">
        <f t="shared" si="416"/>
        <v>12.569999999999993</v>
      </c>
      <c r="T1484">
        <f t="shared" si="417"/>
        <v>12.469999999999999</v>
      </c>
      <c r="U1484" s="9">
        <f t="shared" si="418"/>
        <v>0.20867166023718234</v>
      </c>
      <c r="V1484" s="9">
        <f t="shared" si="419"/>
        <v>0.30305082332761585</v>
      </c>
      <c r="W1484" s="9">
        <f t="shared" si="420"/>
        <v>9.0549999999999926</v>
      </c>
      <c r="X1484">
        <f t="shared" si="421"/>
        <v>82.584999999999994</v>
      </c>
      <c r="Y1484" s="9">
        <f t="shared" si="422"/>
        <v>2.7639372992281803</v>
      </c>
      <c r="Z1484" s="10">
        <f t="shared" si="423"/>
        <v>0.53113934141616737</v>
      </c>
      <c r="AA1484">
        <f t="shared" si="424"/>
        <v>9.9999999999994316E-2</v>
      </c>
    </row>
    <row r="1485" spans="1:27">
      <c r="A1485" s="1">
        <f t="shared" si="407"/>
        <v>4002012</v>
      </c>
      <c r="B1485" s="1">
        <v>12</v>
      </c>
      <c r="C1485" s="1">
        <v>2</v>
      </c>
      <c r="D1485" s="2">
        <v>4</v>
      </c>
      <c r="E1485" s="5">
        <v>95.17</v>
      </c>
      <c r="F1485" s="5">
        <v>80.09</v>
      </c>
      <c r="G1485" s="5">
        <v>14.1</v>
      </c>
      <c r="H1485" s="5">
        <v>98.97</v>
      </c>
      <c r="I1485" s="5">
        <v>56.04</v>
      </c>
      <c r="J1485" s="5">
        <v>34.42</v>
      </c>
      <c r="K1485" s="6">
        <f t="shared" si="408"/>
        <v>97.07</v>
      </c>
      <c r="L1485" s="6">
        <f t="shared" si="409"/>
        <v>-3.7999999999999972</v>
      </c>
      <c r="M1485" s="6">
        <f t="shared" si="410"/>
        <v>68.064999999999998</v>
      </c>
      <c r="N1485" s="5">
        <f t="shared" si="411"/>
        <v>18.59802677705353</v>
      </c>
      <c r="O1485" s="6">
        <f t="shared" si="412"/>
        <v>24.050000000000004</v>
      </c>
      <c r="P1485" s="6">
        <f t="shared" si="413"/>
        <v>37.19605355410706</v>
      </c>
      <c r="Q1485" s="6">
        <f t="shared" si="414"/>
        <v>-0.71260812069620516</v>
      </c>
      <c r="R1485" s="9">
        <f t="shared" si="415"/>
        <v>0.74873534525613405</v>
      </c>
      <c r="S1485" s="9">
        <f t="shared" si="416"/>
        <v>27.85</v>
      </c>
      <c r="T1485">
        <f t="shared" si="417"/>
        <v>24.050000000000004</v>
      </c>
      <c r="U1485" s="9">
        <f t="shared" si="418"/>
        <v>0.64657396960179625</v>
      </c>
      <c r="V1485" s="9">
        <f t="shared" si="419"/>
        <v>1.5595740530810889</v>
      </c>
      <c r="W1485" s="9">
        <f t="shared" si="420"/>
        <v>29.004999999999995</v>
      </c>
      <c r="X1485">
        <f t="shared" si="421"/>
        <v>68.064999999999998</v>
      </c>
      <c r="Y1485" s="9">
        <f t="shared" si="422"/>
        <v>3.6597968599539503</v>
      </c>
      <c r="Z1485" s="10">
        <f t="shared" si="423"/>
        <v>0.53117605367712128</v>
      </c>
      <c r="AA1485">
        <f t="shared" si="424"/>
        <v>3.7999999999999972</v>
      </c>
    </row>
    <row r="1486" spans="1:27">
      <c r="A1486" s="1">
        <f t="shared" si="407"/>
        <v>1011009</v>
      </c>
      <c r="B1486" s="1">
        <v>9</v>
      </c>
      <c r="C1486" s="1">
        <v>11</v>
      </c>
      <c r="D1486" s="2">
        <v>1</v>
      </c>
      <c r="E1486" s="5">
        <v>1.91</v>
      </c>
      <c r="F1486" s="5">
        <v>53.02</v>
      </c>
      <c r="G1486" s="5">
        <v>39.6</v>
      </c>
      <c r="H1486" s="5">
        <v>1.1000000000000001</v>
      </c>
      <c r="I1486" s="5">
        <v>-31.03</v>
      </c>
      <c r="J1486" s="5">
        <v>62.05</v>
      </c>
      <c r="K1486" s="6">
        <f t="shared" si="408"/>
        <v>1.5049999999999999</v>
      </c>
      <c r="L1486" s="6">
        <f t="shared" si="409"/>
        <v>0.80999999999999983</v>
      </c>
      <c r="M1486" s="6">
        <f t="shared" si="410"/>
        <v>10.995000000000001</v>
      </c>
      <c r="N1486" s="5">
        <f t="shared" si="411"/>
        <v>36.804763618314411</v>
      </c>
      <c r="O1486" s="6">
        <f t="shared" si="412"/>
        <v>84.050000000000011</v>
      </c>
      <c r="P1486" s="6">
        <f t="shared" si="413"/>
        <v>73.609527236628821</v>
      </c>
      <c r="Q1486" s="6">
        <f t="shared" si="414"/>
        <v>-0.42116829577201592</v>
      </c>
      <c r="R1486" s="9">
        <f t="shared" si="415"/>
        <v>1.1308318790366985</v>
      </c>
      <c r="S1486" s="9">
        <f t="shared" si="416"/>
        <v>83.240000000000009</v>
      </c>
      <c r="T1486">
        <f t="shared" si="417"/>
        <v>84.050000000000011</v>
      </c>
      <c r="U1486" s="9">
        <f t="shared" si="418"/>
        <v>1.1418358893925338</v>
      </c>
      <c r="V1486" s="9">
        <f t="shared" si="419"/>
        <v>0.25784705747376913</v>
      </c>
      <c r="W1486" s="9">
        <f t="shared" si="420"/>
        <v>9.490000000000002</v>
      </c>
      <c r="X1486">
        <f t="shared" si="421"/>
        <v>10.995000000000001</v>
      </c>
      <c r="Y1486" s="9">
        <f t="shared" si="422"/>
        <v>0.29873850336397167</v>
      </c>
      <c r="Z1486" s="10">
        <f t="shared" si="423"/>
        <v>0.53122970549471349</v>
      </c>
      <c r="AA1486">
        <f t="shared" si="424"/>
        <v>0.80999999999999983</v>
      </c>
    </row>
    <row r="1487" spans="1:27">
      <c r="A1487" s="1">
        <f t="shared" si="407"/>
        <v>2004012</v>
      </c>
      <c r="B1487" s="1">
        <v>12</v>
      </c>
      <c r="C1487" s="1">
        <v>4</v>
      </c>
      <c r="D1487" s="2">
        <v>2</v>
      </c>
      <c r="E1487" s="5">
        <v>193.92</v>
      </c>
      <c r="F1487" s="5">
        <v>179.96</v>
      </c>
      <c r="G1487" s="5">
        <v>29.85</v>
      </c>
      <c r="H1487" s="5">
        <v>182.43</v>
      </c>
      <c r="I1487" s="5">
        <v>194.05</v>
      </c>
      <c r="J1487" s="5">
        <v>35.75</v>
      </c>
      <c r="K1487" s="6">
        <f t="shared" si="408"/>
        <v>188.17500000000001</v>
      </c>
      <c r="L1487" s="6">
        <f t="shared" si="409"/>
        <v>11.489999999999981</v>
      </c>
      <c r="M1487" s="6">
        <f t="shared" si="410"/>
        <v>187.005</v>
      </c>
      <c r="N1487" s="5">
        <f t="shared" si="411"/>
        <v>23.286718317530273</v>
      </c>
      <c r="O1487" s="6">
        <f t="shared" si="412"/>
        <v>-14.090000000000003</v>
      </c>
      <c r="P1487" s="6">
        <f t="shared" si="413"/>
        <v>46.573436635060546</v>
      </c>
      <c r="Q1487" s="6">
        <f t="shared" si="414"/>
        <v>-0.178434685593234</v>
      </c>
      <c r="R1487" s="9">
        <f t="shared" si="415"/>
        <v>0.54924012158345481</v>
      </c>
      <c r="S1487" s="9">
        <f t="shared" si="416"/>
        <v>25.579999999999984</v>
      </c>
      <c r="T1487">
        <f t="shared" si="417"/>
        <v>14.090000000000003</v>
      </c>
      <c r="U1487" s="9">
        <f t="shared" si="418"/>
        <v>0.30253296767438959</v>
      </c>
      <c r="V1487" s="9">
        <f t="shared" si="419"/>
        <v>5.0243232388792129E-2</v>
      </c>
      <c r="W1487" s="9">
        <f t="shared" si="420"/>
        <v>1.1700000000000159</v>
      </c>
      <c r="X1487">
        <f t="shared" si="421"/>
        <v>187.005</v>
      </c>
      <c r="Y1487" s="9">
        <f t="shared" si="422"/>
        <v>8.030543310141832</v>
      </c>
      <c r="Z1487" s="10">
        <f t="shared" si="423"/>
        <v>0.53150352773993892</v>
      </c>
      <c r="AA1487">
        <f t="shared" si="424"/>
        <v>11.489999999999981</v>
      </c>
    </row>
    <row r="1488" spans="1:27">
      <c r="A1488" s="1">
        <f t="shared" si="407"/>
        <v>10005009</v>
      </c>
      <c r="B1488" s="1">
        <v>9</v>
      </c>
      <c r="C1488" s="1">
        <v>5</v>
      </c>
      <c r="D1488" s="2">
        <v>10</v>
      </c>
      <c r="E1488" s="5">
        <v>13.29</v>
      </c>
      <c r="F1488" s="5">
        <v>-20.6</v>
      </c>
      <c r="G1488" s="5">
        <v>46.02</v>
      </c>
      <c r="H1488" s="5">
        <v>14</v>
      </c>
      <c r="I1488" s="5">
        <v>21.77</v>
      </c>
      <c r="J1488" s="5">
        <v>53.71</v>
      </c>
      <c r="K1488" s="6">
        <f t="shared" si="408"/>
        <v>13.645</v>
      </c>
      <c r="L1488" s="6">
        <f t="shared" si="409"/>
        <v>-0.71000000000000085</v>
      </c>
      <c r="M1488" s="6">
        <f t="shared" si="410"/>
        <v>0.58499999999999908</v>
      </c>
      <c r="N1488" s="5">
        <f t="shared" si="411"/>
        <v>35.364546158546979</v>
      </c>
      <c r="O1488" s="6">
        <f t="shared" si="412"/>
        <v>-42.370000000000005</v>
      </c>
      <c r="P1488" s="6">
        <f t="shared" si="413"/>
        <v>70.729092317093958</v>
      </c>
      <c r="Q1488" s="6">
        <f t="shared" si="414"/>
        <v>-0.1533048834861919</v>
      </c>
      <c r="R1488" s="9">
        <f t="shared" si="415"/>
        <v>0.58900798292771994</v>
      </c>
      <c r="S1488" s="9">
        <f t="shared" si="416"/>
        <v>41.660000000000004</v>
      </c>
      <c r="T1488">
        <f t="shared" si="417"/>
        <v>42.370000000000005</v>
      </c>
      <c r="U1488" s="9">
        <f t="shared" si="418"/>
        <v>0.59904628508515345</v>
      </c>
      <c r="V1488" s="9">
        <f t="shared" si="419"/>
        <v>0.36929641176361122</v>
      </c>
      <c r="W1488" s="9">
        <f t="shared" si="420"/>
        <v>13.06</v>
      </c>
      <c r="X1488">
        <f t="shared" si="421"/>
        <v>0.58499999999999908</v>
      </c>
      <c r="Y1488" s="9">
        <f t="shared" si="422"/>
        <v>1.6541990879151012E-2</v>
      </c>
      <c r="Z1488" s="10">
        <f t="shared" si="423"/>
        <v>0.53167001043880591</v>
      </c>
      <c r="AA1488">
        <f t="shared" si="424"/>
        <v>0.71000000000000085</v>
      </c>
    </row>
    <row r="1489" spans="1:27">
      <c r="A1489" s="1">
        <f t="shared" si="407"/>
        <v>15003004</v>
      </c>
      <c r="B1489" s="1">
        <v>4</v>
      </c>
      <c r="C1489" s="1">
        <v>3</v>
      </c>
      <c r="D1489" s="2">
        <v>15</v>
      </c>
      <c r="E1489" s="5">
        <v>526.23</v>
      </c>
      <c r="F1489" s="5">
        <v>442.3</v>
      </c>
      <c r="G1489" s="5">
        <v>119.45</v>
      </c>
      <c r="H1489" s="5">
        <v>516.67999999999995</v>
      </c>
      <c r="I1489" s="5">
        <v>581.42999999999995</v>
      </c>
      <c r="J1489" s="5">
        <v>65.38</v>
      </c>
      <c r="K1489" s="6">
        <f t="shared" si="408"/>
        <v>521.45499999999993</v>
      </c>
      <c r="L1489" s="6">
        <f t="shared" si="409"/>
        <v>9.5500000000000682</v>
      </c>
      <c r="M1489" s="6">
        <f t="shared" si="410"/>
        <v>511.86500000000001</v>
      </c>
      <c r="N1489" s="5">
        <f t="shared" si="411"/>
        <v>68.086061165263487</v>
      </c>
      <c r="O1489" s="6">
        <f t="shared" si="412"/>
        <v>-139.12999999999994</v>
      </c>
      <c r="P1489" s="6">
        <f t="shared" si="413"/>
        <v>136.17212233052697</v>
      </c>
      <c r="Q1489" s="6">
        <f t="shared" si="414"/>
        <v>0.53895489478479164</v>
      </c>
      <c r="R1489" s="9">
        <f t="shared" si="415"/>
        <v>1.0918534385409151</v>
      </c>
      <c r="S1489" s="9">
        <f t="shared" si="416"/>
        <v>148.68</v>
      </c>
      <c r="T1489">
        <f t="shared" si="417"/>
        <v>139.12999999999994</v>
      </c>
      <c r="U1489" s="9">
        <f t="shared" si="418"/>
        <v>1.0217216095251376</v>
      </c>
      <c r="V1489" s="9">
        <f t="shared" si="419"/>
        <v>0.14085114979294169</v>
      </c>
      <c r="W1489" s="9">
        <f t="shared" si="420"/>
        <v>9.5899999999999181</v>
      </c>
      <c r="X1489">
        <f t="shared" si="421"/>
        <v>511.86500000000001</v>
      </c>
      <c r="Y1489" s="9">
        <f t="shared" si="422"/>
        <v>7.517911761080784</v>
      </c>
      <c r="Z1489" s="10">
        <f t="shared" si="423"/>
        <v>0.53183174030890634</v>
      </c>
      <c r="AA1489">
        <f t="shared" si="424"/>
        <v>9.5500000000000682</v>
      </c>
    </row>
    <row r="1490" spans="1:27">
      <c r="A1490" s="1">
        <f t="shared" si="407"/>
        <v>13007005</v>
      </c>
      <c r="B1490" s="1">
        <v>5</v>
      </c>
      <c r="C1490" s="1">
        <v>7</v>
      </c>
      <c r="D1490" s="2">
        <v>13</v>
      </c>
      <c r="E1490" s="5">
        <v>20.03</v>
      </c>
      <c r="F1490" s="5">
        <v>36.31</v>
      </c>
      <c r="G1490" s="5">
        <v>42.94</v>
      </c>
      <c r="H1490" s="5">
        <v>22.12</v>
      </c>
      <c r="I1490" s="5">
        <v>43.44</v>
      </c>
      <c r="J1490" s="5">
        <v>46.54</v>
      </c>
      <c r="K1490" s="6">
        <f t="shared" si="408"/>
        <v>21.075000000000003</v>
      </c>
      <c r="L1490" s="6">
        <f t="shared" si="409"/>
        <v>-2.09</v>
      </c>
      <c r="M1490" s="6">
        <f t="shared" si="410"/>
        <v>39.875</v>
      </c>
      <c r="N1490" s="5">
        <f t="shared" si="411"/>
        <v>31.661550814829017</v>
      </c>
      <c r="O1490" s="6">
        <f t="shared" si="412"/>
        <v>-7.1299999999999955</v>
      </c>
      <c r="P1490" s="6">
        <f t="shared" si="413"/>
        <v>63.323101629658034</v>
      </c>
      <c r="Q1490" s="6">
        <f t="shared" si="414"/>
        <v>-8.0334874285478336E-2</v>
      </c>
      <c r="R1490" s="9">
        <f t="shared" si="415"/>
        <v>7.9591805680590016E-2</v>
      </c>
      <c r="S1490" s="9">
        <f t="shared" si="416"/>
        <v>5.0399999999999956</v>
      </c>
      <c r="T1490">
        <f t="shared" si="417"/>
        <v>7.1299999999999955</v>
      </c>
      <c r="U1490" s="9">
        <f t="shared" si="418"/>
        <v>0.11259713779813631</v>
      </c>
      <c r="V1490" s="9">
        <f t="shared" si="419"/>
        <v>0.59378013761710058</v>
      </c>
      <c r="W1490" s="9">
        <f t="shared" si="420"/>
        <v>18.799999999999997</v>
      </c>
      <c r="X1490">
        <f t="shared" si="421"/>
        <v>39.875</v>
      </c>
      <c r="Y1490" s="9">
        <f t="shared" si="422"/>
        <v>1.2594139886958453</v>
      </c>
      <c r="Z1490" s="10">
        <f t="shared" si="423"/>
        <v>0.53191446680833943</v>
      </c>
      <c r="AA1490">
        <f t="shared" si="424"/>
        <v>2.09</v>
      </c>
    </row>
    <row r="1491" spans="1:27">
      <c r="A1491" s="1">
        <f t="shared" si="407"/>
        <v>3007011</v>
      </c>
      <c r="B1491" s="1">
        <v>11</v>
      </c>
      <c r="C1491" s="1">
        <v>7</v>
      </c>
      <c r="D1491" s="2">
        <v>3</v>
      </c>
      <c r="E1491" s="5">
        <v>106.06</v>
      </c>
      <c r="F1491" s="5">
        <v>129.97</v>
      </c>
      <c r="G1491" s="5">
        <v>22.9</v>
      </c>
      <c r="H1491" s="5">
        <v>103.13</v>
      </c>
      <c r="I1491" s="5">
        <v>-27.92</v>
      </c>
      <c r="J1491" s="5">
        <v>99.28</v>
      </c>
      <c r="K1491" s="6">
        <f t="shared" si="408"/>
        <v>104.595</v>
      </c>
      <c r="L1491" s="6">
        <f t="shared" si="409"/>
        <v>2.9300000000000068</v>
      </c>
      <c r="M1491" s="6">
        <f t="shared" si="410"/>
        <v>51.024999999999999</v>
      </c>
      <c r="N1491" s="5">
        <f t="shared" si="411"/>
        <v>50.943420576164691</v>
      </c>
      <c r="O1491" s="6">
        <f t="shared" si="412"/>
        <v>157.88999999999999</v>
      </c>
      <c r="P1491" s="6">
        <f t="shared" si="413"/>
        <v>101.88684115232938</v>
      </c>
      <c r="Q1491" s="6">
        <f t="shared" si="414"/>
        <v>-0.89896664733763121</v>
      </c>
      <c r="R1491" s="9">
        <f t="shared" si="415"/>
        <v>1.5209029767477211</v>
      </c>
      <c r="S1491" s="9">
        <f t="shared" si="416"/>
        <v>154.95999999999998</v>
      </c>
      <c r="T1491">
        <f t="shared" si="417"/>
        <v>157.88999999999999</v>
      </c>
      <c r="U1491" s="9">
        <f t="shared" si="418"/>
        <v>1.5496603704097685</v>
      </c>
      <c r="V1491" s="9">
        <f t="shared" si="419"/>
        <v>1.0515587566388156</v>
      </c>
      <c r="W1491" s="9">
        <f t="shared" si="420"/>
        <v>53.57</v>
      </c>
      <c r="X1491">
        <f t="shared" si="421"/>
        <v>51.024999999999999</v>
      </c>
      <c r="Y1491" s="9">
        <f t="shared" si="422"/>
        <v>1.0016013731098667</v>
      </c>
      <c r="Z1491" s="10">
        <f t="shared" si="423"/>
        <v>0.53203477329964066</v>
      </c>
      <c r="AA1491">
        <f t="shared" si="424"/>
        <v>2.9300000000000068</v>
      </c>
    </row>
    <row r="1492" spans="1:27">
      <c r="A1492" s="1">
        <f t="shared" si="407"/>
        <v>9013002</v>
      </c>
      <c r="B1492" s="1">
        <v>2</v>
      </c>
      <c r="C1492" s="1">
        <v>13</v>
      </c>
      <c r="D1492" s="2">
        <v>9</v>
      </c>
      <c r="E1492" s="5">
        <v>46.49</v>
      </c>
      <c r="F1492" s="5">
        <v>57.49</v>
      </c>
      <c r="G1492" s="5">
        <v>41.48</v>
      </c>
      <c r="H1492" s="5">
        <v>45.36</v>
      </c>
      <c r="I1492" s="5">
        <v>3.5</v>
      </c>
      <c r="J1492" s="5">
        <v>33.880000000000003</v>
      </c>
      <c r="K1492" s="6">
        <f t="shared" si="408"/>
        <v>45.924999999999997</v>
      </c>
      <c r="L1492" s="6">
        <f t="shared" si="409"/>
        <v>1.1300000000000026</v>
      </c>
      <c r="M1492" s="6">
        <f t="shared" si="410"/>
        <v>30.495000000000001</v>
      </c>
      <c r="N1492" s="5">
        <f t="shared" si="411"/>
        <v>26.778932017539461</v>
      </c>
      <c r="O1492" s="6">
        <f t="shared" si="412"/>
        <v>53.99</v>
      </c>
      <c r="P1492" s="6">
        <f t="shared" si="413"/>
        <v>53.557864035078921</v>
      </c>
      <c r="Q1492" s="6">
        <f t="shared" si="414"/>
        <v>0.19966777816327497</v>
      </c>
      <c r="R1492" s="9">
        <f t="shared" si="415"/>
        <v>0.98696990539761187</v>
      </c>
      <c r="S1492" s="9">
        <f t="shared" si="416"/>
        <v>52.86</v>
      </c>
      <c r="T1492">
        <f t="shared" si="417"/>
        <v>53.99</v>
      </c>
      <c r="U1492" s="9">
        <f t="shared" si="418"/>
        <v>1.0080685810143222</v>
      </c>
      <c r="V1492" s="9">
        <f t="shared" si="419"/>
        <v>0.57619922967405024</v>
      </c>
      <c r="W1492" s="9">
        <f t="shared" si="420"/>
        <v>15.429999999999996</v>
      </c>
      <c r="X1492">
        <f t="shared" si="421"/>
        <v>30.495000000000001</v>
      </c>
      <c r="Y1492" s="9">
        <f t="shared" si="422"/>
        <v>1.1387683414718188</v>
      </c>
      <c r="Z1492" s="10">
        <f t="shared" si="423"/>
        <v>0.53210243374748811</v>
      </c>
      <c r="AA1492">
        <f t="shared" si="424"/>
        <v>1.1300000000000026</v>
      </c>
    </row>
    <row r="1493" spans="1:27">
      <c r="A1493" s="1">
        <f t="shared" si="407"/>
        <v>14007003</v>
      </c>
      <c r="B1493" s="1">
        <v>3</v>
      </c>
      <c r="C1493" s="1">
        <v>7</v>
      </c>
      <c r="D1493" s="2">
        <v>14</v>
      </c>
      <c r="E1493" s="5">
        <v>317.16000000000003</v>
      </c>
      <c r="F1493" s="5">
        <v>323.56</v>
      </c>
      <c r="G1493" s="5">
        <v>59.44</v>
      </c>
      <c r="H1493" s="5">
        <v>321.85000000000002</v>
      </c>
      <c r="I1493" s="5">
        <v>353.7</v>
      </c>
      <c r="J1493" s="5">
        <v>71.36</v>
      </c>
      <c r="K1493" s="6">
        <f t="shared" si="408"/>
        <v>319.505</v>
      </c>
      <c r="L1493" s="6">
        <f t="shared" si="409"/>
        <v>-4.6899999999999977</v>
      </c>
      <c r="M1493" s="6">
        <f t="shared" si="410"/>
        <v>338.63</v>
      </c>
      <c r="N1493" s="5">
        <f t="shared" si="411"/>
        <v>46.436416743758343</v>
      </c>
      <c r="O1493" s="6">
        <f t="shared" si="412"/>
        <v>-30.139999999999986</v>
      </c>
      <c r="P1493" s="6">
        <f t="shared" si="413"/>
        <v>92.872833487516687</v>
      </c>
      <c r="Q1493" s="6">
        <f t="shared" si="414"/>
        <v>-0.18076177939962002</v>
      </c>
      <c r="R1493" s="9">
        <f t="shared" si="415"/>
        <v>0.27403061847381666</v>
      </c>
      <c r="S1493" s="9">
        <f t="shared" si="416"/>
        <v>25.449999999999989</v>
      </c>
      <c r="T1493">
        <f t="shared" si="417"/>
        <v>30.139999999999986</v>
      </c>
      <c r="U1493" s="9">
        <f t="shared" si="418"/>
        <v>0.32452977763461038</v>
      </c>
      <c r="V1493" s="9">
        <f t="shared" si="419"/>
        <v>0.4118534835608445</v>
      </c>
      <c r="W1493" s="9">
        <f t="shared" si="420"/>
        <v>19.125</v>
      </c>
      <c r="X1493">
        <f t="shared" si="421"/>
        <v>338.63</v>
      </c>
      <c r="Y1493" s="9">
        <f t="shared" si="422"/>
        <v>7.2923370006906545</v>
      </c>
      <c r="Z1493" s="10">
        <f t="shared" si="423"/>
        <v>0.5322339711066929</v>
      </c>
      <c r="AA1493">
        <f t="shared" si="424"/>
        <v>4.6899999999999977</v>
      </c>
    </row>
    <row r="1494" spans="1:27">
      <c r="A1494" s="1">
        <f t="shared" si="407"/>
        <v>13008004</v>
      </c>
      <c r="B1494" s="1">
        <v>4</v>
      </c>
      <c r="C1494" s="1">
        <v>8</v>
      </c>
      <c r="D1494" s="2">
        <v>13</v>
      </c>
      <c r="E1494" s="5">
        <v>105.1</v>
      </c>
      <c r="F1494" s="5">
        <v>95.2</v>
      </c>
      <c r="G1494" s="5">
        <v>36.28</v>
      </c>
      <c r="H1494" s="5">
        <v>102.59</v>
      </c>
      <c r="I1494" s="5">
        <v>77.569999999999993</v>
      </c>
      <c r="J1494" s="5">
        <v>49.64</v>
      </c>
      <c r="K1494" s="6">
        <f t="shared" si="408"/>
        <v>103.845</v>
      </c>
      <c r="L1494" s="6">
        <f t="shared" si="409"/>
        <v>2.5099999999999909</v>
      </c>
      <c r="M1494" s="6">
        <f t="shared" si="410"/>
        <v>86.384999999999991</v>
      </c>
      <c r="N1494" s="5">
        <f t="shared" si="411"/>
        <v>30.74234864157259</v>
      </c>
      <c r="O1494" s="6">
        <f t="shared" si="412"/>
        <v>17.63000000000001</v>
      </c>
      <c r="P1494" s="6">
        <f t="shared" si="413"/>
        <v>61.484697283145181</v>
      </c>
      <c r="Q1494" s="6">
        <f t="shared" si="414"/>
        <v>-0.30364535939358284</v>
      </c>
      <c r="R1494" s="9">
        <f t="shared" si="415"/>
        <v>0.2459148482161409</v>
      </c>
      <c r="S1494" s="9">
        <f t="shared" si="416"/>
        <v>15.120000000000019</v>
      </c>
      <c r="T1494">
        <f t="shared" si="417"/>
        <v>17.63000000000001</v>
      </c>
      <c r="U1494" s="9">
        <f t="shared" si="418"/>
        <v>0.28673801415678318</v>
      </c>
      <c r="V1494" s="9">
        <f t="shared" si="419"/>
        <v>0.56794619707061067</v>
      </c>
      <c r="W1494" s="9">
        <f t="shared" si="420"/>
        <v>17.460000000000008</v>
      </c>
      <c r="X1494">
        <f t="shared" si="421"/>
        <v>86.384999999999991</v>
      </c>
      <c r="Y1494" s="9">
        <f t="shared" si="422"/>
        <v>2.8099674818983207</v>
      </c>
      <c r="Z1494" s="10">
        <f t="shared" si="423"/>
        <v>0.5323119386224584</v>
      </c>
      <c r="AA1494">
        <f t="shared" si="424"/>
        <v>2.5099999999999909</v>
      </c>
    </row>
    <row r="1495" spans="1:27">
      <c r="A1495" s="1">
        <f t="shared" si="407"/>
        <v>12010003</v>
      </c>
      <c r="B1495" s="1">
        <v>3</v>
      </c>
      <c r="C1495" s="1">
        <v>10</v>
      </c>
      <c r="D1495" s="2">
        <v>12</v>
      </c>
      <c r="E1495" s="5">
        <v>258.33999999999997</v>
      </c>
      <c r="F1495" s="5">
        <v>411.72</v>
      </c>
      <c r="G1495" s="5">
        <v>518.27</v>
      </c>
      <c r="H1495" s="5">
        <v>261.81</v>
      </c>
      <c r="I1495" s="5">
        <v>227.33</v>
      </c>
      <c r="J1495" s="5">
        <v>64.8</v>
      </c>
      <c r="K1495" s="6">
        <f t="shared" si="408"/>
        <v>260.07499999999999</v>
      </c>
      <c r="L1495" s="6">
        <f t="shared" si="409"/>
        <v>-3.4700000000000273</v>
      </c>
      <c r="M1495" s="6">
        <f t="shared" si="410"/>
        <v>319.52500000000003</v>
      </c>
      <c r="N1495" s="5">
        <f t="shared" si="411"/>
        <v>261.15265310733491</v>
      </c>
      <c r="O1495" s="6">
        <f t="shared" si="412"/>
        <v>184.39000000000001</v>
      </c>
      <c r="P1495" s="6">
        <f t="shared" si="413"/>
        <v>522.30530621466983</v>
      </c>
      <c r="Q1495" s="6">
        <f t="shared" si="414"/>
        <v>0.96921556894873451</v>
      </c>
      <c r="R1495" s="9">
        <f t="shared" si="415"/>
        <v>0.35967469172673644</v>
      </c>
      <c r="S1495" s="9">
        <f t="shared" si="416"/>
        <v>187.86000000000004</v>
      </c>
      <c r="T1495">
        <f t="shared" si="417"/>
        <v>184.39000000000001</v>
      </c>
      <c r="U1495" s="9">
        <f t="shared" si="418"/>
        <v>0.35303106785634475</v>
      </c>
      <c r="V1495" s="9">
        <f t="shared" si="419"/>
        <v>0.22764463348402525</v>
      </c>
      <c r="W1495" s="9">
        <f t="shared" si="420"/>
        <v>59.450000000000045</v>
      </c>
      <c r="X1495">
        <f t="shared" si="421"/>
        <v>319.52500000000003</v>
      </c>
      <c r="Y1495" s="9">
        <f t="shared" si="422"/>
        <v>1.2235181078886985</v>
      </c>
      <c r="Z1495" s="10">
        <f t="shared" si="423"/>
        <v>0.53260491924127029</v>
      </c>
      <c r="AA1495">
        <f t="shared" si="424"/>
        <v>3.4700000000000273</v>
      </c>
    </row>
    <row r="1496" spans="1:27">
      <c r="A1496" s="1">
        <f t="shared" si="407"/>
        <v>2015004</v>
      </c>
      <c r="B1496" s="1">
        <v>4</v>
      </c>
      <c r="C1496" s="1">
        <v>15</v>
      </c>
      <c r="D1496" s="2">
        <v>2</v>
      </c>
      <c r="E1496" s="5">
        <v>407.72</v>
      </c>
      <c r="F1496" s="5">
        <v>495.34</v>
      </c>
      <c r="G1496" s="5">
        <v>46.43</v>
      </c>
      <c r="H1496" s="5">
        <v>396.77</v>
      </c>
      <c r="I1496" s="5">
        <v>316.33</v>
      </c>
      <c r="J1496" s="5">
        <v>45.5</v>
      </c>
      <c r="K1496" s="6">
        <f t="shared" si="408"/>
        <v>402.245</v>
      </c>
      <c r="L1496" s="6">
        <f t="shared" si="409"/>
        <v>10.950000000000045</v>
      </c>
      <c r="M1496" s="6">
        <f t="shared" si="410"/>
        <v>405.83499999999998</v>
      </c>
      <c r="N1496" s="5">
        <f t="shared" si="411"/>
        <v>32.503826313220415</v>
      </c>
      <c r="O1496" s="6">
        <f t="shared" si="412"/>
        <v>179.01</v>
      </c>
      <c r="P1496" s="6">
        <f t="shared" si="413"/>
        <v>65.00765262644083</v>
      </c>
      <c r="Q1496" s="6">
        <f t="shared" si="414"/>
        <v>2.0230715375449258E-2</v>
      </c>
      <c r="R1496" s="9">
        <f t="shared" si="415"/>
        <v>2.5852340949109154</v>
      </c>
      <c r="S1496" s="9">
        <f t="shared" si="416"/>
        <v>168.05999999999995</v>
      </c>
      <c r="T1496">
        <f t="shared" si="417"/>
        <v>179.01</v>
      </c>
      <c r="U1496" s="9">
        <f t="shared" si="418"/>
        <v>2.7536758022730159</v>
      </c>
      <c r="V1496" s="9">
        <f t="shared" si="419"/>
        <v>0.11044853505569588</v>
      </c>
      <c r="W1496" s="9">
        <f t="shared" si="420"/>
        <v>3.589999999999975</v>
      </c>
      <c r="X1496">
        <f t="shared" si="421"/>
        <v>405.83499999999998</v>
      </c>
      <c r="Y1496" s="9">
        <f t="shared" si="422"/>
        <v>12.485760786721071</v>
      </c>
      <c r="Z1496" s="10">
        <f t="shared" si="423"/>
        <v>0.53262463330191556</v>
      </c>
      <c r="AA1496">
        <f t="shared" si="424"/>
        <v>10.950000000000045</v>
      </c>
    </row>
    <row r="1497" spans="1:27">
      <c r="A1497" s="1">
        <f t="shared" si="407"/>
        <v>16002001</v>
      </c>
      <c r="B1497" s="1">
        <v>1</v>
      </c>
      <c r="C1497" s="1">
        <v>2</v>
      </c>
      <c r="D1497" s="2">
        <v>16</v>
      </c>
      <c r="E1497" s="5">
        <v>493.07</v>
      </c>
      <c r="F1497" s="5">
        <v>552.27</v>
      </c>
      <c r="G1497" s="5">
        <v>89.98</v>
      </c>
      <c r="H1497" s="5">
        <v>495.45</v>
      </c>
      <c r="I1497" s="5">
        <v>429.8</v>
      </c>
      <c r="J1497" s="5">
        <v>62.5</v>
      </c>
      <c r="K1497" s="6">
        <f t="shared" si="408"/>
        <v>494.26</v>
      </c>
      <c r="L1497" s="6">
        <f t="shared" si="409"/>
        <v>-2.3799999999999955</v>
      </c>
      <c r="M1497" s="6">
        <f t="shared" si="410"/>
        <v>491.03499999999997</v>
      </c>
      <c r="N1497" s="5">
        <f t="shared" si="411"/>
        <v>54.778304099342108</v>
      </c>
      <c r="O1497" s="6">
        <f t="shared" si="412"/>
        <v>122.46999999999997</v>
      </c>
      <c r="P1497" s="6">
        <f t="shared" si="413"/>
        <v>109.55660819868422</v>
      </c>
      <c r="Q1497" s="6">
        <f t="shared" si="414"/>
        <v>0.34910209498395456</v>
      </c>
      <c r="R1497" s="9">
        <f t="shared" si="415"/>
        <v>1.1395935129132577</v>
      </c>
      <c r="S1497" s="9">
        <f t="shared" si="416"/>
        <v>124.84999999999997</v>
      </c>
      <c r="T1497">
        <f t="shared" si="417"/>
        <v>122.46999999999997</v>
      </c>
      <c r="U1497" s="9">
        <f t="shared" si="418"/>
        <v>1.1178695837123482</v>
      </c>
      <c r="V1497" s="9">
        <f t="shared" si="419"/>
        <v>5.8873673674734214E-2</v>
      </c>
      <c r="W1497" s="9">
        <f t="shared" si="420"/>
        <v>3.2250000000000227</v>
      </c>
      <c r="X1497">
        <f t="shared" si="421"/>
        <v>491.03499999999997</v>
      </c>
      <c r="Y1497" s="9">
        <f t="shared" si="422"/>
        <v>8.9640416598055523</v>
      </c>
      <c r="Z1497" s="10">
        <f t="shared" si="423"/>
        <v>0.53269503470559965</v>
      </c>
      <c r="AA1497">
        <f t="shared" si="424"/>
        <v>2.3799999999999955</v>
      </c>
    </row>
    <row r="1498" spans="1:27">
      <c r="A1498" s="1">
        <f t="shared" si="407"/>
        <v>4015003</v>
      </c>
      <c r="B1498" s="1">
        <v>3</v>
      </c>
      <c r="C1498" s="1">
        <v>15</v>
      </c>
      <c r="D1498" s="2">
        <v>4</v>
      </c>
      <c r="E1498" s="5">
        <v>29.24</v>
      </c>
      <c r="F1498" s="5">
        <v>37.97</v>
      </c>
      <c r="G1498" s="5">
        <v>28.71</v>
      </c>
      <c r="H1498" s="5">
        <v>29.97</v>
      </c>
      <c r="I1498" s="5">
        <v>94.46</v>
      </c>
      <c r="J1498" s="5">
        <v>45.82</v>
      </c>
      <c r="K1498" s="6">
        <f t="shared" si="408"/>
        <v>29.604999999999997</v>
      </c>
      <c r="L1498" s="6">
        <f t="shared" si="409"/>
        <v>-0.73000000000000043</v>
      </c>
      <c r="M1498" s="6">
        <f t="shared" si="410"/>
        <v>66.215000000000003</v>
      </c>
      <c r="N1498" s="5">
        <f t="shared" si="411"/>
        <v>27.035793404300158</v>
      </c>
      <c r="O1498" s="6">
        <f t="shared" si="412"/>
        <v>-56.489999999999995</v>
      </c>
      <c r="P1498" s="6">
        <f t="shared" si="413"/>
        <v>54.071586808600316</v>
      </c>
      <c r="Q1498" s="6">
        <f t="shared" si="414"/>
        <v>-0.43615705450884512</v>
      </c>
      <c r="R1498" s="9">
        <f t="shared" si="415"/>
        <v>1.0312255158587491</v>
      </c>
      <c r="S1498" s="9">
        <f t="shared" si="416"/>
        <v>55.759999999999991</v>
      </c>
      <c r="T1498">
        <f t="shared" si="417"/>
        <v>56.489999999999995</v>
      </c>
      <c r="U1498" s="9">
        <f t="shared" si="418"/>
        <v>1.0447261368518783</v>
      </c>
      <c r="V1498" s="9">
        <f t="shared" si="419"/>
        <v>1.3541307796122244</v>
      </c>
      <c r="W1498" s="9">
        <f t="shared" si="420"/>
        <v>36.610000000000007</v>
      </c>
      <c r="X1498">
        <f t="shared" si="421"/>
        <v>66.215000000000003</v>
      </c>
      <c r="Y1498" s="9">
        <f t="shared" si="422"/>
        <v>2.4491606001645296</v>
      </c>
      <c r="Z1498" s="10">
        <f t="shared" si="423"/>
        <v>0.5329549699552486</v>
      </c>
      <c r="AA1498">
        <f t="shared" si="424"/>
        <v>0.73000000000000043</v>
      </c>
    </row>
    <row r="1499" spans="1:27">
      <c r="A1499" s="1">
        <f t="shared" si="407"/>
        <v>1014006</v>
      </c>
      <c r="B1499" s="1">
        <v>6</v>
      </c>
      <c r="C1499" s="1">
        <v>14</v>
      </c>
      <c r="D1499" s="2">
        <v>1</v>
      </c>
      <c r="E1499" s="5">
        <v>183.35</v>
      </c>
      <c r="F1499" s="5">
        <v>184.68</v>
      </c>
      <c r="G1499" s="5">
        <v>32.69</v>
      </c>
      <c r="H1499" s="5">
        <v>185.93</v>
      </c>
      <c r="I1499" s="5">
        <v>253.09</v>
      </c>
      <c r="J1499" s="5">
        <v>32.700000000000003</v>
      </c>
      <c r="K1499" s="6">
        <f t="shared" si="408"/>
        <v>184.64</v>
      </c>
      <c r="L1499" s="6">
        <f t="shared" si="409"/>
        <v>-2.5800000000000125</v>
      </c>
      <c r="M1499" s="6">
        <f t="shared" si="410"/>
        <v>218.88499999999999</v>
      </c>
      <c r="N1499" s="5">
        <f t="shared" si="411"/>
        <v>23.118856481236264</v>
      </c>
      <c r="O1499" s="6">
        <f t="shared" si="412"/>
        <v>-68.41</v>
      </c>
      <c r="P1499" s="6">
        <f t="shared" si="413"/>
        <v>46.237712962472528</v>
      </c>
      <c r="Q1499" s="6">
        <f t="shared" si="414"/>
        <v>-3.0585715755107194E-4</v>
      </c>
      <c r="R1499" s="9">
        <f t="shared" si="415"/>
        <v>1.423729587435022</v>
      </c>
      <c r="S1499" s="9">
        <f t="shared" si="416"/>
        <v>65.829999999999984</v>
      </c>
      <c r="T1499">
        <f t="shared" si="417"/>
        <v>68.41</v>
      </c>
      <c r="U1499" s="9">
        <f t="shared" si="418"/>
        <v>1.4795281949936181</v>
      </c>
      <c r="V1499" s="9">
        <f t="shared" si="419"/>
        <v>1.4812583843752802</v>
      </c>
      <c r="W1499" s="9">
        <f t="shared" si="420"/>
        <v>34.245000000000005</v>
      </c>
      <c r="X1499">
        <f t="shared" si="421"/>
        <v>218.88499999999999</v>
      </c>
      <c r="Y1499" s="9">
        <f t="shared" si="422"/>
        <v>9.4678125701265348</v>
      </c>
      <c r="Z1499" s="10">
        <f t="shared" si="423"/>
        <v>0.53321665390345796</v>
      </c>
      <c r="AA1499">
        <f t="shared" si="424"/>
        <v>2.5800000000000125</v>
      </c>
    </row>
    <row r="1500" spans="1:27">
      <c r="A1500" s="1">
        <f t="shared" si="407"/>
        <v>12006007</v>
      </c>
      <c r="B1500" s="1">
        <v>7</v>
      </c>
      <c r="C1500" s="1">
        <v>6</v>
      </c>
      <c r="D1500" s="2">
        <v>12</v>
      </c>
      <c r="E1500" s="5">
        <v>221.5</v>
      </c>
      <c r="F1500" s="5">
        <v>265.2</v>
      </c>
      <c r="G1500" s="5">
        <v>44.26</v>
      </c>
      <c r="H1500" s="5">
        <v>219.12</v>
      </c>
      <c r="I1500" s="5">
        <v>99.28</v>
      </c>
      <c r="J1500" s="5">
        <v>89.98</v>
      </c>
      <c r="K1500" s="6">
        <f t="shared" si="408"/>
        <v>220.31</v>
      </c>
      <c r="L1500" s="6">
        <f t="shared" si="409"/>
        <v>2.3799999999999955</v>
      </c>
      <c r="M1500" s="6">
        <f t="shared" si="410"/>
        <v>182.24</v>
      </c>
      <c r="N1500" s="5">
        <f t="shared" si="411"/>
        <v>50.138179065458687</v>
      </c>
      <c r="O1500" s="6">
        <f t="shared" si="412"/>
        <v>165.92</v>
      </c>
      <c r="P1500" s="6">
        <f t="shared" si="413"/>
        <v>100.27635813091737</v>
      </c>
      <c r="Q1500" s="6">
        <f t="shared" si="414"/>
        <v>-0.61036702061430403</v>
      </c>
      <c r="R1500" s="9">
        <f t="shared" si="415"/>
        <v>1.6308928948784496</v>
      </c>
      <c r="S1500" s="9">
        <f t="shared" si="416"/>
        <v>163.54</v>
      </c>
      <c r="T1500">
        <f t="shared" si="417"/>
        <v>165.92</v>
      </c>
      <c r="U1500" s="9">
        <f t="shared" si="418"/>
        <v>1.6546273029120238</v>
      </c>
      <c r="V1500" s="9">
        <f t="shared" si="419"/>
        <v>0.75930160826736659</v>
      </c>
      <c r="W1500" s="9">
        <f t="shared" si="420"/>
        <v>38.069999999999993</v>
      </c>
      <c r="X1500">
        <f t="shared" si="421"/>
        <v>182.24</v>
      </c>
      <c r="Y1500" s="9">
        <f t="shared" si="422"/>
        <v>3.6347550588559212</v>
      </c>
      <c r="Z1500" s="10">
        <f t="shared" si="423"/>
        <v>0.53362533672980705</v>
      </c>
      <c r="AA1500">
        <f t="shared" si="424"/>
        <v>2.3799999999999955</v>
      </c>
    </row>
    <row r="1501" spans="1:27">
      <c r="A1501" s="1">
        <f t="shared" si="407"/>
        <v>5015002</v>
      </c>
      <c r="B1501" s="1">
        <v>2</v>
      </c>
      <c r="C1501" s="1">
        <v>15</v>
      </c>
      <c r="D1501" s="2">
        <v>5</v>
      </c>
      <c r="E1501" s="5">
        <v>515.26</v>
      </c>
      <c r="F1501" s="5">
        <v>440.68</v>
      </c>
      <c r="G1501" s="5">
        <v>37.159999999999997</v>
      </c>
      <c r="H1501" s="5">
        <v>506.04</v>
      </c>
      <c r="I1501" s="5">
        <v>499.69</v>
      </c>
      <c r="J1501" s="5">
        <v>41.01</v>
      </c>
      <c r="K1501" s="6">
        <f t="shared" si="408"/>
        <v>510.65</v>
      </c>
      <c r="L1501" s="6">
        <f t="shared" si="409"/>
        <v>9.2199999999999704</v>
      </c>
      <c r="M1501" s="6">
        <f t="shared" si="410"/>
        <v>470.185</v>
      </c>
      <c r="N1501" s="5">
        <f t="shared" si="411"/>
        <v>27.670768420844407</v>
      </c>
      <c r="O1501" s="6">
        <f t="shared" si="412"/>
        <v>-59.009999999999991</v>
      </c>
      <c r="P1501" s="6">
        <f t="shared" si="413"/>
        <v>55.341536841688814</v>
      </c>
      <c r="Q1501" s="6">
        <f t="shared" si="414"/>
        <v>-9.8264898680266166E-2</v>
      </c>
      <c r="R1501" s="9">
        <f t="shared" si="415"/>
        <v>1.2328895056741949</v>
      </c>
      <c r="S1501" s="9">
        <f t="shared" si="416"/>
        <v>68.229999999999961</v>
      </c>
      <c r="T1501">
        <f t="shared" si="417"/>
        <v>59.009999999999991</v>
      </c>
      <c r="U1501" s="9">
        <f t="shared" si="418"/>
        <v>1.0662876993966623</v>
      </c>
      <c r="V1501" s="9">
        <f t="shared" si="419"/>
        <v>1.4623735555358726</v>
      </c>
      <c r="W1501" s="9">
        <f t="shared" si="420"/>
        <v>40.464999999999975</v>
      </c>
      <c r="X1501">
        <f t="shared" si="421"/>
        <v>470.185</v>
      </c>
      <c r="Y1501" s="9">
        <f t="shared" si="422"/>
        <v>16.992119367592601</v>
      </c>
      <c r="Z1501" s="10">
        <f t="shared" si="423"/>
        <v>0.53362627371597815</v>
      </c>
      <c r="AA1501">
        <f t="shared" si="424"/>
        <v>9.2199999999999704</v>
      </c>
    </row>
    <row r="1502" spans="1:27">
      <c r="A1502" s="1">
        <f t="shared" si="407"/>
        <v>10010006</v>
      </c>
      <c r="B1502" s="1">
        <v>6</v>
      </c>
      <c r="C1502" s="1">
        <v>10</v>
      </c>
      <c r="D1502" s="2">
        <v>10</v>
      </c>
      <c r="E1502" s="5">
        <v>1063.8599999999999</v>
      </c>
      <c r="F1502" s="5">
        <v>1047.8699999999999</v>
      </c>
      <c r="G1502" s="5">
        <v>45.97</v>
      </c>
      <c r="H1502" s="5">
        <v>1056.7</v>
      </c>
      <c r="I1502" s="5">
        <v>993.07</v>
      </c>
      <c r="J1502" s="5">
        <v>61.94</v>
      </c>
      <c r="K1502" s="6">
        <f t="shared" si="408"/>
        <v>1060.28</v>
      </c>
      <c r="L1502" s="6">
        <f t="shared" si="409"/>
        <v>7.1599999999998545</v>
      </c>
      <c r="M1502" s="6">
        <f t="shared" si="410"/>
        <v>1020.47</v>
      </c>
      <c r="N1502" s="5">
        <f t="shared" si="411"/>
        <v>38.567487927009189</v>
      </c>
      <c r="O1502" s="6">
        <f t="shared" si="412"/>
        <v>54.799999999999841</v>
      </c>
      <c r="P1502" s="6">
        <f t="shared" si="413"/>
        <v>77.134975854018379</v>
      </c>
      <c r="Q1502" s="6">
        <f t="shared" si="414"/>
        <v>-0.28964358408751079</v>
      </c>
      <c r="R1502" s="9">
        <f t="shared" si="415"/>
        <v>0.61761865447603115</v>
      </c>
      <c r="S1502" s="9">
        <f t="shared" si="416"/>
        <v>47.639999999999986</v>
      </c>
      <c r="T1502">
        <f t="shared" si="417"/>
        <v>54.799999999999841</v>
      </c>
      <c r="U1502" s="9">
        <f t="shared" si="418"/>
        <v>0.71044295267183921</v>
      </c>
      <c r="V1502" s="9">
        <f t="shared" si="419"/>
        <v>1.0322165673673709</v>
      </c>
      <c r="W1502" s="9">
        <f t="shared" si="420"/>
        <v>39.809999999999945</v>
      </c>
      <c r="X1502">
        <f t="shared" si="421"/>
        <v>1020.47</v>
      </c>
      <c r="Y1502" s="9">
        <f t="shared" si="422"/>
        <v>26.459332843541382</v>
      </c>
      <c r="Z1502" s="10">
        <f t="shared" si="423"/>
        <v>0.53365531947128575</v>
      </c>
      <c r="AA1502">
        <f t="shared" si="424"/>
        <v>7.1599999999998545</v>
      </c>
    </row>
    <row r="1503" spans="1:27">
      <c r="A1503" s="1">
        <f t="shared" si="407"/>
        <v>5010009</v>
      </c>
      <c r="B1503" s="1">
        <v>9</v>
      </c>
      <c r="C1503" s="1">
        <v>10</v>
      </c>
      <c r="D1503" s="2">
        <v>5</v>
      </c>
      <c r="E1503" s="5">
        <v>389.44</v>
      </c>
      <c r="F1503" s="5">
        <v>365.58</v>
      </c>
      <c r="G1503" s="5">
        <v>17.7</v>
      </c>
      <c r="H1503" s="5">
        <v>388.62</v>
      </c>
      <c r="I1503" s="5">
        <v>344.39</v>
      </c>
      <c r="J1503" s="5">
        <v>44.63</v>
      </c>
      <c r="K1503" s="6">
        <f t="shared" si="408"/>
        <v>389.03</v>
      </c>
      <c r="L1503" s="6">
        <f t="shared" si="409"/>
        <v>0.81999999999999318</v>
      </c>
      <c r="M1503" s="6">
        <f t="shared" si="410"/>
        <v>354.98500000000001</v>
      </c>
      <c r="N1503" s="5">
        <f t="shared" si="411"/>
        <v>24.005868553335038</v>
      </c>
      <c r="O1503" s="6">
        <f t="shared" si="412"/>
        <v>21.189999999999998</v>
      </c>
      <c r="P1503" s="6">
        <f t="shared" si="413"/>
        <v>48.011737106670076</v>
      </c>
      <c r="Q1503" s="6">
        <f t="shared" si="414"/>
        <v>-0.72817982385264779</v>
      </c>
      <c r="R1503" s="9">
        <f t="shared" si="415"/>
        <v>0.42427125589609388</v>
      </c>
      <c r="S1503" s="9">
        <f t="shared" si="416"/>
        <v>20.370000000000005</v>
      </c>
      <c r="T1503">
        <f t="shared" si="417"/>
        <v>21.189999999999998</v>
      </c>
      <c r="U1503" s="9">
        <f t="shared" si="418"/>
        <v>0.44135041298174893</v>
      </c>
      <c r="V1503" s="9">
        <f t="shared" si="419"/>
        <v>1.4181948853198325</v>
      </c>
      <c r="W1503" s="9">
        <f t="shared" si="420"/>
        <v>34.044999999999959</v>
      </c>
      <c r="X1503">
        <f t="shared" si="421"/>
        <v>354.98500000000001</v>
      </c>
      <c r="Y1503" s="9">
        <f t="shared" si="422"/>
        <v>14.787425800125169</v>
      </c>
      <c r="Z1503" s="10">
        <f t="shared" si="423"/>
        <v>0.53371153257166926</v>
      </c>
      <c r="AA1503">
        <f t="shared" si="424"/>
        <v>0.81999999999999318</v>
      </c>
    </row>
    <row r="1504" spans="1:27">
      <c r="A1504" s="1">
        <f t="shared" si="407"/>
        <v>10012003</v>
      </c>
      <c r="B1504" s="1">
        <v>3</v>
      </c>
      <c r="C1504" s="1">
        <v>12</v>
      </c>
      <c r="D1504" s="2">
        <v>10</v>
      </c>
      <c r="E1504" s="5">
        <v>188.78</v>
      </c>
      <c r="F1504" s="5">
        <v>251.39</v>
      </c>
      <c r="G1504" s="5">
        <v>47.02</v>
      </c>
      <c r="H1504" s="5">
        <v>187.86</v>
      </c>
      <c r="I1504" s="5">
        <v>195.79</v>
      </c>
      <c r="J1504" s="5">
        <v>54.56</v>
      </c>
      <c r="K1504" s="6">
        <f t="shared" si="408"/>
        <v>188.32</v>
      </c>
      <c r="L1504" s="6">
        <f t="shared" si="409"/>
        <v>0.91999999999998749</v>
      </c>
      <c r="M1504" s="6">
        <f t="shared" si="410"/>
        <v>223.58999999999997</v>
      </c>
      <c r="N1504" s="5">
        <f t="shared" si="411"/>
        <v>36.012754684972379</v>
      </c>
      <c r="O1504" s="6">
        <f t="shared" si="412"/>
        <v>55.599999999999994</v>
      </c>
      <c r="P1504" s="6">
        <f t="shared" si="413"/>
        <v>72.025509369944757</v>
      </c>
      <c r="Q1504" s="6">
        <f t="shared" si="414"/>
        <v>-0.14764096587410847</v>
      </c>
      <c r="R1504" s="9">
        <f t="shared" si="415"/>
        <v>0.7591754710007953</v>
      </c>
      <c r="S1504" s="9">
        <f t="shared" si="416"/>
        <v>54.680000000000007</v>
      </c>
      <c r="T1504">
        <f t="shared" si="417"/>
        <v>55.599999999999994</v>
      </c>
      <c r="U1504" s="9">
        <f t="shared" si="418"/>
        <v>0.77194872325611208</v>
      </c>
      <c r="V1504" s="9">
        <f t="shared" si="419"/>
        <v>0.979375232706585</v>
      </c>
      <c r="W1504" s="9">
        <f t="shared" si="420"/>
        <v>35.269999999999982</v>
      </c>
      <c r="X1504">
        <f t="shared" si="421"/>
        <v>223.58999999999997</v>
      </c>
      <c r="Y1504" s="9">
        <f t="shared" si="422"/>
        <v>6.2086336342746078</v>
      </c>
      <c r="Z1504" s="10">
        <f t="shared" si="423"/>
        <v>0.53380146121943128</v>
      </c>
      <c r="AA1504">
        <f t="shared" si="424"/>
        <v>0.91999999999998749</v>
      </c>
    </row>
    <row r="1505" spans="1:27">
      <c r="A1505" s="1">
        <f t="shared" si="407"/>
        <v>2011009</v>
      </c>
      <c r="B1505" s="1">
        <v>9</v>
      </c>
      <c r="C1505" s="1">
        <v>11</v>
      </c>
      <c r="D1505" s="2">
        <v>2</v>
      </c>
      <c r="E1505" s="5">
        <v>85.61</v>
      </c>
      <c r="F1505" s="5">
        <v>65.28</v>
      </c>
      <c r="G1505" s="5">
        <v>45.42</v>
      </c>
      <c r="H1505" s="5">
        <v>90.82</v>
      </c>
      <c r="I1505" s="5">
        <v>139.62</v>
      </c>
      <c r="J1505" s="5">
        <v>77.569999999999993</v>
      </c>
      <c r="K1505" s="6">
        <f t="shared" si="408"/>
        <v>88.215000000000003</v>
      </c>
      <c r="L1505" s="6">
        <f t="shared" si="409"/>
        <v>-5.2099999999999937</v>
      </c>
      <c r="M1505" s="6">
        <f t="shared" si="410"/>
        <v>102.45</v>
      </c>
      <c r="N1505" s="5">
        <f t="shared" si="411"/>
        <v>44.944636220576974</v>
      </c>
      <c r="O1505" s="6">
        <f t="shared" si="412"/>
        <v>-74.34</v>
      </c>
      <c r="P1505" s="6">
        <f t="shared" si="413"/>
        <v>89.889272441153949</v>
      </c>
      <c r="Q1505" s="6">
        <f t="shared" si="414"/>
        <v>-0.48936741515212223</v>
      </c>
      <c r="R1505" s="9">
        <f t="shared" si="415"/>
        <v>0.76905728706677423</v>
      </c>
      <c r="S1505" s="9">
        <f t="shared" si="416"/>
        <v>69.13000000000001</v>
      </c>
      <c r="T1505">
        <f t="shared" si="417"/>
        <v>74.34</v>
      </c>
      <c r="U1505" s="9">
        <f t="shared" si="418"/>
        <v>0.82701748474676684</v>
      </c>
      <c r="V1505" s="9">
        <f t="shared" si="419"/>
        <v>0.31672299960640904</v>
      </c>
      <c r="W1505" s="9">
        <f t="shared" si="420"/>
        <v>14.234999999999999</v>
      </c>
      <c r="X1505">
        <f t="shared" si="421"/>
        <v>102.45</v>
      </c>
      <c r="Y1505" s="9">
        <f t="shared" si="422"/>
        <v>2.2794711141325332</v>
      </c>
      <c r="Z1505" s="10">
        <f t="shared" si="423"/>
        <v>0.53428176087154611</v>
      </c>
      <c r="AA1505">
        <f t="shared" si="424"/>
        <v>5.2099999999999937</v>
      </c>
    </row>
    <row r="1506" spans="1:27">
      <c r="A1506" s="1">
        <f t="shared" si="407"/>
        <v>14005005</v>
      </c>
      <c r="B1506" s="1">
        <v>5</v>
      </c>
      <c r="C1506" s="1">
        <v>5</v>
      </c>
      <c r="D1506" s="2">
        <v>14</v>
      </c>
      <c r="E1506" s="5">
        <v>254.29</v>
      </c>
      <c r="F1506" s="5">
        <v>305.64999999999998</v>
      </c>
      <c r="G1506" s="5">
        <v>66.67</v>
      </c>
      <c r="H1506" s="5">
        <v>258.77999999999997</v>
      </c>
      <c r="I1506" s="5">
        <v>248.21</v>
      </c>
      <c r="J1506" s="5">
        <v>58.95</v>
      </c>
      <c r="K1506" s="6">
        <f t="shared" si="408"/>
        <v>256.53499999999997</v>
      </c>
      <c r="L1506" s="6">
        <f t="shared" si="409"/>
        <v>-4.4899999999999807</v>
      </c>
      <c r="M1506" s="6">
        <f t="shared" si="410"/>
        <v>276.93</v>
      </c>
      <c r="N1506" s="5">
        <f t="shared" si="411"/>
        <v>44.497166763739017</v>
      </c>
      <c r="O1506" s="6">
        <f t="shared" si="412"/>
        <v>57.439999999999969</v>
      </c>
      <c r="P1506" s="6">
        <f t="shared" si="413"/>
        <v>88.994333527478034</v>
      </c>
      <c r="Q1506" s="6">
        <f t="shared" si="414"/>
        <v>0.1224479107388929</v>
      </c>
      <c r="R1506" s="9">
        <f t="shared" si="415"/>
        <v>0.6958870025233499</v>
      </c>
      <c r="S1506" s="9">
        <f t="shared" si="416"/>
        <v>61.92999999999995</v>
      </c>
      <c r="T1506">
        <f t="shared" si="417"/>
        <v>57.439999999999969</v>
      </c>
      <c r="U1506" s="9">
        <f t="shared" si="418"/>
        <v>0.64543435209012157</v>
      </c>
      <c r="V1506" s="9">
        <f t="shared" si="419"/>
        <v>0.45834378867959824</v>
      </c>
      <c r="W1506" s="9">
        <f t="shared" si="420"/>
        <v>20.395000000000039</v>
      </c>
      <c r="X1506">
        <f t="shared" si="421"/>
        <v>276.93</v>
      </c>
      <c r="Y1506" s="9">
        <f t="shared" si="422"/>
        <v>6.2235423093425304</v>
      </c>
      <c r="Z1506" s="10">
        <f t="shared" si="423"/>
        <v>0.53431170677798179</v>
      </c>
      <c r="AA1506">
        <f t="shared" si="424"/>
        <v>4.4899999999999807</v>
      </c>
    </row>
    <row r="1507" spans="1:27">
      <c r="A1507" s="1">
        <f t="shared" si="407"/>
        <v>14008001</v>
      </c>
      <c r="B1507" s="1">
        <v>1</v>
      </c>
      <c r="C1507" s="1">
        <v>8</v>
      </c>
      <c r="D1507" s="2">
        <v>14</v>
      </c>
      <c r="E1507" s="5">
        <v>178.44</v>
      </c>
      <c r="F1507" s="5">
        <v>162.66999999999999</v>
      </c>
      <c r="G1507" s="5">
        <v>45.76</v>
      </c>
      <c r="H1507" s="5">
        <v>174.34</v>
      </c>
      <c r="I1507" s="5">
        <v>229.3</v>
      </c>
      <c r="J1507" s="5">
        <v>63.6</v>
      </c>
      <c r="K1507" s="6">
        <f t="shared" si="408"/>
        <v>176.39</v>
      </c>
      <c r="L1507" s="6">
        <f t="shared" si="409"/>
        <v>4.0999999999999943</v>
      </c>
      <c r="M1507" s="6">
        <f t="shared" si="410"/>
        <v>195.98500000000001</v>
      </c>
      <c r="N1507" s="5">
        <f t="shared" si="411"/>
        <v>39.175686337318965</v>
      </c>
      <c r="O1507" s="6">
        <f t="shared" si="412"/>
        <v>-66.630000000000024</v>
      </c>
      <c r="P1507" s="6">
        <f t="shared" si="413"/>
        <v>78.351372674637929</v>
      </c>
      <c r="Q1507" s="6">
        <f t="shared" si="414"/>
        <v>-0.31780456605390495</v>
      </c>
      <c r="R1507" s="9">
        <f t="shared" si="415"/>
        <v>0.90272828140118955</v>
      </c>
      <c r="S1507" s="9">
        <f t="shared" si="416"/>
        <v>70.730000000000018</v>
      </c>
      <c r="T1507">
        <f t="shared" si="417"/>
        <v>66.630000000000024</v>
      </c>
      <c r="U1507" s="9">
        <f t="shared" si="418"/>
        <v>0.85039990654264475</v>
      </c>
      <c r="V1507" s="9">
        <f t="shared" si="419"/>
        <v>0.50018268553814016</v>
      </c>
      <c r="W1507" s="9">
        <f t="shared" si="420"/>
        <v>19.595000000000027</v>
      </c>
      <c r="X1507">
        <f t="shared" si="421"/>
        <v>195.98500000000001</v>
      </c>
      <c r="Y1507" s="9">
        <f t="shared" si="422"/>
        <v>5.0027202666594679</v>
      </c>
      <c r="Z1507" s="10">
        <f t="shared" si="423"/>
        <v>0.53432574334388938</v>
      </c>
      <c r="AA1507">
        <f t="shared" si="424"/>
        <v>4.0999999999999943</v>
      </c>
    </row>
    <row r="1508" spans="1:27">
      <c r="A1508" s="1">
        <f t="shared" si="407"/>
        <v>6005011</v>
      </c>
      <c r="B1508" s="1">
        <v>11</v>
      </c>
      <c r="C1508" s="1">
        <v>5</v>
      </c>
      <c r="D1508" s="2">
        <v>6</v>
      </c>
      <c r="E1508" s="5">
        <v>131.32</v>
      </c>
      <c r="F1508" s="5">
        <v>146.62</v>
      </c>
      <c r="G1508" s="5">
        <v>26.91</v>
      </c>
      <c r="H1508" s="5">
        <v>132.94</v>
      </c>
      <c r="I1508" s="5">
        <v>173.75</v>
      </c>
      <c r="J1508" s="5">
        <v>77.569999999999993</v>
      </c>
      <c r="K1508" s="6">
        <f t="shared" si="408"/>
        <v>132.13</v>
      </c>
      <c r="L1508" s="6">
        <f t="shared" si="409"/>
        <v>-1.6200000000000045</v>
      </c>
      <c r="M1508" s="6">
        <f t="shared" si="410"/>
        <v>160.185</v>
      </c>
      <c r="N1508" s="5">
        <f t="shared" si="411"/>
        <v>41.052566911217625</v>
      </c>
      <c r="O1508" s="6">
        <f t="shared" si="412"/>
        <v>-27.129999999999995</v>
      </c>
      <c r="P1508" s="6">
        <f t="shared" si="413"/>
        <v>82.105133822435249</v>
      </c>
      <c r="Q1508" s="6">
        <f t="shared" si="414"/>
        <v>-0.78515919814906798</v>
      </c>
      <c r="R1508" s="9">
        <f t="shared" si="415"/>
        <v>0.31069920737440387</v>
      </c>
      <c r="S1508" s="9">
        <f t="shared" si="416"/>
        <v>25.509999999999991</v>
      </c>
      <c r="T1508">
        <f t="shared" si="417"/>
        <v>27.129999999999995</v>
      </c>
      <c r="U1508" s="9">
        <f t="shared" si="418"/>
        <v>0.33043000768591058</v>
      </c>
      <c r="V1508" s="9">
        <f t="shared" si="419"/>
        <v>0.68339210214730739</v>
      </c>
      <c r="W1508" s="9">
        <f t="shared" si="420"/>
        <v>28.055000000000007</v>
      </c>
      <c r="X1508">
        <f t="shared" si="421"/>
        <v>160.185</v>
      </c>
      <c r="Y1508" s="9">
        <f t="shared" si="422"/>
        <v>3.9019484541959155</v>
      </c>
      <c r="Z1508" s="10">
        <f t="shared" si="423"/>
        <v>0.53443147362407462</v>
      </c>
      <c r="AA1508">
        <f t="shared" si="424"/>
        <v>1.6200000000000045</v>
      </c>
    </row>
    <row r="1509" spans="1:27">
      <c r="A1509" s="1">
        <f t="shared" si="407"/>
        <v>3012008</v>
      </c>
      <c r="B1509" s="1">
        <v>8</v>
      </c>
      <c r="C1509" s="1">
        <v>12</v>
      </c>
      <c r="D1509" s="2">
        <v>3</v>
      </c>
      <c r="E1509" s="5">
        <v>38.58</v>
      </c>
      <c r="F1509" s="5">
        <v>34.340000000000003</v>
      </c>
      <c r="G1509" s="5">
        <v>9.51</v>
      </c>
      <c r="H1509" s="5">
        <v>38.869999999999997</v>
      </c>
      <c r="I1509" s="5">
        <v>85.99</v>
      </c>
      <c r="J1509" s="5">
        <v>28.81</v>
      </c>
      <c r="K1509" s="6">
        <f t="shared" si="408"/>
        <v>38.724999999999994</v>
      </c>
      <c r="L1509" s="6">
        <f t="shared" si="409"/>
        <v>-0.28999999999999915</v>
      </c>
      <c r="M1509" s="6">
        <f t="shared" si="410"/>
        <v>60.164999999999999</v>
      </c>
      <c r="N1509" s="5">
        <f t="shared" si="411"/>
        <v>15.16951053923626</v>
      </c>
      <c r="O1509" s="6">
        <f t="shared" si="412"/>
        <v>-51.649999999999991</v>
      </c>
      <c r="P1509" s="6">
        <f t="shared" si="413"/>
        <v>30.33902107847252</v>
      </c>
      <c r="Q1509" s="6">
        <f t="shared" si="414"/>
        <v>-0.80348853101320838</v>
      </c>
      <c r="R1509" s="9">
        <f t="shared" si="415"/>
        <v>1.6928693864959012</v>
      </c>
      <c r="S1509" s="9">
        <f t="shared" si="416"/>
        <v>51.359999999999992</v>
      </c>
      <c r="T1509">
        <f t="shared" si="417"/>
        <v>51.649999999999991</v>
      </c>
      <c r="U1509" s="9">
        <f t="shared" si="418"/>
        <v>1.7024280337327355</v>
      </c>
      <c r="V1509" s="9">
        <f t="shared" si="419"/>
        <v>1.4133613569498495</v>
      </c>
      <c r="W1509" s="9">
        <f t="shared" si="420"/>
        <v>21.440000000000005</v>
      </c>
      <c r="X1509">
        <f t="shared" si="421"/>
        <v>60.164999999999999</v>
      </c>
      <c r="Y1509" s="9">
        <f t="shared" si="422"/>
        <v>3.9661793862354329</v>
      </c>
      <c r="Z1509" s="10">
        <f t="shared" si="423"/>
        <v>0.53454653679544117</v>
      </c>
      <c r="AA1509">
        <f t="shared" si="424"/>
        <v>0.28999999999999915</v>
      </c>
    </row>
    <row r="1510" spans="1:27">
      <c r="A1510" s="1">
        <f t="shared" si="407"/>
        <v>15006001</v>
      </c>
      <c r="B1510" s="1">
        <v>1</v>
      </c>
      <c r="C1510" s="1">
        <v>6</v>
      </c>
      <c r="D1510" s="2">
        <v>15</v>
      </c>
      <c r="E1510" s="5">
        <v>33.380000000000003</v>
      </c>
      <c r="F1510" s="5">
        <v>-13.25</v>
      </c>
      <c r="G1510" s="5">
        <v>45.28</v>
      </c>
      <c r="H1510" s="5">
        <v>30.98</v>
      </c>
      <c r="I1510" s="5">
        <v>-15.51</v>
      </c>
      <c r="J1510" s="5">
        <v>55.85</v>
      </c>
      <c r="K1510" s="6">
        <f t="shared" si="408"/>
        <v>32.18</v>
      </c>
      <c r="L1510" s="6">
        <f t="shared" si="409"/>
        <v>2.4000000000000021</v>
      </c>
      <c r="M1510" s="6">
        <f t="shared" si="410"/>
        <v>-14.379999999999999</v>
      </c>
      <c r="N1510" s="5">
        <f t="shared" si="411"/>
        <v>35.949620651684214</v>
      </c>
      <c r="O1510" s="6">
        <f t="shared" si="412"/>
        <v>2.2599999999999998</v>
      </c>
      <c r="P1510" s="6">
        <f t="shared" si="413"/>
        <v>71.899241303368427</v>
      </c>
      <c r="Q1510" s="6">
        <f t="shared" si="414"/>
        <v>-0.20677897550999555</v>
      </c>
      <c r="R1510" s="9">
        <f t="shared" si="415"/>
        <v>1.9471693645457626E-3</v>
      </c>
      <c r="S1510" s="9">
        <f t="shared" si="416"/>
        <v>0.14000000000000234</v>
      </c>
      <c r="T1510">
        <f t="shared" si="417"/>
        <v>2.2599999999999998</v>
      </c>
      <c r="U1510" s="9">
        <f t="shared" si="418"/>
        <v>3.1432876884809641E-2</v>
      </c>
      <c r="V1510" s="9">
        <f t="shared" si="419"/>
        <v>1.2951457944749885</v>
      </c>
      <c r="W1510" s="9">
        <f t="shared" si="420"/>
        <v>46.56</v>
      </c>
      <c r="X1510">
        <f t="shared" si="421"/>
        <v>14.379999999999999</v>
      </c>
      <c r="Y1510" s="9">
        <f t="shared" si="422"/>
        <v>0.4000042208881085</v>
      </c>
      <c r="Z1510" s="10">
        <f t="shared" si="423"/>
        <v>0.53458020913610327</v>
      </c>
      <c r="AA1510">
        <f t="shared" si="424"/>
        <v>2.4000000000000021</v>
      </c>
    </row>
    <row r="1511" spans="1:27">
      <c r="A1511" s="1">
        <f t="shared" si="407"/>
        <v>16001002</v>
      </c>
      <c r="B1511" s="1">
        <v>2</v>
      </c>
      <c r="C1511" s="1">
        <v>1</v>
      </c>
      <c r="D1511" s="2">
        <v>16</v>
      </c>
      <c r="E1511" s="5">
        <v>26.56</v>
      </c>
      <c r="F1511" s="5">
        <v>-40.33</v>
      </c>
      <c r="G1511" s="5">
        <v>62.05</v>
      </c>
      <c r="H1511" s="5">
        <v>28.3</v>
      </c>
      <c r="I1511" s="5">
        <v>33.909999999999997</v>
      </c>
      <c r="J1511" s="5">
        <v>52.44</v>
      </c>
      <c r="K1511" s="6">
        <f t="shared" si="408"/>
        <v>27.43</v>
      </c>
      <c r="L1511" s="6">
        <f t="shared" si="409"/>
        <v>-1.740000000000002</v>
      </c>
      <c r="M1511" s="6">
        <f t="shared" si="410"/>
        <v>-3.2100000000000009</v>
      </c>
      <c r="N1511" s="5">
        <f t="shared" si="411"/>
        <v>40.620672384883044</v>
      </c>
      <c r="O1511" s="6">
        <f t="shared" si="412"/>
        <v>-74.239999999999995</v>
      </c>
      <c r="P1511" s="6">
        <f t="shared" si="413"/>
        <v>81.241344769766087</v>
      </c>
      <c r="Q1511" s="6">
        <f t="shared" si="414"/>
        <v>0.16670043606998933</v>
      </c>
      <c r="R1511" s="9">
        <f t="shared" si="415"/>
        <v>0.89240275632390598</v>
      </c>
      <c r="S1511" s="9">
        <f t="shared" si="416"/>
        <v>72.5</v>
      </c>
      <c r="T1511">
        <f t="shared" si="417"/>
        <v>74.239999999999995</v>
      </c>
      <c r="U1511" s="9">
        <f t="shared" si="418"/>
        <v>0.91382042247567963</v>
      </c>
      <c r="V1511" s="9">
        <f t="shared" si="419"/>
        <v>0.75429573665557181</v>
      </c>
      <c r="W1511" s="9">
        <f t="shared" si="420"/>
        <v>30.64</v>
      </c>
      <c r="X1511">
        <f t="shared" si="421"/>
        <v>3.2100000000000009</v>
      </c>
      <c r="Y1511" s="9">
        <f t="shared" si="422"/>
        <v>7.9023802697923834E-2</v>
      </c>
      <c r="Z1511" s="10">
        <f t="shared" si="423"/>
        <v>0.53464848265004916</v>
      </c>
      <c r="AA1511">
        <f t="shared" si="424"/>
        <v>1.740000000000002</v>
      </c>
    </row>
    <row r="1512" spans="1:27">
      <c r="A1512" s="1">
        <f t="shared" si="407"/>
        <v>5006011</v>
      </c>
      <c r="B1512" s="1">
        <v>11</v>
      </c>
      <c r="C1512" s="1">
        <v>6</v>
      </c>
      <c r="D1512" s="2">
        <v>5</v>
      </c>
      <c r="E1512" s="5">
        <v>87.83</v>
      </c>
      <c r="F1512" s="5">
        <v>84.31</v>
      </c>
      <c r="G1512" s="5">
        <v>24.05</v>
      </c>
      <c r="H1512" s="5">
        <v>88.13</v>
      </c>
      <c r="I1512" s="5">
        <v>74.459999999999994</v>
      </c>
      <c r="J1512" s="5">
        <v>93.08</v>
      </c>
      <c r="K1512" s="6">
        <f t="shared" si="408"/>
        <v>87.97999999999999</v>
      </c>
      <c r="L1512" s="6">
        <f t="shared" si="409"/>
        <v>-0.29999999999999716</v>
      </c>
      <c r="M1512" s="6">
        <f t="shared" si="410"/>
        <v>79.384999999999991</v>
      </c>
      <c r="N1512" s="5">
        <f t="shared" si="411"/>
        <v>48.068411925088597</v>
      </c>
      <c r="O1512" s="6">
        <f t="shared" si="412"/>
        <v>9.8500000000000085</v>
      </c>
      <c r="P1512" s="6">
        <f t="shared" si="413"/>
        <v>96.136823850177194</v>
      </c>
      <c r="Q1512" s="6">
        <f t="shared" si="414"/>
        <v>-0.8748356589459132</v>
      </c>
      <c r="R1512" s="9">
        <f t="shared" si="415"/>
        <v>0.10557869080237248</v>
      </c>
      <c r="S1512" s="9">
        <f t="shared" si="416"/>
        <v>10.150000000000006</v>
      </c>
      <c r="T1512">
        <f t="shared" si="417"/>
        <v>9.8500000000000085</v>
      </c>
      <c r="U1512" s="9">
        <f t="shared" si="418"/>
        <v>0.10245813836486396</v>
      </c>
      <c r="V1512" s="9">
        <f t="shared" si="419"/>
        <v>0.17880765466923956</v>
      </c>
      <c r="W1512" s="9">
        <f t="shared" si="420"/>
        <v>8.5949999999999989</v>
      </c>
      <c r="X1512">
        <f t="shared" si="421"/>
        <v>79.384999999999991</v>
      </c>
      <c r="Y1512" s="9">
        <f t="shared" si="422"/>
        <v>1.651500368344105</v>
      </c>
      <c r="Z1512" s="10">
        <f t="shared" si="423"/>
        <v>0.53472983832959986</v>
      </c>
      <c r="AA1512">
        <f t="shared" si="424"/>
        <v>0.29999999999999716</v>
      </c>
    </row>
    <row r="1513" spans="1:27">
      <c r="A1513" s="1">
        <f t="shared" si="407"/>
        <v>6014004</v>
      </c>
      <c r="B1513" s="1">
        <v>4</v>
      </c>
      <c r="C1513" s="1">
        <v>14</v>
      </c>
      <c r="D1513" s="2">
        <v>6</v>
      </c>
      <c r="E1513" s="5">
        <v>41.22</v>
      </c>
      <c r="F1513" s="5">
        <v>36.479999999999997</v>
      </c>
      <c r="G1513" s="5">
        <v>26.93</v>
      </c>
      <c r="H1513" s="5">
        <v>42.95</v>
      </c>
      <c r="I1513" s="5">
        <v>8.52</v>
      </c>
      <c r="J1513" s="5">
        <v>27.44</v>
      </c>
      <c r="K1513" s="6">
        <f t="shared" si="408"/>
        <v>42.085000000000001</v>
      </c>
      <c r="L1513" s="6">
        <f t="shared" si="409"/>
        <v>-1.730000000000004</v>
      </c>
      <c r="M1513" s="6">
        <f t="shared" si="410"/>
        <v>22.5</v>
      </c>
      <c r="N1513" s="5">
        <f t="shared" si="411"/>
        <v>19.223543507896768</v>
      </c>
      <c r="O1513" s="6">
        <f t="shared" si="412"/>
        <v>27.959999999999997</v>
      </c>
      <c r="P1513" s="6">
        <f t="shared" si="413"/>
        <v>38.447087015793535</v>
      </c>
      <c r="Q1513" s="6">
        <f t="shared" si="414"/>
        <v>-1.8758695245533686E-2</v>
      </c>
      <c r="R1513" s="9">
        <f t="shared" si="415"/>
        <v>0.77223015589721422</v>
      </c>
      <c r="S1513" s="9">
        <f t="shared" si="416"/>
        <v>29.69</v>
      </c>
      <c r="T1513">
        <f t="shared" si="417"/>
        <v>27.959999999999997</v>
      </c>
      <c r="U1513" s="9">
        <f t="shared" si="418"/>
        <v>0.7272332488678378</v>
      </c>
      <c r="V1513" s="9">
        <f t="shared" si="419"/>
        <v>1.0188028025090563</v>
      </c>
      <c r="W1513" s="9">
        <f t="shared" si="420"/>
        <v>19.585000000000001</v>
      </c>
      <c r="X1513">
        <f t="shared" si="421"/>
        <v>22.5</v>
      </c>
      <c r="Y1513" s="9">
        <f t="shared" si="422"/>
        <v>1.1704397782207692</v>
      </c>
      <c r="Z1513" s="10">
        <f t="shared" si="423"/>
        <v>0.5348831648126533</v>
      </c>
      <c r="AA1513">
        <f t="shared" si="424"/>
        <v>1.730000000000004</v>
      </c>
    </row>
    <row r="1514" spans="1:27">
      <c r="A1514" s="1">
        <f t="shared" si="407"/>
        <v>8013004</v>
      </c>
      <c r="B1514" s="1">
        <v>4</v>
      </c>
      <c r="C1514" s="1">
        <v>13</v>
      </c>
      <c r="D1514" s="2">
        <v>8</v>
      </c>
      <c r="E1514" s="5">
        <v>80.41</v>
      </c>
      <c r="F1514" s="5">
        <v>89.81</v>
      </c>
      <c r="G1514" s="5">
        <v>33.4</v>
      </c>
      <c r="H1514" s="5">
        <v>83.49</v>
      </c>
      <c r="I1514" s="5">
        <v>53.99</v>
      </c>
      <c r="J1514" s="5">
        <v>28.71</v>
      </c>
      <c r="K1514" s="6">
        <f t="shared" si="408"/>
        <v>81.949999999999989</v>
      </c>
      <c r="L1514" s="6">
        <f t="shared" si="409"/>
        <v>-3.0799999999999983</v>
      </c>
      <c r="M1514" s="6">
        <f t="shared" si="410"/>
        <v>71.900000000000006</v>
      </c>
      <c r="N1514" s="5">
        <f t="shared" si="411"/>
        <v>22.021717121968486</v>
      </c>
      <c r="O1514" s="6">
        <f t="shared" si="412"/>
        <v>35.82</v>
      </c>
      <c r="P1514" s="6">
        <f t="shared" si="413"/>
        <v>44.043434243936971</v>
      </c>
      <c r="Q1514" s="6">
        <f t="shared" si="414"/>
        <v>0.15016614135271328</v>
      </c>
      <c r="R1514" s="9">
        <f t="shared" si="415"/>
        <v>0.88321904655641115</v>
      </c>
      <c r="S1514" s="9">
        <f t="shared" si="416"/>
        <v>38.9</v>
      </c>
      <c r="T1514">
        <f t="shared" si="417"/>
        <v>35.82</v>
      </c>
      <c r="U1514" s="9">
        <f t="shared" si="418"/>
        <v>0.81328807834577499</v>
      </c>
      <c r="V1514" s="9">
        <f t="shared" si="419"/>
        <v>0.45636768215382606</v>
      </c>
      <c r="W1514" s="9">
        <f t="shared" si="420"/>
        <v>10.049999999999983</v>
      </c>
      <c r="X1514">
        <f t="shared" si="421"/>
        <v>71.900000000000006</v>
      </c>
      <c r="Y1514" s="9">
        <f t="shared" si="422"/>
        <v>3.264958840483597</v>
      </c>
      <c r="Z1514" s="10">
        <f t="shared" si="423"/>
        <v>0.53516446070343648</v>
      </c>
      <c r="AA1514">
        <f t="shared" si="424"/>
        <v>3.0799999999999983</v>
      </c>
    </row>
    <row r="1515" spans="1:27">
      <c r="A1515" s="1">
        <f t="shared" si="407"/>
        <v>11009006</v>
      </c>
      <c r="B1515" s="1">
        <v>6</v>
      </c>
      <c r="C1515" s="1">
        <v>9</v>
      </c>
      <c r="D1515" s="2">
        <v>11</v>
      </c>
      <c r="E1515" s="5">
        <v>422.52</v>
      </c>
      <c r="F1515" s="5">
        <v>435.69</v>
      </c>
      <c r="G1515" s="5">
        <v>33.85</v>
      </c>
      <c r="H1515" s="5">
        <v>415.89</v>
      </c>
      <c r="I1515" s="5">
        <v>626.74</v>
      </c>
      <c r="J1515" s="5">
        <v>80.67</v>
      </c>
      <c r="K1515" s="6">
        <f t="shared" si="408"/>
        <v>419.20499999999998</v>
      </c>
      <c r="L1515" s="6">
        <f t="shared" si="409"/>
        <v>6.6299999999999955</v>
      </c>
      <c r="M1515" s="6">
        <f t="shared" si="410"/>
        <v>531.21500000000003</v>
      </c>
      <c r="N1515" s="5">
        <f t="shared" si="411"/>
        <v>43.742060422435522</v>
      </c>
      <c r="O1515" s="6">
        <f t="shared" si="412"/>
        <v>-191.05</v>
      </c>
      <c r="P1515" s="6">
        <f t="shared" si="413"/>
        <v>87.484120844871043</v>
      </c>
      <c r="Q1515" s="6">
        <f t="shared" si="414"/>
        <v>-0.70057443475910808</v>
      </c>
      <c r="R1515" s="9">
        <f t="shared" si="415"/>
        <v>2.2596100651286299</v>
      </c>
      <c r="S1515" s="9">
        <f t="shared" si="416"/>
        <v>197.68</v>
      </c>
      <c r="T1515">
        <f t="shared" si="417"/>
        <v>191.05</v>
      </c>
      <c r="U1515" s="9">
        <f t="shared" si="418"/>
        <v>2.1838248833611127</v>
      </c>
      <c r="V1515" s="9">
        <f t="shared" si="419"/>
        <v>2.5606932759516186</v>
      </c>
      <c r="W1515" s="9">
        <f t="shared" si="420"/>
        <v>112.01000000000005</v>
      </c>
      <c r="X1515">
        <f t="shared" si="421"/>
        <v>531.21500000000003</v>
      </c>
      <c r="Y1515" s="9">
        <f t="shared" si="422"/>
        <v>12.144261035484675</v>
      </c>
      <c r="Z1515" s="10">
        <f t="shared" si="423"/>
        <v>0.53516819785932723</v>
      </c>
      <c r="AA1515">
        <f t="shared" si="424"/>
        <v>6.6299999999999955</v>
      </c>
    </row>
    <row r="1516" spans="1:27">
      <c r="A1516" s="1">
        <f t="shared" si="407"/>
        <v>9004010</v>
      </c>
      <c r="B1516" s="1">
        <v>10</v>
      </c>
      <c r="C1516" s="1">
        <v>4</v>
      </c>
      <c r="D1516" s="2">
        <v>9</v>
      </c>
      <c r="E1516" s="5">
        <v>1241.18</v>
      </c>
      <c r="F1516" s="5">
        <v>1312.67</v>
      </c>
      <c r="G1516" s="5">
        <v>49.3</v>
      </c>
      <c r="H1516" s="5">
        <v>1237.98</v>
      </c>
      <c r="I1516" s="5">
        <v>1302.78</v>
      </c>
      <c r="J1516" s="5">
        <v>56.79</v>
      </c>
      <c r="K1516" s="6">
        <f t="shared" si="408"/>
        <v>1239.58</v>
      </c>
      <c r="L1516" s="6">
        <f t="shared" si="409"/>
        <v>3.2000000000000455</v>
      </c>
      <c r="M1516" s="6">
        <f t="shared" si="410"/>
        <v>1307.7249999999999</v>
      </c>
      <c r="N1516" s="5">
        <f t="shared" si="411"/>
        <v>37.60184204264467</v>
      </c>
      <c r="O1516" s="6">
        <f t="shared" si="412"/>
        <v>9.8900000000001</v>
      </c>
      <c r="P1516" s="6">
        <f t="shared" si="413"/>
        <v>75.203684085289339</v>
      </c>
      <c r="Q1516" s="6">
        <f t="shared" si="414"/>
        <v>-0.14050055324868527</v>
      </c>
      <c r="R1516" s="9">
        <f t="shared" si="415"/>
        <v>8.8958407840935699E-2</v>
      </c>
      <c r="S1516" s="9">
        <f t="shared" si="416"/>
        <v>6.6900000000000546</v>
      </c>
      <c r="T1516">
        <f t="shared" si="417"/>
        <v>9.8900000000001</v>
      </c>
      <c r="U1516" s="9">
        <f t="shared" si="418"/>
        <v>0.13150951473047173</v>
      </c>
      <c r="V1516" s="9">
        <f t="shared" si="419"/>
        <v>1.8122782368671189</v>
      </c>
      <c r="W1516" s="9">
        <f t="shared" si="420"/>
        <v>68.144999999999982</v>
      </c>
      <c r="X1516">
        <f t="shared" si="421"/>
        <v>1307.7249999999999</v>
      </c>
      <c r="Y1516" s="9">
        <f t="shared" si="422"/>
        <v>34.778216410698562</v>
      </c>
      <c r="Z1516" s="10">
        <f t="shared" si="423"/>
        <v>0.53517473781934066</v>
      </c>
      <c r="AA1516">
        <f t="shared" si="424"/>
        <v>3.2000000000000455</v>
      </c>
    </row>
    <row r="1517" spans="1:27">
      <c r="A1517" s="1">
        <f t="shared" si="407"/>
        <v>7013005</v>
      </c>
      <c r="B1517" s="1">
        <v>5</v>
      </c>
      <c r="C1517" s="1">
        <v>13</v>
      </c>
      <c r="D1517" s="2">
        <v>7</v>
      </c>
      <c r="E1517" s="5">
        <v>846.02</v>
      </c>
      <c r="F1517" s="5">
        <v>814.63</v>
      </c>
      <c r="G1517" s="5">
        <v>40.89</v>
      </c>
      <c r="H1517" s="5">
        <v>843.25</v>
      </c>
      <c r="I1517" s="5">
        <v>849.34</v>
      </c>
      <c r="J1517" s="5">
        <v>50.18</v>
      </c>
      <c r="K1517" s="6">
        <f t="shared" si="408"/>
        <v>844.63499999999999</v>
      </c>
      <c r="L1517" s="6">
        <f t="shared" si="409"/>
        <v>2.7699999999999818</v>
      </c>
      <c r="M1517" s="6">
        <f t="shared" si="410"/>
        <v>831.98500000000001</v>
      </c>
      <c r="N1517" s="5">
        <f t="shared" si="411"/>
        <v>32.365199288742218</v>
      </c>
      <c r="O1517" s="6">
        <f t="shared" si="412"/>
        <v>-34.710000000000036</v>
      </c>
      <c r="P1517" s="6">
        <f t="shared" si="413"/>
        <v>64.730398577484436</v>
      </c>
      <c r="Q1517" s="6">
        <f t="shared" si="414"/>
        <v>-0.20191774534969908</v>
      </c>
      <c r="R1517" s="9">
        <f t="shared" si="415"/>
        <v>0.57901698156755843</v>
      </c>
      <c r="S1517" s="9">
        <f t="shared" si="416"/>
        <v>37.480000000000018</v>
      </c>
      <c r="T1517">
        <f t="shared" si="417"/>
        <v>34.710000000000036</v>
      </c>
      <c r="U1517" s="9">
        <f t="shared" si="418"/>
        <v>0.53622410432790735</v>
      </c>
      <c r="V1517" s="9">
        <f t="shared" si="419"/>
        <v>0.39085191125024532</v>
      </c>
      <c r="W1517" s="9">
        <f t="shared" si="420"/>
        <v>12.649999999999977</v>
      </c>
      <c r="X1517">
        <f t="shared" si="421"/>
        <v>831.98500000000001</v>
      </c>
      <c r="Y1517" s="9">
        <f t="shared" si="422"/>
        <v>25.706160267315095</v>
      </c>
      <c r="Z1517" s="10">
        <f t="shared" si="423"/>
        <v>0.53517567209281858</v>
      </c>
      <c r="AA1517">
        <f t="shared" si="424"/>
        <v>2.7699999999999818</v>
      </c>
    </row>
    <row r="1518" spans="1:27">
      <c r="A1518" s="1">
        <f t="shared" si="407"/>
        <v>3013007</v>
      </c>
      <c r="B1518" s="1">
        <v>7</v>
      </c>
      <c r="C1518" s="1">
        <v>13</v>
      </c>
      <c r="D1518" s="2">
        <v>3</v>
      </c>
      <c r="E1518" s="5">
        <v>601.58000000000004</v>
      </c>
      <c r="F1518" s="5">
        <v>627.79</v>
      </c>
      <c r="G1518" s="5">
        <v>35.31</v>
      </c>
      <c r="H1518" s="5">
        <v>596.28</v>
      </c>
      <c r="I1518" s="5">
        <v>558.66</v>
      </c>
      <c r="J1518" s="5">
        <v>41.48</v>
      </c>
      <c r="K1518" s="6">
        <f t="shared" si="408"/>
        <v>598.93000000000006</v>
      </c>
      <c r="L1518" s="6">
        <f t="shared" si="409"/>
        <v>5.3000000000000682</v>
      </c>
      <c r="M1518" s="6">
        <f t="shared" si="410"/>
        <v>593.22499999999991</v>
      </c>
      <c r="N1518" s="5">
        <f t="shared" si="411"/>
        <v>27.236861511561862</v>
      </c>
      <c r="O1518" s="6">
        <f t="shared" si="412"/>
        <v>69.13</v>
      </c>
      <c r="P1518" s="6">
        <f t="shared" si="413"/>
        <v>54.473723023123725</v>
      </c>
      <c r="Q1518" s="6">
        <f t="shared" si="414"/>
        <v>-0.15966720209854685</v>
      </c>
      <c r="R1518" s="9">
        <f t="shared" si="415"/>
        <v>1.1717576192268799</v>
      </c>
      <c r="S1518" s="9">
        <f t="shared" si="416"/>
        <v>63.829999999999927</v>
      </c>
      <c r="T1518">
        <f t="shared" si="417"/>
        <v>69.13</v>
      </c>
      <c r="U1518" s="9">
        <f t="shared" si="418"/>
        <v>1.269052235894631</v>
      </c>
      <c r="V1518" s="9">
        <f t="shared" si="419"/>
        <v>0.20945878795831233</v>
      </c>
      <c r="W1518" s="9">
        <f t="shared" si="420"/>
        <v>5.7050000000001546</v>
      </c>
      <c r="X1518">
        <f t="shared" si="421"/>
        <v>593.22499999999991</v>
      </c>
      <c r="Y1518" s="9">
        <f t="shared" si="422"/>
        <v>21.780226027443724</v>
      </c>
      <c r="Z1518" s="10">
        <f t="shared" si="423"/>
        <v>0.53520556798299479</v>
      </c>
      <c r="AA1518">
        <f t="shared" si="424"/>
        <v>5.3000000000000682</v>
      </c>
    </row>
    <row r="1519" spans="1:27">
      <c r="A1519" s="1">
        <f t="shared" si="407"/>
        <v>11006008</v>
      </c>
      <c r="B1519" s="1">
        <v>8</v>
      </c>
      <c r="C1519" s="1">
        <v>6</v>
      </c>
      <c r="D1519" s="2">
        <v>11</v>
      </c>
      <c r="E1519" s="5">
        <v>280.14</v>
      </c>
      <c r="F1519" s="5">
        <v>249.17</v>
      </c>
      <c r="G1519" s="5">
        <v>30.37</v>
      </c>
      <c r="H1519" s="5">
        <v>280.38</v>
      </c>
      <c r="I1519" s="5">
        <v>217.19</v>
      </c>
      <c r="J1519" s="5">
        <v>96.18</v>
      </c>
      <c r="K1519" s="6">
        <f t="shared" si="408"/>
        <v>280.26</v>
      </c>
      <c r="L1519" s="6">
        <f t="shared" si="409"/>
        <v>-0.24000000000000909</v>
      </c>
      <c r="M1519" s="6">
        <f t="shared" si="410"/>
        <v>233.18</v>
      </c>
      <c r="N1519" s="5">
        <f t="shared" si="411"/>
        <v>50.430470204034393</v>
      </c>
      <c r="O1519" s="6">
        <f t="shared" si="412"/>
        <v>31.97999999999999</v>
      </c>
      <c r="P1519" s="6">
        <f t="shared" si="413"/>
        <v>100.86094040806879</v>
      </c>
      <c r="Q1519" s="6">
        <f t="shared" si="414"/>
        <v>-0.81866837509624679</v>
      </c>
      <c r="R1519" s="9">
        <f t="shared" si="415"/>
        <v>0.31944972820640516</v>
      </c>
      <c r="S1519" s="9">
        <f t="shared" si="416"/>
        <v>32.22</v>
      </c>
      <c r="T1519">
        <f t="shared" si="417"/>
        <v>31.97999999999999</v>
      </c>
      <c r="U1519" s="9">
        <f t="shared" si="418"/>
        <v>0.31707021440226052</v>
      </c>
      <c r="V1519" s="9">
        <f t="shared" si="419"/>
        <v>0.93356258249270951</v>
      </c>
      <c r="W1519" s="9">
        <f t="shared" si="420"/>
        <v>47.079999999999984</v>
      </c>
      <c r="X1519">
        <f t="shared" si="421"/>
        <v>233.18</v>
      </c>
      <c r="Y1519" s="9">
        <f t="shared" si="422"/>
        <v>4.6237919070868747</v>
      </c>
      <c r="Z1519" s="10">
        <f t="shared" si="423"/>
        <v>0.53567154115185167</v>
      </c>
      <c r="AA1519">
        <f t="shared" si="424"/>
        <v>0.24000000000000909</v>
      </c>
    </row>
    <row r="1520" spans="1:27">
      <c r="A1520" s="1">
        <f t="shared" si="407"/>
        <v>8008009</v>
      </c>
      <c r="B1520" s="1">
        <v>9</v>
      </c>
      <c r="C1520" s="1">
        <v>8</v>
      </c>
      <c r="D1520" s="2">
        <v>8</v>
      </c>
      <c r="E1520" s="5">
        <v>7.77</v>
      </c>
      <c r="F1520" s="5">
        <v>40.869999999999997</v>
      </c>
      <c r="G1520" s="5">
        <v>22.06</v>
      </c>
      <c r="H1520" s="5">
        <v>6.69</v>
      </c>
      <c r="I1520" s="5">
        <v>12.41</v>
      </c>
      <c r="J1520" s="5">
        <v>102.39</v>
      </c>
      <c r="K1520" s="6">
        <f t="shared" si="408"/>
        <v>7.23</v>
      </c>
      <c r="L1520" s="6">
        <f t="shared" si="409"/>
        <v>1.0799999999999992</v>
      </c>
      <c r="M1520" s="6">
        <f t="shared" si="410"/>
        <v>26.64</v>
      </c>
      <c r="N1520" s="5">
        <f t="shared" si="411"/>
        <v>52.369732909381923</v>
      </c>
      <c r="O1520" s="6">
        <f t="shared" si="412"/>
        <v>28.459999999999997</v>
      </c>
      <c r="P1520" s="6">
        <f t="shared" si="413"/>
        <v>104.73946581876385</v>
      </c>
      <c r="Q1520" s="6">
        <f t="shared" si="414"/>
        <v>-0.91128025137781099</v>
      </c>
      <c r="R1520" s="9">
        <f t="shared" si="415"/>
        <v>0.2614105369543992</v>
      </c>
      <c r="S1520" s="9">
        <f t="shared" si="416"/>
        <v>27.38</v>
      </c>
      <c r="T1520">
        <f t="shared" si="417"/>
        <v>28.459999999999997</v>
      </c>
      <c r="U1520" s="9">
        <f t="shared" si="418"/>
        <v>0.2717218364398174</v>
      </c>
      <c r="V1520" s="9">
        <f t="shared" si="419"/>
        <v>0.37063393150364415</v>
      </c>
      <c r="W1520" s="9">
        <f t="shared" si="420"/>
        <v>19.41</v>
      </c>
      <c r="X1520">
        <f t="shared" si="421"/>
        <v>26.64</v>
      </c>
      <c r="Y1520" s="9">
        <f t="shared" si="422"/>
        <v>0.50869077461396606</v>
      </c>
      <c r="Z1520" s="10">
        <f t="shared" si="423"/>
        <v>0.53577607262736171</v>
      </c>
      <c r="AA1520">
        <f t="shared" si="424"/>
        <v>1.0799999999999992</v>
      </c>
    </row>
    <row r="1521" spans="1:27">
      <c r="A1521" s="1">
        <f t="shared" si="407"/>
        <v>10009007</v>
      </c>
      <c r="B1521" s="1">
        <v>7</v>
      </c>
      <c r="C1521" s="1">
        <v>9</v>
      </c>
      <c r="D1521" s="2">
        <v>10</v>
      </c>
      <c r="E1521" s="5">
        <v>315.27</v>
      </c>
      <c r="F1521" s="5">
        <v>367.75</v>
      </c>
      <c r="G1521" s="5">
        <v>35.090000000000003</v>
      </c>
      <c r="H1521" s="5">
        <v>324.5</v>
      </c>
      <c r="I1521" s="5">
        <v>308.93</v>
      </c>
      <c r="J1521" s="5">
        <v>41.61</v>
      </c>
      <c r="K1521" s="6">
        <f t="shared" si="408"/>
        <v>319.88499999999999</v>
      </c>
      <c r="L1521" s="6">
        <f t="shared" si="409"/>
        <v>-9.2300000000000182</v>
      </c>
      <c r="M1521" s="6">
        <f t="shared" si="410"/>
        <v>338.34000000000003</v>
      </c>
      <c r="N1521" s="5">
        <f t="shared" si="411"/>
        <v>27.215345854866516</v>
      </c>
      <c r="O1521" s="6">
        <f t="shared" si="412"/>
        <v>58.819999999999993</v>
      </c>
      <c r="P1521" s="6">
        <f t="shared" si="413"/>
        <v>54.430691709733033</v>
      </c>
      <c r="Q1521" s="6">
        <f t="shared" si="414"/>
        <v>-0.16879331901351335</v>
      </c>
      <c r="R1521" s="9">
        <f t="shared" si="415"/>
        <v>1.2502137647431668</v>
      </c>
      <c r="S1521" s="9">
        <f t="shared" si="416"/>
        <v>68.050000000000011</v>
      </c>
      <c r="T1521">
        <f t="shared" si="417"/>
        <v>58.819999999999993</v>
      </c>
      <c r="U1521" s="9">
        <f t="shared" si="418"/>
        <v>1.0806403180336965</v>
      </c>
      <c r="V1521" s="9">
        <f t="shared" si="419"/>
        <v>0.67811006696062281</v>
      </c>
      <c r="W1521" s="9">
        <f t="shared" si="420"/>
        <v>18.455000000000041</v>
      </c>
      <c r="X1521">
        <f t="shared" si="421"/>
        <v>338.34000000000003</v>
      </c>
      <c r="Y1521" s="9">
        <f t="shared" si="422"/>
        <v>12.431956654318972</v>
      </c>
      <c r="Z1521" s="10">
        <f t="shared" si="423"/>
        <v>0.53585912327775109</v>
      </c>
      <c r="AA1521">
        <f t="shared" si="424"/>
        <v>9.2300000000000182</v>
      </c>
    </row>
    <row r="1522" spans="1:27">
      <c r="A1522" s="1">
        <f t="shared" si="407"/>
        <v>7014003</v>
      </c>
      <c r="B1522" s="1">
        <v>3</v>
      </c>
      <c r="C1522" s="1">
        <v>14</v>
      </c>
      <c r="D1522" s="2">
        <v>7</v>
      </c>
      <c r="E1522" s="5">
        <v>23.53</v>
      </c>
      <c r="F1522" s="5">
        <v>25.36</v>
      </c>
      <c r="G1522" s="5">
        <v>34.61</v>
      </c>
      <c r="H1522" s="5">
        <v>25.06</v>
      </c>
      <c r="I1522" s="5">
        <v>19.239999999999998</v>
      </c>
      <c r="J1522" s="5">
        <v>32.159999999999997</v>
      </c>
      <c r="K1522" s="6">
        <f t="shared" si="408"/>
        <v>24.295000000000002</v>
      </c>
      <c r="L1522" s="6">
        <f t="shared" si="409"/>
        <v>-1.5299999999999976</v>
      </c>
      <c r="M1522" s="6">
        <f t="shared" si="410"/>
        <v>22.299999999999997</v>
      </c>
      <c r="N1522" s="5">
        <f t="shared" si="411"/>
        <v>23.622646443614229</v>
      </c>
      <c r="O1522" s="6">
        <f t="shared" si="412"/>
        <v>6.120000000000001</v>
      </c>
      <c r="P1522" s="6">
        <f t="shared" si="413"/>
        <v>47.245292887228459</v>
      </c>
      <c r="Q1522" s="6">
        <f t="shared" si="414"/>
        <v>7.3287577980319027E-2</v>
      </c>
      <c r="R1522" s="9">
        <f t="shared" si="415"/>
        <v>0.16192089269633839</v>
      </c>
      <c r="S1522" s="9">
        <f t="shared" si="416"/>
        <v>7.6499999999999986</v>
      </c>
      <c r="T1522">
        <f t="shared" si="417"/>
        <v>6.120000000000001</v>
      </c>
      <c r="U1522" s="9">
        <f t="shared" si="418"/>
        <v>0.12953671415707074</v>
      </c>
      <c r="V1522" s="9">
        <f t="shared" si="419"/>
        <v>8.4452857759266892E-2</v>
      </c>
      <c r="W1522" s="9">
        <f t="shared" si="420"/>
        <v>1.9950000000000045</v>
      </c>
      <c r="X1522">
        <f t="shared" si="421"/>
        <v>22.299999999999997</v>
      </c>
      <c r="Y1522" s="9">
        <f t="shared" si="422"/>
        <v>0.944009387484535</v>
      </c>
      <c r="Z1522" s="10">
        <f t="shared" si="423"/>
        <v>0.53622383386045047</v>
      </c>
      <c r="AA1522">
        <f t="shared" si="424"/>
        <v>1.5299999999999976</v>
      </c>
    </row>
    <row r="1523" spans="1:27">
      <c r="A1523" s="1">
        <f t="shared" si="407"/>
        <v>9011006</v>
      </c>
      <c r="B1523" s="1">
        <v>6</v>
      </c>
      <c r="C1523" s="1">
        <v>11</v>
      </c>
      <c r="D1523" s="2">
        <v>9</v>
      </c>
      <c r="E1523" s="5">
        <v>439.08</v>
      </c>
      <c r="F1523" s="5">
        <v>467.62</v>
      </c>
      <c r="G1523" s="5">
        <v>30.15</v>
      </c>
      <c r="H1523" s="5">
        <v>433.12</v>
      </c>
      <c r="I1523" s="5">
        <v>516.32000000000005</v>
      </c>
      <c r="J1523" s="5">
        <v>93.91</v>
      </c>
      <c r="K1523" s="6">
        <f t="shared" si="408"/>
        <v>436.1</v>
      </c>
      <c r="L1523" s="6">
        <f t="shared" si="409"/>
        <v>5.9599999999999795</v>
      </c>
      <c r="M1523" s="6">
        <f t="shared" si="410"/>
        <v>491.97</v>
      </c>
      <c r="N1523" s="5">
        <f t="shared" si="411"/>
        <v>49.315592361848395</v>
      </c>
      <c r="O1523" s="6">
        <f t="shared" si="412"/>
        <v>-48.700000000000045</v>
      </c>
      <c r="P1523" s="6">
        <f t="shared" si="413"/>
        <v>98.631184723696791</v>
      </c>
      <c r="Q1523" s="6">
        <f t="shared" si="414"/>
        <v>-0.81311427524271784</v>
      </c>
      <c r="R1523" s="9">
        <f t="shared" si="415"/>
        <v>0.55418577961040749</v>
      </c>
      <c r="S1523" s="9">
        <f t="shared" si="416"/>
        <v>54.660000000000025</v>
      </c>
      <c r="T1523">
        <f t="shared" si="417"/>
        <v>48.700000000000045</v>
      </c>
      <c r="U1523" s="9">
        <f t="shared" si="418"/>
        <v>0.49375864374363082</v>
      </c>
      <c r="V1523" s="9">
        <f t="shared" si="419"/>
        <v>1.1329074096902108</v>
      </c>
      <c r="W1523" s="9">
        <f t="shared" si="420"/>
        <v>55.870000000000005</v>
      </c>
      <c r="X1523">
        <f t="shared" si="421"/>
        <v>491.97</v>
      </c>
      <c r="Y1523" s="9">
        <f t="shared" si="422"/>
        <v>9.9759523598584732</v>
      </c>
      <c r="Z1523" s="10">
        <f t="shared" si="423"/>
        <v>0.5362508741251617</v>
      </c>
      <c r="AA1523">
        <f t="shared" si="424"/>
        <v>5.9599999999999795</v>
      </c>
    </row>
    <row r="1524" spans="1:27">
      <c r="A1524" s="1">
        <f t="shared" si="407"/>
        <v>14003006</v>
      </c>
      <c r="B1524" s="1">
        <v>6</v>
      </c>
      <c r="C1524" s="1">
        <v>3</v>
      </c>
      <c r="D1524" s="2">
        <v>14</v>
      </c>
      <c r="E1524" s="5">
        <v>342.38</v>
      </c>
      <c r="F1524" s="5">
        <v>234.07</v>
      </c>
      <c r="G1524" s="5">
        <v>65.599999999999994</v>
      </c>
      <c r="H1524" s="5">
        <v>342.07</v>
      </c>
      <c r="I1524" s="5">
        <v>265.67</v>
      </c>
      <c r="J1524" s="5">
        <v>52.77</v>
      </c>
      <c r="K1524" s="6">
        <f t="shared" si="408"/>
        <v>342.22500000000002</v>
      </c>
      <c r="L1524" s="6">
        <f t="shared" si="409"/>
        <v>0.31000000000000227</v>
      </c>
      <c r="M1524" s="6">
        <f t="shared" si="410"/>
        <v>249.87</v>
      </c>
      <c r="N1524" s="5">
        <f t="shared" si="411"/>
        <v>42.095228054970789</v>
      </c>
      <c r="O1524" s="6">
        <f t="shared" si="412"/>
        <v>-31.600000000000023</v>
      </c>
      <c r="P1524" s="6">
        <f t="shared" si="413"/>
        <v>84.190456109941579</v>
      </c>
      <c r="Q1524" s="6">
        <f t="shared" si="414"/>
        <v>0.21426072951777625</v>
      </c>
      <c r="R1524" s="9">
        <f t="shared" si="415"/>
        <v>0.379021583614297</v>
      </c>
      <c r="S1524" s="9">
        <f t="shared" si="416"/>
        <v>31.910000000000025</v>
      </c>
      <c r="T1524">
        <f t="shared" si="417"/>
        <v>31.600000000000023</v>
      </c>
      <c r="U1524" s="9">
        <f t="shared" si="418"/>
        <v>0.37533945603922858</v>
      </c>
      <c r="V1524" s="9">
        <f t="shared" si="419"/>
        <v>2.1939541431963887</v>
      </c>
      <c r="W1524" s="9">
        <f t="shared" si="420"/>
        <v>92.355000000000018</v>
      </c>
      <c r="X1524">
        <f t="shared" si="421"/>
        <v>249.87</v>
      </c>
      <c r="Y1524" s="9">
        <f t="shared" si="422"/>
        <v>5.9358272076279741</v>
      </c>
      <c r="Z1524" s="10">
        <f t="shared" si="423"/>
        <v>0.53625460370984224</v>
      </c>
      <c r="AA1524">
        <f t="shared" si="424"/>
        <v>0.31000000000000227</v>
      </c>
    </row>
    <row r="1525" spans="1:27">
      <c r="A1525" s="1">
        <f t="shared" si="407"/>
        <v>2014006</v>
      </c>
      <c r="B1525" s="1">
        <v>6</v>
      </c>
      <c r="C1525" s="1">
        <v>14</v>
      </c>
      <c r="D1525" s="2">
        <v>2</v>
      </c>
      <c r="E1525" s="5">
        <v>140.65</v>
      </c>
      <c r="F1525" s="5">
        <v>172.69</v>
      </c>
      <c r="G1525" s="5">
        <v>33.53</v>
      </c>
      <c r="H1525" s="5">
        <v>135.01</v>
      </c>
      <c r="I1525" s="5">
        <v>158.66</v>
      </c>
      <c r="J1525" s="5">
        <v>25.57</v>
      </c>
      <c r="K1525" s="6">
        <f t="shared" si="408"/>
        <v>137.82999999999998</v>
      </c>
      <c r="L1525" s="6">
        <f t="shared" si="409"/>
        <v>5.6400000000000148</v>
      </c>
      <c r="M1525" s="6">
        <f t="shared" si="410"/>
        <v>165.67500000000001</v>
      </c>
      <c r="N1525" s="5">
        <f t="shared" si="411"/>
        <v>21.083677335796999</v>
      </c>
      <c r="O1525" s="6">
        <f t="shared" si="412"/>
        <v>14.030000000000001</v>
      </c>
      <c r="P1525" s="6">
        <f t="shared" si="413"/>
        <v>42.167354671593998</v>
      </c>
      <c r="Q1525" s="6">
        <f t="shared" si="414"/>
        <v>0.26457440917642999</v>
      </c>
      <c r="R1525" s="9">
        <f t="shared" si="415"/>
        <v>0.19896908557206466</v>
      </c>
      <c r="S1525" s="9">
        <f t="shared" si="416"/>
        <v>8.3899999999999864</v>
      </c>
      <c r="T1525">
        <f t="shared" si="417"/>
        <v>14.030000000000001</v>
      </c>
      <c r="U1525" s="9">
        <f t="shared" si="418"/>
        <v>0.33272184393040188</v>
      </c>
      <c r="V1525" s="9">
        <f t="shared" si="419"/>
        <v>1.3206899136481896</v>
      </c>
      <c r="W1525" s="9">
        <f t="shared" si="420"/>
        <v>27.845000000000027</v>
      </c>
      <c r="X1525">
        <f t="shared" si="421"/>
        <v>165.67500000000001</v>
      </c>
      <c r="Y1525" s="9">
        <f t="shared" si="422"/>
        <v>7.8579745535522925</v>
      </c>
      <c r="Z1525" s="10">
        <f t="shared" si="423"/>
        <v>0.53625740088133056</v>
      </c>
      <c r="AA1525">
        <f t="shared" si="424"/>
        <v>5.6400000000000148</v>
      </c>
    </row>
    <row r="1526" spans="1:27">
      <c r="A1526" s="1">
        <f t="shared" ref="A1526:A1589" si="425">1000000*D1526+1000*C1526+ABS(B1526)</f>
        <v>11003009</v>
      </c>
      <c r="B1526" s="1">
        <v>9</v>
      </c>
      <c r="C1526" s="1">
        <v>3</v>
      </c>
      <c r="D1526" s="2">
        <v>11</v>
      </c>
      <c r="E1526" s="5">
        <v>139.38</v>
      </c>
      <c r="F1526" s="5">
        <v>115.96</v>
      </c>
      <c r="G1526" s="5">
        <v>85.29</v>
      </c>
      <c r="H1526" s="5">
        <v>145.75</v>
      </c>
      <c r="I1526" s="5">
        <v>617.42999999999995</v>
      </c>
      <c r="J1526" s="5">
        <v>319.57</v>
      </c>
      <c r="K1526" s="6">
        <f t="shared" ref="K1526:K1589" si="426" xml:space="preserve"> 0.5*(E1526+H1526)</f>
        <v>142.565</v>
      </c>
      <c r="L1526" s="6">
        <f t="shared" ref="L1526:L1589" si="427">E1526-H1526</f>
        <v>-6.3700000000000045</v>
      </c>
      <c r="M1526" s="6">
        <f t="shared" ref="M1526:M1589" si="428">0.5*(F1526+I1526)</f>
        <v>366.69499999999999</v>
      </c>
      <c r="N1526" s="5">
        <f t="shared" ref="N1526:N1589" si="429">0.5*P1526</f>
        <v>165.37787714806353</v>
      </c>
      <c r="O1526" s="6">
        <f t="shared" ref="O1526:O1589" si="430">F1526-I1526</f>
        <v>-501.46999999999997</v>
      </c>
      <c r="P1526" s="6">
        <f t="shared" ref="P1526:P1589" si="431">SQRT(G1526*G1526+J1526*J1526)</f>
        <v>330.75575429612707</v>
      </c>
      <c r="Q1526" s="6">
        <f t="shared" ref="Q1526:Q1589" si="432">(G1526*G1526-J1526*J1526)/(G1526*G1526+J1526*J1526)</f>
        <v>-0.8670123207017767</v>
      </c>
      <c r="R1526" s="9">
        <f t="shared" ref="R1526:R1589" si="433">ABS(O1526-L1526)/P1526</f>
        <v>1.4968749404031072</v>
      </c>
      <c r="S1526" s="9">
        <f t="shared" ref="S1526:S1589" si="434">ABS(O1526-L1526)</f>
        <v>495.09999999999997</v>
      </c>
      <c r="T1526">
        <f t="shared" ref="T1526:T1589" si="435">ABS(O1526)</f>
        <v>501.46999999999997</v>
      </c>
      <c r="U1526" s="9">
        <f t="shared" ref="U1526:U1589" si="436">ABS(O1526)/P1526</f>
        <v>1.5161338646009819</v>
      </c>
      <c r="V1526" s="9">
        <f t="shared" ref="V1526:V1589" si="437">ABS(M1526-K1526)/N1526</f>
        <v>1.3552598682793311</v>
      </c>
      <c r="W1526" s="9">
        <f t="shared" ref="W1526:W1589" si="438">ABS(M1526-K1526)</f>
        <v>224.13</v>
      </c>
      <c r="X1526">
        <f t="shared" ref="X1526:X1589" si="439">ABS(M1526)</f>
        <v>366.69499999999999</v>
      </c>
      <c r="Y1526" s="9">
        <f t="shared" ref="Y1526:Y1589" si="440">ABS(M1526)/N1526</f>
        <v>2.2173159211113611</v>
      </c>
      <c r="Z1526" s="10">
        <f t="shared" ref="Z1526:Z1589" si="441">SQRT(0.001808*B1526*B1526+0.001113*C1526*C1526+0.001084*D1526*D1526)</f>
        <v>0.53631054436771985</v>
      </c>
      <c r="AA1526">
        <f t="shared" si="424"/>
        <v>6.3700000000000045</v>
      </c>
    </row>
    <row r="1527" spans="1:27">
      <c r="A1527" s="1">
        <f t="shared" si="425"/>
        <v>11010005</v>
      </c>
      <c r="B1527" s="1">
        <v>5</v>
      </c>
      <c r="C1527" s="1">
        <v>10</v>
      </c>
      <c r="D1527" s="2">
        <v>11</v>
      </c>
      <c r="E1527" s="5">
        <v>70.510000000000005</v>
      </c>
      <c r="F1527" s="5">
        <v>55.26</v>
      </c>
      <c r="G1527" s="5">
        <v>23.89</v>
      </c>
      <c r="H1527" s="5">
        <v>75.78</v>
      </c>
      <c r="I1527" s="5">
        <v>68.069999999999993</v>
      </c>
      <c r="J1527" s="5">
        <v>36.15</v>
      </c>
      <c r="K1527" s="6">
        <f t="shared" si="426"/>
        <v>73.14500000000001</v>
      </c>
      <c r="L1527" s="6">
        <f t="shared" si="427"/>
        <v>-5.269999999999996</v>
      </c>
      <c r="M1527" s="6">
        <f t="shared" si="428"/>
        <v>61.664999999999992</v>
      </c>
      <c r="N1527" s="5">
        <f t="shared" si="429"/>
        <v>21.665379064304414</v>
      </c>
      <c r="O1527" s="6">
        <f t="shared" si="430"/>
        <v>-12.809999999999995</v>
      </c>
      <c r="P1527" s="6">
        <f t="shared" si="431"/>
        <v>43.330758128608828</v>
      </c>
      <c r="Q1527" s="6">
        <f t="shared" si="432"/>
        <v>-0.39204740037919533</v>
      </c>
      <c r="R1527" s="9">
        <f t="shared" si="433"/>
        <v>0.17401034105197821</v>
      </c>
      <c r="S1527" s="9">
        <f t="shared" si="434"/>
        <v>7.5399999999999991</v>
      </c>
      <c r="T1527">
        <f t="shared" si="435"/>
        <v>12.809999999999995</v>
      </c>
      <c r="U1527" s="9">
        <f t="shared" si="436"/>
        <v>0.29563295343180906</v>
      </c>
      <c r="V1527" s="9">
        <f t="shared" si="437"/>
        <v>0.52987764330947296</v>
      </c>
      <c r="W1527" s="9">
        <f t="shared" si="438"/>
        <v>11.480000000000018</v>
      </c>
      <c r="X1527">
        <f t="shared" si="439"/>
        <v>61.664999999999992</v>
      </c>
      <c r="Y1527" s="9">
        <f t="shared" si="440"/>
        <v>2.8462460692228744</v>
      </c>
      <c r="Z1527" s="10">
        <f t="shared" si="441"/>
        <v>0.53634317372368967</v>
      </c>
      <c r="AA1527">
        <f t="shared" ref="AA1527:AA1590" si="442">ABS(L1527)</f>
        <v>5.269999999999996</v>
      </c>
    </row>
    <row r="1528" spans="1:27">
      <c r="A1528" s="1">
        <f t="shared" si="425"/>
        <v>9010007</v>
      </c>
      <c r="B1528" s="1">
        <v>7</v>
      </c>
      <c r="C1528" s="1">
        <v>10</v>
      </c>
      <c r="D1528" s="2">
        <v>9</v>
      </c>
      <c r="E1528" s="5">
        <v>225.23</v>
      </c>
      <c r="F1528" s="5">
        <v>210.19</v>
      </c>
      <c r="G1528" s="5">
        <v>54.35</v>
      </c>
      <c r="H1528" s="5">
        <v>232.75</v>
      </c>
      <c r="I1528" s="5">
        <v>257.38</v>
      </c>
      <c r="J1528" s="5">
        <v>62.86</v>
      </c>
      <c r="K1528" s="6">
        <f t="shared" si="426"/>
        <v>228.99</v>
      </c>
      <c r="L1528" s="6">
        <f t="shared" si="427"/>
        <v>-7.5200000000000102</v>
      </c>
      <c r="M1528" s="6">
        <f t="shared" si="428"/>
        <v>233.785</v>
      </c>
      <c r="N1528" s="5">
        <f t="shared" si="429"/>
        <v>41.549073696052481</v>
      </c>
      <c r="O1528" s="6">
        <f t="shared" si="430"/>
        <v>-47.19</v>
      </c>
      <c r="P1528" s="6">
        <f t="shared" si="431"/>
        <v>83.098147392104963</v>
      </c>
      <c r="Q1528" s="6">
        <f t="shared" si="432"/>
        <v>-0.14444800322349396</v>
      </c>
      <c r="R1528" s="9">
        <f t="shared" si="433"/>
        <v>0.47738729737035002</v>
      </c>
      <c r="S1528" s="9">
        <f t="shared" si="434"/>
        <v>39.669999999999987</v>
      </c>
      <c r="T1528">
        <f t="shared" si="435"/>
        <v>47.19</v>
      </c>
      <c r="U1528" s="9">
        <f t="shared" si="436"/>
        <v>0.56788269631728816</v>
      </c>
      <c r="V1528" s="9">
        <f t="shared" si="437"/>
        <v>0.11540570158259758</v>
      </c>
      <c r="W1528" s="9">
        <f t="shared" si="438"/>
        <v>4.7949999999999875</v>
      </c>
      <c r="X1528">
        <f t="shared" si="439"/>
        <v>233.785</v>
      </c>
      <c r="Y1528" s="9">
        <f t="shared" si="440"/>
        <v>5.6267199050026377</v>
      </c>
      <c r="Z1528" s="10">
        <f t="shared" si="441"/>
        <v>0.53637300454068348</v>
      </c>
      <c r="AA1528">
        <f t="shared" si="442"/>
        <v>7.5200000000000102</v>
      </c>
    </row>
    <row r="1529" spans="1:27">
      <c r="A1529" s="1">
        <f t="shared" si="425"/>
        <v>4003012</v>
      </c>
      <c r="B1529" s="1">
        <v>12</v>
      </c>
      <c r="C1529" s="1">
        <v>3</v>
      </c>
      <c r="D1529" s="2">
        <v>4</v>
      </c>
      <c r="E1529" s="5">
        <v>299.56</v>
      </c>
      <c r="F1529" s="5">
        <v>290.14</v>
      </c>
      <c r="G1529" s="5">
        <v>14.61</v>
      </c>
      <c r="H1529" s="5">
        <v>303.3</v>
      </c>
      <c r="I1529" s="5">
        <v>271.89999999999998</v>
      </c>
      <c r="J1529" s="5">
        <v>28.21</v>
      </c>
      <c r="K1529" s="6">
        <f t="shared" si="426"/>
        <v>301.43</v>
      </c>
      <c r="L1529" s="6">
        <f t="shared" si="427"/>
        <v>-3.7400000000000091</v>
      </c>
      <c r="M1529" s="6">
        <f t="shared" si="428"/>
        <v>281.02</v>
      </c>
      <c r="N1529" s="5">
        <f t="shared" si="429"/>
        <v>15.88439643171877</v>
      </c>
      <c r="O1529" s="6">
        <f t="shared" si="430"/>
        <v>18.240000000000009</v>
      </c>
      <c r="P1529" s="6">
        <f t="shared" si="431"/>
        <v>31.76879286343754</v>
      </c>
      <c r="Q1529" s="6">
        <f t="shared" si="432"/>
        <v>-0.5770110701326383</v>
      </c>
      <c r="R1529" s="9">
        <f t="shared" si="433"/>
        <v>0.69187394354214293</v>
      </c>
      <c r="S1529" s="9">
        <f t="shared" si="434"/>
        <v>21.980000000000018</v>
      </c>
      <c r="T1529">
        <f t="shared" si="435"/>
        <v>18.240000000000009</v>
      </c>
      <c r="U1529" s="9">
        <f t="shared" si="436"/>
        <v>0.57414834987300656</v>
      </c>
      <c r="V1529" s="9">
        <f t="shared" si="437"/>
        <v>1.2849087522925517</v>
      </c>
      <c r="W1529" s="9">
        <f t="shared" si="438"/>
        <v>20.410000000000025</v>
      </c>
      <c r="X1529">
        <f t="shared" si="439"/>
        <v>281.02</v>
      </c>
      <c r="Y1529" s="9">
        <f t="shared" si="440"/>
        <v>17.69157557909125</v>
      </c>
      <c r="Z1529" s="10">
        <f t="shared" si="441"/>
        <v>0.5363888514874261</v>
      </c>
      <c r="AA1529">
        <f t="shared" si="442"/>
        <v>3.7400000000000091</v>
      </c>
    </row>
    <row r="1530" spans="1:27">
      <c r="A1530" s="1">
        <f t="shared" si="425"/>
        <v>1016001</v>
      </c>
      <c r="B1530" s="1">
        <v>1</v>
      </c>
      <c r="C1530" s="1">
        <v>16</v>
      </c>
      <c r="D1530" s="2">
        <v>1</v>
      </c>
      <c r="E1530" s="5">
        <v>17.89</v>
      </c>
      <c r="F1530" s="5">
        <v>24.66</v>
      </c>
      <c r="G1530" s="5">
        <v>22.51</v>
      </c>
      <c r="H1530" s="5">
        <v>18.600000000000001</v>
      </c>
      <c r="I1530" s="5">
        <v>27.72</v>
      </c>
      <c r="J1530" s="5">
        <v>18.8</v>
      </c>
      <c r="K1530" s="6">
        <f t="shared" si="426"/>
        <v>18.245000000000001</v>
      </c>
      <c r="L1530" s="6">
        <f t="shared" si="427"/>
        <v>-0.71000000000000085</v>
      </c>
      <c r="M1530" s="6">
        <f t="shared" si="428"/>
        <v>26.189999999999998</v>
      </c>
      <c r="N1530" s="5">
        <f t="shared" si="429"/>
        <v>14.664072592564455</v>
      </c>
      <c r="O1530" s="6">
        <f t="shared" si="430"/>
        <v>-3.0599999999999987</v>
      </c>
      <c r="P1530" s="6">
        <f t="shared" si="431"/>
        <v>29.328145185128911</v>
      </c>
      <c r="Q1530" s="6">
        <f t="shared" si="432"/>
        <v>0.1781803917757119</v>
      </c>
      <c r="R1530" s="9">
        <f t="shared" si="433"/>
        <v>8.012780846405472E-2</v>
      </c>
      <c r="S1530" s="9">
        <f t="shared" si="434"/>
        <v>2.3499999999999979</v>
      </c>
      <c r="T1530">
        <f t="shared" si="435"/>
        <v>3.0599999999999987</v>
      </c>
      <c r="U1530" s="9">
        <f t="shared" si="436"/>
        <v>0.10433663570213088</v>
      </c>
      <c r="V1530" s="9">
        <f t="shared" si="437"/>
        <v>0.54180037297609784</v>
      </c>
      <c r="W1530" s="9">
        <f t="shared" si="438"/>
        <v>7.9449999999999967</v>
      </c>
      <c r="X1530">
        <f t="shared" si="439"/>
        <v>26.189999999999998</v>
      </c>
      <c r="Y1530" s="9">
        <f t="shared" si="440"/>
        <v>1.7859977052541232</v>
      </c>
      <c r="Z1530" s="10">
        <f t="shared" si="441"/>
        <v>0.53648858328952342</v>
      </c>
      <c r="AA1530">
        <f t="shared" si="442"/>
        <v>0.71000000000000085</v>
      </c>
    </row>
    <row r="1531" spans="1:27">
      <c r="A1531" s="1">
        <f t="shared" si="425"/>
        <v>6012007</v>
      </c>
      <c r="B1531" s="1">
        <v>7</v>
      </c>
      <c r="C1531" s="1">
        <v>12</v>
      </c>
      <c r="D1531" s="2">
        <v>6</v>
      </c>
      <c r="E1531" s="5">
        <v>71.61</v>
      </c>
      <c r="F1531" s="5">
        <v>56.9</v>
      </c>
      <c r="G1531" s="5">
        <v>26.48</v>
      </c>
      <c r="H1531" s="5">
        <v>63.75</v>
      </c>
      <c r="I1531" s="5">
        <v>56.28</v>
      </c>
      <c r="J1531" s="5">
        <v>17.829999999999998</v>
      </c>
      <c r="K1531" s="6">
        <f t="shared" si="426"/>
        <v>67.680000000000007</v>
      </c>
      <c r="L1531" s="6">
        <f t="shared" si="427"/>
        <v>7.8599999999999994</v>
      </c>
      <c r="M1531" s="6">
        <f t="shared" si="428"/>
        <v>56.59</v>
      </c>
      <c r="N1531" s="5">
        <f t="shared" si="429"/>
        <v>15.961667362778865</v>
      </c>
      <c r="O1531" s="6">
        <f t="shared" si="430"/>
        <v>0.61999999999999744</v>
      </c>
      <c r="P1531" s="6">
        <f t="shared" si="431"/>
        <v>31.92333472555773</v>
      </c>
      <c r="Q1531" s="6">
        <f t="shared" si="432"/>
        <v>0.37609828600608408</v>
      </c>
      <c r="R1531" s="9">
        <f t="shared" si="433"/>
        <v>0.22679334919868752</v>
      </c>
      <c r="S1531" s="9">
        <f t="shared" si="434"/>
        <v>7.240000000000002</v>
      </c>
      <c r="T1531">
        <f t="shared" si="435"/>
        <v>0.61999999999999744</v>
      </c>
      <c r="U1531" s="9">
        <f t="shared" si="436"/>
        <v>1.9421529903754925E-2</v>
      </c>
      <c r="V1531" s="9">
        <f t="shared" si="437"/>
        <v>0.69478956978271955</v>
      </c>
      <c r="W1531" s="9">
        <f t="shared" si="438"/>
        <v>11.090000000000003</v>
      </c>
      <c r="X1531">
        <f t="shared" si="439"/>
        <v>56.59</v>
      </c>
      <c r="Y1531" s="9">
        <f t="shared" si="440"/>
        <v>3.5453689588822446</v>
      </c>
      <c r="Z1531" s="10">
        <f t="shared" si="441"/>
        <v>0.53655195461390315</v>
      </c>
      <c r="AA1531">
        <f t="shared" si="442"/>
        <v>7.8599999999999994</v>
      </c>
    </row>
    <row r="1532" spans="1:27">
      <c r="A1532" s="1">
        <f t="shared" si="425"/>
        <v>3004012</v>
      </c>
      <c r="B1532" s="1">
        <v>12</v>
      </c>
      <c r="C1532" s="1">
        <v>4</v>
      </c>
      <c r="D1532" s="2">
        <v>3</v>
      </c>
      <c r="E1532" s="5">
        <v>116.95</v>
      </c>
      <c r="F1532" s="5">
        <v>163.84</v>
      </c>
      <c r="G1532" s="5">
        <v>29.58</v>
      </c>
      <c r="H1532" s="5">
        <v>115.36</v>
      </c>
      <c r="I1532" s="5">
        <v>96.18</v>
      </c>
      <c r="J1532" s="5">
        <v>42.4</v>
      </c>
      <c r="K1532" s="6">
        <f t="shared" si="426"/>
        <v>116.155</v>
      </c>
      <c r="L1532" s="6">
        <f t="shared" si="427"/>
        <v>1.5900000000000034</v>
      </c>
      <c r="M1532" s="6">
        <f t="shared" si="428"/>
        <v>130.01</v>
      </c>
      <c r="N1532" s="5">
        <f t="shared" si="429"/>
        <v>25.849257242713957</v>
      </c>
      <c r="O1532" s="6">
        <f t="shared" si="430"/>
        <v>67.66</v>
      </c>
      <c r="P1532" s="6">
        <f t="shared" si="431"/>
        <v>51.698514485427914</v>
      </c>
      <c r="Q1532" s="6">
        <f t="shared" si="432"/>
        <v>-0.34525799102373139</v>
      </c>
      <c r="R1532" s="9">
        <f t="shared" si="433"/>
        <v>1.2779864307053332</v>
      </c>
      <c r="S1532" s="9">
        <f t="shared" si="434"/>
        <v>66.069999999999993</v>
      </c>
      <c r="T1532">
        <f t="shared" si="435"/>
        <v>67.66</v>
      </c>
      <c r="U1532" s="9">
        <f t="shared" si="436"/>
        <v>1.308741666437458</v>
      </c>
      <c r="V1532" s="9">
        <f t="shared" si="437"/>
        <v>0.53599219002338072</v>
      </c>
      <c r="W1532" s="9">
        <f t="shared" si="438"/>
        <v>13.85499999999999</v>
      </c>
      <c r="X1532">
        <f t="shared" si="439"/>
        <v>130.01</v>
      </c>
      <c r="Y1532" s="9">
        <f t="shared" si="440"/>
        <v>5.0295449025579053</v>
      </c>
      <c r="Z1532" s="10">
        <f t="shared" si="441"/>
        <v>0.5365780465132729</v>
      </c>
      <c r="AA1532">
        <f t="shared" si="442"/>
        <v>1.5900000000000034</v>
      </c>
    </row>
    <row r="1533" spans="1:27">
      <c r="A1533" s="1">
        <f t="shared" si="425"/>
        <v>15005003</v>
      </c>
      <c r="B1533" s="1">
        <v>3</v>
      </c>
      <c r="C1533" s="1">
        <v>5</v>
      </c>
      <c r="D1533" s="2">
        <v>15</v>
      </c>
      <c r="E1533" s="5">
        <v>320.36</v>
      </c>
      <c r="F1533" s="5">
        <v>384.98</v>
      </c>
      <c r="G1533" s="5">
        <v>52.41</v>
      </c>
      <c r="H1533" s="5">
        <v>321.33</v>
      </c>
      <c r="I1533" s="5">
        <v>328.88</v>
      </c>
      <c r="J1533" s="5">
        <v>102.39</v>
      </c>
      <c r="K1533" s="6">
        <f t="shared" si="426"/>
        <v>320.84500000000003</v>
      </c>
      <c r="L1533" s="6">
        <f t="shared" si="427"/>
        <v>-0.96999999999997044</v>
      </c>
      <c r="M1533" s="6">
        <f t="shared" si="428"/>
        <v>356.93</v>
      </c>
      <c r="N1533" s="5">
        <f t="shared" si="429"/>
        <v>57.511999182779242</v>
      </c>
      <c r="O1533" s="6">
        <f t="shared" si="430"/>
        <v>56.100000000000023</v>
      </c>
      <c r="P1533" s="6">
        <f t="shared" si="431"/>
        <v>115.02399836555848</v>
      </c>
      <c r="Q1533" s="6">
        <f t="shared" si="432"/>
        <v>-0.58477700672721844</v>
      </c>
      <c r="R1533" s="9">
        <f t="shared" si="433"/>
        <v>0.49615733073915125</v>
      </c>
      <c r="S1533" s="9">
        <f t="shared" si="434"/>
        <v>57.069999999999993</v>
      </c>
      <c r="T1533">
        <f t="shared" si="435"/>
        <v>56.100000000000023</v>
      </c>
      <c r="U1533" s="9">
        <f t="shared" si="436"/>
        <v>0.48772430794579286</v>
      </c>
      <c r="V1533" s="9">
        <f t="shared" si="437"/>
        <v>0.62743428350174402</v>
      </c>
      <c r="W1533" s="9">
        <f t="shared" si="438"/>
        <v>36.08499999999998</v>
      </c>
      <c r="X1533">
        <f t="shared" si="439"/>
        <v>356.93</v>
      </c>
      <c r="Y1533" s="9">
        <f t="shared" si="440"/>
        <v>6.2061831456360705</v>
      </c>
      <c r="Z1533" s="10">
        <f t="shared" si="441"/>
        <v>0.53665351950769868</v>
      </c>
      <c r="AA1533">
        <f t="shared" si="442"/>
        <v>0.96999999999997044</v>
      </c>
    </row>
    <row r="1534" spans="1:27">
      <c r="A1534" s="1">
        <f t="shared" si="425"/>
        <v>10011005</v>
      </c>
      <c r="B1534" s="1">
        <v>5</v>
      </c>
      <c r="C1534" s="1">
        <v>11</v>
      </c>
      <c r="D1534" s="2">
        <v>10</v>
      </c>
      <c r="E1534" s="5">
        <v>9.06</v>
      </c>
      <c r="F1534" s="5">
        <v>24.98</v>
      </c>
      <c r="G1534" s="5">
        <v>22.78</v>
      </c>
      <c r="H1534" s="5">
        <v>10</v>
      </c>
      <c r="I1534" s="5">
        <v>-22.96</v>
      </c>
      <c r="J1534" s="5">
        <v>36.97</v>
      </c>
      <c r="K1534" s="6">
        <f t="shared" si="426"/>
        <v>9.5300000000000011</v>
      </c>
      <c r="L1534" s="6">
        <f t="shared" si="427"/>
        <v>-0.9399999999999995</v>
      </c>
      <c r="M1534" s="6">
        <f t="shared" si="428"/>
        <v>1.0099999999999998</v>
      </c>
      <c r="N1534" s="5">
        <f t="shared" si="429"/>
        <v>21.712377230510711</v>
      </c>
      <c r="O1534" s="6">
        <f t="shared" si="430"/>
        <v>47.94</v>
      </c>
      <c r="P1534" s="6">
        <f t="shared" si="431"/>
        <v>43.424754461021422</v>
      </c>
      <c r="Q1534" s="6">
        <f t="shared" si="432"/>
        <v>-0.44961993876786838</v>
      </c>
      <c r="R1534" s="9">
        <f t="shared" si="433"/>
        <v>1.1256252477806239</v>
      </c>
      <c r="S1534" s="9">
        <f t="shared" si="434"/>
        <v>48.879999999999995</v>
      </c>
      <c r="T1534">
        <f t="shared" si="435"/>
        <v>47.94</v>
      </c>
      <c r="U1534" s="9">
        <f t="shared" si="436"/>
        <v>1.1039786084002274</v>
      </c>
      <c r="V1534" s="9">
        <f t="shared" si="437"/>
        <v>0.39240290961910468</v>
      </c>
      <c r="W1534" s="9">
        <f t="shared" si="438"/>
        <v>8.5200000000000014</v>
      </c>
      <c r="X1534">
        <f t="shared" si="439"/>
        <v>1.0099999999999998</v>
      </c>
      <c r="Y1534" s="9">
        <f t="shared" si="440"/>
        <v>4.6517246328086341E-2</v>
      </c>
      <c r="Z1534" s="10">
        <f t="shared" si="441"/>
        <v>0.53691060708464311</v>
      </c>
      <c r="AA1534">
        <f t="shared" si="442"/>
        <v>0.9399999999999995</v>
      </c>
    </row>
    <row r="1535" spans="1:27">
      <c r="A1535" s="1">
        <f t="shared" si="425"/>
        <v>4009010</v>
      </c>
      <c r="B1535" s="1">
        <v>10</v>
      </c>
      <c r="C1535" s="1">
        <v>9</v>
      </c>
      <c r="D1535" s="2">
        <v>4</v>
      </c>
      <c r="E1535" s="5">
        <v>302.74</v>
      </c>
      <c r="F1535" s="5">
        <v>340.36</v>
      </c>
      <c r="G1535" s="5">
        <v>61.94</v>
      </c>
      <c r="H1535" s="5">
        <v>311.06</v>
      </c>
      <c r="I1535" s="5">
        <v>266.72000000000003</v>
      </c>
      <c r="J1535" s="5">
        <v>28.96</v>
      </c>
      <c r="K1535" s="6">
        <f t="shared" si="426"/>
        <v>306.89999999999998</v>
      </c>
      <c r="L1535" s="6">
        <f t="shared" si="427"/>
        <v>-8.3199999999999932</v>
      </c>
      <c r="M1535" s="6">
        <f t="shared" si="428"/>
        <v>303.54000000000002</v>
      </c>
      <c r="N1535" s="5">
        <f t="shared" si="429"/>
        <v>34.187882356179941</v>
      </c>
      <c r="O1535" s="6">
        <f t="shared" si="430"/>
        <v>73.639999999999986</v>
      </c>
      <c r="P1535" s="6">
        <f t="shared" si="431"/>
        <v>68.375764712359882</v>
      </c>
      <c r="Q1535" s="6">
        <f t="shared" si="432"/>
        <v>0.64122455010488011</v>
      </c>
      <c r="R1535" s="9">
        <f t="shared" si="433"/>
        <v>1.1986703233928813</v>
      </c>
      <c r="S1535" s="9">
        <f t="shared" si="434"/>
        <v>81.95999999999998</v>
      </c>
      <c r="T1535">
        <f t="shared" si="435"/>
        <v>73.639999999999986</v>
      </c>
      <c r="U1535" s="9">
        <f t="shared" si="436"/>
        <v>1.0769897829996558</v>
      </c>
      <c r="V1535" s="9">
        <f t="shared" si="437"/>
        <v>9.8280436471450225E-2</v>
      </c>
      <c r="W1535" s="9">
        <f t="shared" si="438"/>
        <v>3.3599999999999568</v>
      </c>
      <c r="X1535">
        <f t="shared" si="439"/>
        <v>303.54000000000002</v>
      </c>
      <c r="Y1535" s="9">
        <f t="shared" si="440"/>
        <v>8.8785844305191635</v>
      </c>
      <c r="Z1535" s="10">
        <f t="shared" si="441"/>
        <v>0.53693295670874963</v>
      </c>
      <c r="AA1535">
        <f t="shared" si="442"/>
        <v>8.3199999999999932</v>
      </c>
    </row>
    <row r="1536" spans="1:27">
      <c r="A1536" s="1">
        <f t="shared" si="425"/>
        <v>13006006</v>
      </c>
      <c r="B1536" s="1">
        <v>6</v>
      </c>
      <c r="C1536" s="1">
        <v>6</v>
      </c>
      <c r="D1536" s="2">
        <v>13</v>
      </c>
      <c r="E1536" s="5">
        <v>438.53</v>
      </c>
      <c r="F1536" s="5">
        <v>471.96</v>
      </c>
      <c r="G1536" s="5">
        <v>57.84</v>
      </c>
      <c r="H1536" s="5">
        <v>438.16</v>
      </c>
      <c r="I1536" s="5">
        <v>586.4</v>
      </c>
      <c r="J1536" s="5">
        <v>71.36</v>
      </c>
      <c r="K1536" s="6">
        <f t="shared" si="426"/>
        <v>438.34500000000003</v>
      </c>
      <c r="L1536" s="6">
        <f t="shared" si="427"/>
        <v>0.3699999999999477</v>
      </c>
      <c r="M1536" s="6">
        <f t="shared" si="428"/>
        <v>529.17999999999995</v>
      </c>
      <c r="N1536" s="5">
        <f t="shared" si="429"/>
        <v>45.92851837366409</v>
      </c>
      <c r="O1536" s="6">
        <f t="shared" si="430"/>
        <v>-114.44</v>
      </c>
      <c r="P1536" s="6">
        <f t="shared" si="431"/>
        <v>91.857036747328181</v>
      </c>
      <c r="Q1536" s="6">
        <f t="shared" si="432"/>
        <v>-0.20702097174363027</v>
      </c>
      <c r="R1536" s="9">
        <f t="shared" si="433"/>
        <v>1.2498770270132777</v>
      </c>
      <c r="S1536" s="9">
        <f t="shared" si="434"/>
        <v>114.80999999999995</v>
      </c>
      <c r="T1536">
        <f t="shared" si="435"/>
        <v>114.44</v>
      </c>
      <c r="U1536" s="9">
        <f t="shared" si="436"/>
        <v>1.2458490285811303</v>
      </c>
      <c r="V1536" s="9">
        <f t="shared" si="437"/>
        <v>1.977747230184671</v>
      </c>
      <c r="W1536" s="9">
        <f t="shared" si="438"/>
        <v>90.834999999999923</v>
      </c>
      <c r="X1536">
        <f t="shared" si="439"/>
        <v>529.17999999999995</v>
      </c>
      <c r="Y1536" s="9">
        <f t="shared" si="440"/>
        <v>11.521817353103154</v>
      </c>
      <c r="Z1536" s="10">
        <f t="shared" si="441"/>
        <v>0.5369841710888692</v>
      </c>
      <c r="AA1536">
        <f t="shared" si="442"/>
        <v>0.3699999999999477</v>
      </c>
    </row>
    <row r="1537" spans="1:27">
      <c r="A1537" s="1">
        <f t="shared" si="425"/>
        <v>7007010</v>
      </c>
      <c r="B1537" s="1">
        <v>10</v>
      </c>
      <c r="C1537" s="1">
        <v>7</v>
      </c>
      <c r="D1537" s="2">
        <v>7</v>
      </c>
      <c r="E1537" s="5">
        <v>274.81</v>
      </c>
      <c r="F1537" s="5">
        <v>248.2</v>
      </c>
      <c r="G1537" s="5">
        <v>18.27</v>
      </c>
      <c r="H1537" s="5">
        <v>268.54000000000002</v>
      </c>
      <c r="I1537" s="5">
        <v>319.57</v>
      </c>
      <c r="J1537" s="5">
        <v>71.36</v>
      </c>
      <c r="K1537" s="6">
        <f t="shared" si="426"/>
        <v>271.67500000000001</v>
      </c>
      <c r="L1537" s="6">
        <f t="shared" si="427"/>
        <v>6.2699999999999818</v>
      </c>
      <c r="M1537" s="6">
        <f t="shared" si="428"/>
        <v>283.88499999999999</v>
      </c>
      <c r="N1537" s="5">
        <f t="shared" si="429"/>
        <v>36.830837962229424</v>
      </c>
      <c r="O1537" s="6">
        <f t="shared" si="430"/>
        <v>-71.37</v>
      </c>
      <c r="P1537" s="6">
        <f t="shared" si="431"/>
        <v>73.661675924458848</v>
      </c>
      <c r="Q1537" s="6">
        <f t="shared" si="432"/>
        <v>-0.87696635254884192</v>
      </c>
      <c r="R1537" s="9">
        <f t="shared" si="433"/>
        <v>1.0540080581335263</v>
      </c>
      <c r="S1537" s="9">
        <f t="shared" si="434"/>
        <v>77.639999999999986</v>
      </c>
      <c r="T1537">
        <f t="shared" si="435"/>
        <v>71.37</v>
      </c>
      <c r="U1537" s="9">
        <f t="shared" si="436"/>
        <v>0.96888916935844638</v>
      </c>
      <c r="V1537" s="9">
        <f t="shared" si="437"/>
        <v>0.33151567207136362</v>
      </c>
      <c r="W1537" s="9">
        <f t="shared" si="438"/>
        <v>12.20999999999998</v>
      </c>
      <c r="X1537">
        <f t="shared" si="439"/>
        <v>283.88499999999999</v>
      </c>
      <c r="Y1537" s="9">
        <f t="shared" si="440"/>
        <v>7.7078072535609508</v>
      </c>
      <c r="Z1537" s="10">
        <f t="shared" si="441"/>
        <v>0.5370782065956502</v>
      </c>
      <c r="AA1537">
        <f t="shared" si="442"/>
        <v>6.2699999999999818</v>
      </c>
    </row>
    <row r="1538" spans="1:27">
      <c r="A1538" s="1">
        <f t="shared" si="425"/>
        <v>5001012</v>
      </c>
      <c r="B1538" s="1">
        <v>12</v>
      </c>
      <c r="C1538" s="1">
        <v>1</v>
      </c>
      <c r="D1538" s="2">
        <v>5</v>
      </c>
      <c r="E1538" s="5">
        <v>18.489999999999998</v>
      </c>
      <c r="F1538" s="5">
        <v>31.97</v>
      </c>
      <c r="G1538" s="5">
        <v>15.82</v>
      </c>
      <c r="H1538" s="5">
        <v>20.28</v>
      </c>
      <c r="I1538" s="5">
        <v>-7.52</v>
      </c>
      <c r="J1538" s="5">
        <v>26.5</v>
      </c>
      <c r="K1538" s="6">
        <f t="shared" si="426"/>
        <v>19.384999999999998</v>
      </c>
      <c r="L1538" s="6">
        <f t="shared" si="427"/>
        <v>-1.7900000000000027</v>
      </c>
      <c r="M1538" s="6">
        <f t="shared" si="428"/>
        <v>12.225</v>
      </c>
      <c r="N1538" s="5">
        <f t="shared" si="429"/>
        <v>15.43148081034351</v>
      </c>
      <c r="O1538" s="6">
        <f t="shared" si="430"/>
        <v>39.489999999999995</v>
      </c>
      <c r="P1538" s="6">
        <f t="shared" si="431"/>
        <v>30.86296162068702</v>
      </c>
      <c r="Q1538" s="6">
        <f t="shared" si="432"/>
        <v>-0.47450600636793422</v>
      </c>
      <c r="R1538" s="9">
        <f t="shared" si="433"/>
        <v>1.3375255591910071</v>
      </c>
      <c r="S1538" s="9">
        <f t="shared" si="434"/>
        <v>41.28</v>
      </c>
      <c r="T1538">
        <f t="shared" si="435"/>
        <v>39.489999999999995</v>
      </c>
      <c r="U1538" s="9">
        <f t="shared" si="436"/>
        <v>1.2795272367357768</v>
      </c>
      <c r="V1538" s="9">
        <f t="shared" si="437"/>
        <v>0.46398657964184153</v>
      </c>
      <c r="W1538" s="9">
        <f t="shared" si="438"/>
        <v>7.1599999999999984</v>
      </c>
      <c r="X1538">
        <f t="shared" si="439"/>
        <v>12.225</v>
      </c>
      <c r="Y1538" s="9">
        <f t="shared" si="440"/>
        <v>0.79221172292199915</v>
      </c>
      <c r="Z1538" s="10">
        <f t="shared" si="441"/>
        <v>0.53718246434521666</v>
      </c>
      <c r="AA1538">
        <f t="shared" si="442"/>
        <v>1.7900000000000027</v>
      </c>
    </row>
    <row r="1539" spans="1:27">
      <c r="A1539" s="1">
        <f t="shared" si="425"/>
        <v>9007009</v>
      </c>
      <c r="B1539" s="1">
        <v>9</v>
      </c>
      <c r="C1539" s="1">
        <v>7</v>
      </c>
      <c r="D1539" s="2">
        <v>9</v>
      </c>
      <c r="E1539" s="5">
        <v>16.7</v>
      </c>
      <c r="F1539" s="5">
        <v>31.16</v>
      </c>
      <c r="G1539" s="5">
        <v>22.45</v>
      </c>
      <c r="H1539" s="5">
        <v>16.79</v>
      </c>
      <c r="I1539" s="5">
        <v>58.95</v>
      </c>
      <c r="J1539" s="5">
        <v>99.28</v>
      </c>
      <c r="K1539" s="6">
        <f t="shared" si="426"/>
        <v>16.744999999999997</v>
      </c>
      <c r="L1539" s="6">
        <f t="shared" si="427"/>
        <v>-8.9999999999999858E-2</v>
      </c>
      <c r="M1539" s="6">
        <f t="shared" si="428"/>
        <v>45.055</v>
      </c>
      <c r="N1539" s="5">
        <f t="shared" si="429"/>
        <v>50.893322007901986</v>
      </c>
      <c r="O1539" s="6">
        <f t="shared" si="430"/>
        <v>-27.790000000000003</v>
      </c>
      <c r="P1539" s="6">
        <f t="shared" si="431"/>
        <v>101.78664401580397</v>
      </c>
      <c r="Q1539" s="6">
        <f t="shared" si="432"/>
        <v>-0.90270711195611786</v>
      </c>
      <c r="R1539" s="9">
        <f t="shared" si="433"/>
        <v>0.27213786511813026</v>
      </c>
      <c r="S1539" s="9">
        <f t="shared" si="434"/>
        <v>27.700000000000003</v>
      </c>
      <c r="T1539">
        <f t="shared" si="435"/>
        <v>27.790000000000003</v>
      </c>
      <c r="U1539" s="9">
        <f t="shared" si="436"/>
        <v>0.27302206756797259</v>
      </c>
      <c r="V1539" s="9">
        <f t="shared" si="437"/>
        <v>0.5562615856674562</v>
      </c>
      <c r="W1539" s="9">
        <f t="shared" si="438"/>
        <v>28.310000000000002</v>
      </c>
      <c r="X1539">
        <f t="shared" si="439"/>
        <v>45.055</v>
      </c>
      <c r="Y1539" s="9">
        <f t="shared" si="440"/>
        <v>0.88528314172544098</v>
      </c>
      <c r="Z1539" s="10">
        <f t="shared" si="441"/>
        <v>0.53739091916406623</v>
      </c>
      <c r="AA1539">
        <f t="shared" si="442"/>
        <v>8.9999999999999858E-2</v>
      </c>
    </row>
    <row r="1540" spans="1:27">
      <c r="A1540" s="1">
        <f t="shared" si="425"/>
        <v>3015004</v>
      </c>
      <c r="B1540" s="1">
        <v>4</v>
      </c>
      <c r="C1540" s="1">
        <v>15</v>
      </c>
      <c r="D1540" s="2">
        <v>3</v>
      </c>
      <c r="E1540" s="5">
        <v>100.52</v>
      </c>
      <c r="F1540" s="5">
        <v>70.64</v>
      </c>
      <c r="G1540" s="5">
        <v>19.309999999999999</v>
      </c>
      <c r="H1540" s="5">
        <v>103.85</v>
      </c>
      <c r="I1540" s="5">
        <v>101.2</v>
      </c>
      <c r="J1540" s="5">
        <v>36.85</v>
      </c>
      <c r="K1540" s="6">
        <f t="shared" si="426"/>
        <v>102.185</v>
      </c>
      <c r="L1540" s="6">
        <f t="shared" si="427"/>
        <v>-3.3299999999999983</v>
      </c>
      <c r="M1540" s="6">
        <f t="shared" si="428"/>
        <v>85.92</v>
      </c>
      <c r="N1540" s="5">
        <f t="shared" si="429"/>
        <v>20.801433844809832</v>
      </c>
      <c r="O1540" s="6">
        <f t="shared" si="430"/>
        <v>-30.560000000000002</v>
      </c>
      <c r="P1540" s="6">
        <f t="shared" si="431"/>
        <v>41.602867689619664</v>
      </c>
      <c r="Q1540" s="6">
        <f t="shared" si="432"/>
        <v>-0.56912826252574977</v>
      </c>
      <c r="R1540" s="9">
        <f t="shared" si="433"/>
        <v>0.65452218830564324</v>
      </c>
      <c r="S1540" s="9">
        <f t="shared" si="434"/>
        <v>27.230000000000004</v>
      </c>
      <c r="T1540">
        <f t="shared" si="435"/>
        <v>30.560000000000002</v>
      </c>
      <c r="U1540" s="9">
        <f t="shared" si="436"/>
        <v>0.73456474750717804</v>
      </c>
      <c r="V1540" s="9">
        <f t="shared" si="437"/>
        <v>0.7819172525002781</v>
      </c>
      <c r="W1540" s="9">
        <f t="shared" si="438"/>
        <v>16.265000000000001</v>
      </c>
      <c r="X1540">
        <f t="shared" si="439"/>
        <v>85.92</v>
      </c>
      <c r="Y1540" s="9">
        <f t="shared" si="440"/>
        <v>4.1304844964539749</v>
      </c>
      <c r="Z1540" s="10">
        <f t="shared" si="441"/>
        <v>0.53768857157280181</v>
      </c>
      <c r="AA1540">
        <f t="shared" si="442"/>
        <v>3.3299999999999983</v>
      </c>
    </row>
    <row r="1541" spans="1:27">
      <c r="A1541" s="1">
        <f t="shared" si="425"/>
        <v>16002002</v>
      </c>
      <c r="B1541" s="1">
        <v>2</v>
      </c>
      <c r="C1541" s="1">
        <v>2</v>
      </c>
      <c r="D1541" s="2">
        <v>16</v>
      </c>
      <c r="E1541" s="5">
        <v>55.76</v>
      </c>
      <c r="F1541" s="5">
        <v>40.33</v>
      </c>
      <c r="G1541" s="5">
        <v>62.05</v>
      </c>
      <c r="H1541" s="5">
        <v>51.35</v>
      </c>
      <c r="I1541" s="5">
        <v>37.71</v>
      </c>
      <c r="J1541" s="5">
        <v>54.3</v>
      </c>
      <c r="K1541" s="6">
        <f t="shared" si="426"/>
        <v>53.555</v>
      </c>
      <c r="L1541" s="6">
        <f t="shared" si="427"/>
        <v>4.4099999999999966</v>
      </c>
      <c r="M1541" s="6">
        <f t="shared" si="428"/>
        <v>39.019999999999996</v>
      </c>
      <c r="N1541" s="5">
        <f t="shared" si="429"/>
        <v>41.227092123990502</v>
      </c>
      <c r="O1541" s="6">
        <f t="shared" si="430"/>
        <v>2.6199999999999974</v>
      </c>
      <c r="P1541" s="6">
        <f t="shared" si="431"/>
        <v>82.454184247981004</v>
      </c>
      <c r="Q1541" s="6">
        <f t="shared" si="432"/>
        <v>0.13263028148427072</v>
      </c>
      <c r="R1541" s="9">
        <f t="shared" si="433"/>
        <v>2.1709025640428061E-2</v>
      </c>
      <c r="S1541" s="9">
        <f t="shared" si="434"/>
        <v>1.7899999999999991</v>
      </c>
      <c r="T1541">
        <f t="shared" si="435"/>
        <v>2.6199999999999974</v>
      </c>
      <c r="U1541" s="9">
        <f t="shared" si="436"/>
        <v>3.1775221887106977E-2</v>
      </c>
      <c r="V1541" s="9">
        <f t="shared" si="437"/>
        <v>0.35255942757946601</v>
      </c>
      <c r="W1541" s="9">
        <f t="shared" si="438"/>
        <v>14.535000000000004</v>
      </c>
      <c r="X1541">
        <f t="shared" si="439"/>
        <v>39.019999999999996</v>
      </c>
      <c r="Y1541" s="9">
        <f t="shared" si="440"/>
        <v>0.94646500613352313</v>
      </c>
      <c r="Z1541" s="10">
        <f t="shared" si="441"/>
        <v>0.53776202915416038</v>
      </c>
      <c r="AA1541">
        <f t="shared" si="442"/>
        <v>4.4099999999999966</v>
      </c>
    </row>
    <row r="1542" spans="1:27">
      <c r="A1542" s="1">
        <f t="shared" si="425"/>
        <v>8001011</v>
      </c>
      <c r="B1542" s="1">
        <v>11</v>
      </c>
      <c r="C1542" s="1">
        <v>1</v>
      </c>
      <c r="D1542" s="2">
        <v>8</v>
      </c>
      <c r="E1542" s="5">
        <v>284.12</v>
      </c>
      <c r="F1542" s="5">
        <v>324.44</v>
      </c>
      <c r="G1542" s="5">
        <v>30.86</v>
      </c>
      <c r="H1542" s="5">
        <v>283.45</v>
      </c>
      <c r="I1542" s="5">
        <v>316</v>
      </c>
      <c r="J1542" s="5">
        <v>33.369999999999997</v>
      </c>
      <c r="K1542" s="6">
        <f t="shared" si="426"/>
        <v>283.78499999999997</v>
      </c>
      <c r="L1542" s="6">
        <f t="shared" si="427"/>
        <v>0.67000000000001592</v>
      </c>
      <c r="M1542" s="6">
        <f t="shared" si="428"/>
        <v>320.22000000000003</v>
      </c>
      <c r="N1542" s="5">
        <f t="shared" si="429"/>
        <v>22.726067081657572</v>
      </c>
      <c r="O1542" s="6">
        <f t="shared" si="430"/>
        <v>8.4399999999999977</v>
      </c>
      <c r="P1542" s="6">
        <f t="shared" si="431"/>
        <v>45.452134163315144</v>
      </c>
      <c r="Q1542" s="6">
        <f t="shared" si="432"/>
        <v>-7.8037452505486021E-2</v>
      </c>
      <c r="R1542" s="9">
        <f t="shared" si="433"/>
        <v>0.1709490685757771</v>
      </c>
      <c r="S1542" s="9">
        <f t="shared" si="434"/>
        <v>7.7699999999999818</v>
      </c>
      <c r="T1542">
        <f t="shared" si="435"/>
        <v>8.4399999999999977</v>
      </c>
      <c r="U1542" s="9">
        <f t="shared" si="436"/>
        <v>0.18568985055078016</v>
      </c>
      <c r="V1542" s="9">
        <f t="shared" si="437"/>
        <v>1.603225048534997</v>
      </c>
      <c r="W1542" s="9">
        <f t="shared" si="438"/>
        <v>36.435000000000059</v>
      </c>
      <c r="X1542">
        <f t="shared" si="439"/>
        <v>320.22000000000003</v>
      </c>
      <c r="Y1542" s="9">
        <f t="shared" si="440"/>
        <v>14.090427474732426</v>
      </c>
      <c r="Z1542" s="10">
        <f t="shared" si="441"/>
        <v>0.53782618009910965</v>
      </c>
      <c r="AA1542">
        <f t="shared" si="442"/>
        <v>0.67000000000001592</v>
      </c>
    </row>
    <row r="1543" spans="1:27">
      <c r="A1543" s="1">
        <f t="shared" si="425"/>
        <v>1005012</v>
      </c>
      <c r="B1543" s="1">
        <v>12</v>
      </c>
      <c r="C1543" s="1">
        <v>5</v>
      </c>
      <c r="D1543" s="2">
        <v>1</v>
      </c>
      <c r="E1543" s="5">
        <v>17.760000000000002</v>
      </c>
      <c r="F1543" s="5">
        <v>20.32</v>
      </c>
      <c r="G1543" s="5">
        <v>28.86</v>
      </c>
      <c r="H1543" s="5">
        <v>20.45</v>
      </c>
      <c r="I1543" s="5">
        <v>23.48</v>
      </c>
      <c r="J1543" s="5">
        <v>33.54</v>
      </c>
      <c r="K1543" s="6">
        <f t="shared" si="426"/>
        <v>19.105</v>
      </c>
      <c r="L1543" s="6">
        <f t="shared" si="427"/>
        <v>-2.6899999999999977</v>
      </c>
      <c r="M1543" s="6">
        <f t="shared" si="428"/>
        <v>21.9</v>
      </c>
      <c r="N1543" s="5">
        <f t="shared" si="429"/>
        <v>22.123693181745221</v>
      </c>
      <c r="O1543" s="6">
        <f t="shared" si="430"/>
        <v>-3.16</v>
      </c>
      <c r="P1543" s="6">
        <f t="shared" si="431"/>
        <v>44.247386363490442</v>
      </c>
      <c r="Q1543" s="6">
        <f t="shared" si="432"/>
        <v>-0.14916096954630204</v>
      </c>
      <c r="R1543" s="9">
        <f t="shared" si="433"/>
        <v>1.0622096323135833E-2</v>
      </c>
      <c r="S1543" s="9">
        <f t="shared" si="434"/>
        <v>0.47000000000000242</v>
      </c>
      <c r="T1543">
        <f t="shared" si="435"/>
        <v>3.16</v>
      </c>
      <c r="U1543" s="9">
        <f t="shared" si="436"/>
        <v>7.1416647619380977E-2</v>
      </c>
      <c r="V1543" s="9">
        <f t="shared" si="437"/>
        <v>0.12633514563048714</v>
      </c>
      <c r="W1543" s="9">
        <f t="shared" si="438"/>
        <v>2.7949999999999982</v>
      </c>
      <c r="X1543">
        <f t="shared" si="439"/>
        <v>21.9</v>
      </c>
      <c r="Y1543" s="9">
        <f t="shared" si="440"/>
        <v>0.98988897649648311</v>
      </c>
      <c r="Z1543" s="10">
        <f t="shared" si="441"/>
        <v>0.53782989875982168</v>
      </c>
      <c r="AA1543">
        <f t="shared" si="442"/>
        <v>2.6899999999999977</v>
      </c>
    </row>
    <row r="1544" spans="1:27">
      <c r="A1544" s="1">
        <f t="shared" si="425"/>
        <v>16003001</v>
      </c>
      <c r="B1544" s="1">
        <v>1</v>
      </c>
      <c r="C1544" s="1">
        <v>3</v>
      </c>
      <c r="D1544" s="2">
        <v>16</v>
      </c>
      <c r="E1544" s="5">
        <v>138.30000000000001</v>
      </c>
      <c r="F1544" s="5">
        <v>248.21</v>
      </c>
      <c r="G1544" s="5">
        <v>105.49</v>
      </c>
      <c r="H1544" s="5">
        <v>134.43</v>
      </c>
      <c r="I1544" s="5">
        <v>238.9</v>
      </c>
      <c r="J1544" s="5">
        <v>74.459999999999994</v>
      </c>
      <c r="K1544" s="6">
        <f t="shared" si="426"/>
        <v>136.36500000000001</v>
      </c>
      <c r="L1544" s="6">
        <f t="shared" si="427"/>
        <v>3.8700000000000045</v>
      </c>
      <c r="M1544" s="6">
        <f t="shared" si="428"/>
        <v>243.55500000000001</v>
      </c>
      <c r="N1544" s="5">
        <f t="shared" si="429"/>
        <v>64.560885410595162</v>
      </c>
      <c r="O1544" s="6">
        <f t="shared" si="430"/>
        <v>9.3100000000000023</v>
      </c>
      <c r="P1544" s="6">
        <f t="shared" si="431"/>
        <v>129.12177082119032</v>
      </c>
      <c r="Q1544" s="6">
        <f t="shared" si="432"/>
        <v>0.33491506221015144</v>
      </c>
      <c r="R1544" s="9">
        <f t="shared" si="433"/>
        <v>4.2130772877436662E-2</v>
      </c>
      <c r="S1544" s="9">
        <f t="shared" si="434"/>
        <v>5.4399999999999977</v>
      </c>
      <c r="T1544">
        <f t="shared" si="435"/>
        <v>9.3100000000000023</v>
      </c>
      <c r="U1544" s="9">
        <f t="shared" si="436"/>
        <v>7.210248078840728E-2</v>
      </c>
      <c r="V1544" s="9">
        <f t="shared" si="437"/>
        <v>1.6602932149751608</v>
      </c>
      <c r="W1544" s="9">
        <f t="shared" si="438"/>
        <v>107.19</v>
      </c>
      <c r="X1544">
        <f t="shared" si="439"/>
        <v>243.55500000000001</v>
      </c>
      <c r="Y1544" s="9">
        <f t="shared" si="440"/>
        <v>3.7724854368250331</v>
      </c>
      <c r="Z1544" s="10">
        <f t="shared" si="441"/>
        <v>0.53789311205852042</v>
      </c>
      <c r="AA1544">
        <f t="shared" si="442"/>
        <v>3.8700000000000045</v>
      </c>
    </row>
    <row r="1545" spans="1:27">
      <c r="A1545" s="1">
        <f t="shared" si="425"/>
        <v>8014001</v>
      </c>
      <c r="B1545" s="1">
        <v>1</v>
      </c>
      <c r="C1545" s="1">
        <v>14</v>
      </c>
      <c r="D1545" s="2">
        <v>8</v>
      </c>
      <c r="E1545" s="5">
        <v>177.03</v>
      </c>
      <c r="F1545" s="5">
        <v>151.69999999999999</v>
      </c>
      <c r="G1545" s="5">
        <v>45.68</v>
      </c>
      <c r="H1545" s="5">
        <v>176.86</v>
      </c>
      <c r="I1545" s="5">
        <v>147.94999999999999</v>
      </c>
      <c r="J1545" s="5">
        <v>45.89</v>
      </c>
      <c r="K1545" s="6">
        <f t="shared" si="426"/>
        <v>176.94499999999999</v>
      </c>
      <c r="L1545" s="6">
        <f t="shared" si="427"/>
        <v>0.16999999999998749</v>
      </c>
      <c r="M1545" s="6">
        <f t="shared" si="428"/>
        <v>149.82499999999999</v>
      </c>
      <c r="N1545" s="5">
        <f t="shared" si="429"/>
        <v>32.374969111954378</v>
      </c>
      <c r="O1545" s="6">
        <f t="shared" si="430"/>
        <v>3.75</v>
      </c>
      <c r="P1545" s="6">
        <f t="shared" si="431"/>
        <v>64.749938223908757</v>
      </c>
      <c r="Q1545" s="6">
        <f t="shared" si="432"/>
        <v>-4.5866308953168922E-3</v>
      </c>
      <c r="R1545" s="9">
        <f t="shared" si="433"/>
        <v>5.5289628039801066E-2</v>
      </c>
      <c r="S1545" s="9">
        <f t="shared" si="434"/>
        <v>3.5800000000000125</v>
      </c>
      <c r="T1545">
        <f t="shared" si="435"/>
        <v>3.75</v>
      </c>
      <c r="U1545" s="9">
        <f t="shared" si="436"/>
        <v>5.7915113170182476E-2</v>
      </c>
      <c r="V1545" s="9">
        <f t="shared" si="437"/>
        <v>0.83768419689351958</v>
      </c>
      <c r="W1545" s="9">
        <f t="shared" si="438"/>
        <v>27.120000000000005</v>
      </c>
      <c r="X1545">
        <f t="shared" si="439"/>
        <v>149.82499999999999</v>
      </c>
      <c r="Y1545" s="9">
        <f t="shared" si="440"/>
        <v>4.6278036430520473</v>
      </c>
      <c r="Z1545" s="10">
        <f t="shared" si="441"/>
        <v>0.53789590070942173</v>
      </c>
      <c r="AA1545">
        <f t="shared" si="442"/>
        <v>0.16999999999998749</v>
      </c>
    </row>
    <row r="1546" spans="1:27">
      <c r="A1546" s="1">
        <f t="shared" si="425"/>
        <v>6011008</v>
      </c>
      <c r="B1546" s="1">
        <v>8</v>
      </c>
      <c r="C1546" s="1">
        <v>11</v>
      </c>
      <c r="D1546" s="2">
        <v>6</v>
      </c>
      <c r="E1546" s="5">
        <v>166.8</v>
      </c>
      <c r="F1546" s="5">
        <v>160.41999999999999</v>
      </c>
      <c r="G1546" s="5">
        <v>18.149999999999999</v>
      </c>
      <c r="H1546" s="5">
        <v>161.11000000000001</v>
      </c>
      <c r="I1546" s="5">
        <v>142.33000000000001</v>
      </c>
      <c r="J1546" s="5">
        <v>27.88</v>
      </c>
      <c r="K1546" s="6">
        <f t="shared" si="426"/>
        <v>163.95500000000001</v>
      </c>
      <c r="L1546" s="6">
        <f t="shared" si="427"/>
        <v>5.6899999999999977</v>
      </c>
      <c r="M1546" s="6">
        <f t="shared" si="428"/>
        <v>151.375</v>
      </c>
      <c r="N1546" s="5">
        <f t="shared" si="429"/>
        <v>16.633677434650462</v>
      </c>
      <c r="O1546" s="6">
        <f t="shared" si="430"/>
        <v>18.089999999999975</v>
      </c>
      <c r="P1546" s="6">
        <f t="shared" si="431"/>
        <v>33.267354869300924</v>
      </c>
      <c r="Q1546" s="6">
        <f t="shared" si="432"/>
        <v>-0.40468515480336487</v>
      </c>
      <c r="R1546" s="9">
        <f t="shared" si="433"/>
        <v>0.37273777998630975</v>
      </c>
      <c r="S1546" s="9">
        <f t="shared" si="434"/>
        <v>12.399999999999977</v>
      </c>
      <c r="T1546">
        <f t="shared" si="435"/>
        <v>18.089999999999975</v>
      </c>
      <c r="U1546" s="9">
        <f t="shared" si="436"/>
        <v>0.5437763258026086</v>
      </c>
      <c r="V1546" s="9">
        <f t="shared" si="437"/>
        <v>0.75629697939157892</v>
      </c>
      <c r="W1546" s="9">
        <f t="shared" si="438"/>
        <v>12.580000000000013</v>
      </c>
      <c r="X1546">
        <f t="shared" si="439"/>
        <v>151.375</v>
      </c>
      <c r="Y1546" s="9">
        <f t="shared" si="440"/>
        <v>9.1005131363593126</v>
      </c>
      <c r="Z1546" s="10">
        <f t="shared" si="441"/>
        <v>0.53796747113556975</v>
      </c>
      <c r="AA1546">
        <f t="shared" si="442"/>
        <v>5.6899999999999977</v>
      </c>
    </row>
    <row r="1547" spans="1:27">
      <c r="A1547" s="1">
        <f t="shared" si="425"/>
        <v>13004007</v>
      </c>
      <c r="B1547" s="1">
        <v>7</v>
      </c>
      <c r="C1547" s="1">
        <v>4</v>
      </c>
      <c r="D1547" s="2">
        <v>13</v>
      </c>
      <c r="E1547" s="5">
        <v>108.26</v>
      </c>
      <c r="F1547" s="5">
        <v>118.75</v>
      </c>
      <c r="G1547" s="5">
        <v>42.42</v>
      </c>
      <c r="H1547" s="5">
        <v>106.77</v>
      </c>
      <c r="I1547" s="5">
        <v>147.31</v>
      </c>
      <c r="J1547" s="5">
        <v>53.67</v>
      </c>
      <c r="K1547" s="6">
        <f t="shared" si="426"/>
        <v>107.515</v>
      </c>
      <c r="L1547" s="6">
        <f t="shared" si="427"/>
        <v>1.4900000000000091</v>
      </c>
      <c r="M1547" s="6">
        <f t="shared" si="428"/>
        <v>133.03</v>
      </c>
      <c r="N1547" s="5">
        <f t="shared" si="429"/>
        <v>34.204989767576315</v>
      </c>
      <c r="O1547" s="6">
        <f t="shared" si="430"/>
        <v>-28.560000000000002</v>
      </c>
      <c r="P1547" s="6">
        <f t="shared" si="431"/>
        <v>68.40997953515263</v>
      </c>
      <c r="Q1547" s="6">
        <f t="shared" si="432"/>
        <v>-0.23098926386709631</v>
      </c>
      <c r="R1547" s="9">
        <f t="shared" si="433"/>
        <v>0.43926339701006267</v>
      </c>
      <c r="S1547" s="9">
        <f t="shared" si="434"/>
        <v>30.050000000000011</v>
      </c>
      <c r="T1547">
        <f t="shared" si="435"/>
        <v>28.560000000000002</v>
      </c>
      <c r="U1547" s="9">
        <f t="shared" si="436"/>
        <v>0.41748294903851535</v>
      </c>
      <c r="V1547" s="9">
        <f t="shared" si="437"/>
        <v>0.74594379864970017</v>
      </c>
      <c r="W1547" s="9">
        <f t="shared" si="438"/>
        <v>25.515000000000001</v>
      </c>
      <c r="X1547">
        <f t="shared" si="439"/>
        <v>133.03</v>
      </c>
      <c r="Y1547" s="9">
        <f t="shared" si="440"/>
        <v>3.8891986492012389</v>
      </c>
      <c r="Z1547" s="10">
        <f t="shared" si="441"/>
        <v>0.53814124539938391</v>
      </c>
      <c r="AA1547">
        <f t="shared" si="442"/>
        <v>1.4900000000000091</v>
      </c>
    </row>
    <row r="1548" spans="1:27">
      <c r="A1548" s="1">
        <f t="shared" si="425"/>
        <v>12004008</v>
      </c>
      <c r="B1548" s="1">
        <v>8</v>
      </c>
      <c r="C1548" s="1">
        <v>4</v>
      </c>
      <c r="D1548" s="2">
        <v>12</v>
      </c>
      <c r="E1548" s="5">
        <v>120.77</v>
      </c>
      <c r="F1548" s="5">
        <v>103.73</v>
      </c>
      <c r="G1548" s="5">
        <v>39.380000000000003</v>
      </c>
      <c r="H1548" s="5">
        <v>126.12</v>
      </c>
      <c r="I1548" s="5">
        <v>171.09</v>
      </c>
      <c r="J1548" s="5">
        <v>52.12</v>
      </c>
      <c r="K1548" s="6">
        <f t="shared" si="426"/>
        <v>123.44499999999999</v>
      </c>
      <c r="L1548" s="6">
        <f t="shared" si="427"/>
        <v>-5.3500000000000085</v>
      </c>
      <c r="M1548" s="6">
        <f t="shared" si="428"/>
        <v>137.41</v>
      </c>
      <c r="N1548" s="5">
        <f t="shared" si="429"/>
        <v>32.662205987961073</v>
      </c>
      <c r="O1548" s="6">
        <f t="shared" si="430"/>
        <v>-67.36</v>
      </c>
      <c r="P1548" s="6">
        <f t="shared" si="431"/>
        <v>65.324411975922146</v>
      </c>
      <c r="Q1548" s="6">
        <f t="shared" si="432"/>
        <v>-0.27317408930487491</v>
      </c>
      <c r="R1548" s="9">
        <f t="shared" si="433"/>
        <v>0.94926227614350644</v>
      </c>
      <c r="S1548" s="9">
        <f t="shared" si="434"/>
        <v>62.009999999999991</v>
      </c>
      <c r="T1548">
        <f t="shared" si="435"/>
        <v>67.36</v>
      </c>
      <c r="U1548" s="9">
        <f t="shared" si="436"/>
        <v>1.031161214659355</v>
      </c>
      <c r="V1548" s="9">
        <f t="shared" si="437"/>
        <v>0.42755838369114896</v>
      </c>
      <c r="W1548" s="9">
        <f t="shared" si="438"/>
        <v>13.965000000000003</v>
      </c>
      <c r="X1548">
        <f t="shared" si="439"/>
        <v>137.41</v>
      </c>
      <c r="Y1548" s="9">
        <f t="shared" si="440"/>
        <v>4.2070030435374699</v>
      </c>
      <c r="Z1548" s="10">
        <f t="shared" si="441"/>
        <v>0.53815982756054914</v>
      </c>
      <c r="AA1548">
        <f t="shared" si="442"/>
        <v>5.3500000000000085</v>
      </c>
    </row>
    <row r="1549" spans="1:27">
      <c r="A1549" s="1">
        <f t="shared" si="425"/>
        <v>13009003</v>
      </c>
      <c r="B1549" s="1">
        <v>3</v>
      </c>
      <c r="C1549" s="1">
        <v>9</v>
      </c>
      <c r="D1549" s="2">
        <v>13</v>
      </c>
      <c r="E1549" s="5">
        <v>166.99</v>
      </c>
      <c r="F1549" s="5">
        <v>233.42</v>
      </c>
      <c r="G1549" s="5">
        <v>48.44</v>
      </c>
      <c r="H1549" s="5">
        <v>167.33</v>
      </c>
      <c r="I1549" s="5">
        <v>269.93</v>
      </c>
      <c r="J1549" s="5">
        <v>65.16</v>
      </c>
      <c r="K1549" s="6">
        <f t="shared" si="426"/>
        <v>167.16000000000003</v>
      </c>
      <c r="L1549" s="6">
        <f t="shared" si="427"/>
        <v>-0.34000000000000341</v>
      </c>
      <c r="M1549" s="6">
        <f t="shared" si="428"/>
        <v>251.67500000000001</v>
      </c>
      <c r="N1549" s="5">
        <f t="shared" si="429"/>
        <v>40.596364369238778</v>
      </c>
      <c r="O1549" s="6">
        <f t="shared" si="430"/>
        <v>-36.510000000000019</v>
      </c>
      <c r="P1549" s="6">
        <f t="shared" si="431"/>
        <v>81.192728738477555</v>
      </c>
      <c r="Q1549" s="6">
        <f t="shared" si="432"/>
        <v>-0.28812459315920097</v>
      </c>
      <c r="R1549" s="9">
        <f t="shared" si="433"/>
        <v>0.4454832416890912</v>
      </c>
      <c r="S1549" s="9">
        <f t="shared" si="434"/>
        <v>36.170000000000016</v>
      </c>
      <c r="T1549">
        <f t="shared" si="435"/>
        <v>36.510000000000019</v>
      </c>
      <c r="U1549" s="9">
        <f t="shared" si="436"/>
        <v>0.44967080879371635</v>
      </c>
      <c r="V1549" s="9">
        <f t="shared" si="437"/>
        <v>2.0818366696905457</v>
      </c>
      <c r="W1549" s="9">
        <f t="shared" si="438"/>
        <v>84.514999999999986</v>
      </c>
      <c r="X1549">
        <f t="shared" si="439"/>
        <v>251.67500000000001</v>
      </c>
      <c r="Y1549" s="9">
        <f t="shared" si="440"/>
        <v>6.1994467709207619</v>
      </c>
      <c r="Z1549" s="10">
        <f t="shared" si="441"/>
        <v>0.53816447300058745</v>
      </c>
      <c r="AA1549">
        <f t="shared" si="442"/>
        <v>0.34000000000000341</v>
      </c>
    </row>
    <row r="1550" spans="1:27">
      <c r="A1550" s="1">
        <f t="shared" si="425"/>
        <v>7004011</v>
      </c>
      <c r="B1550" s="1">
        <v>11</v>
      </c>
      <c r="C1550" s="1">
        <v>4</v>
      </c>
      <c r="D1550" s="2">
        <v>7</v>
      </c>
      <c r="E1550" s="5">
        <v>113.94</v>
      </c>
      <c r="F1550" s="5">
        <v>133.68</v>
      </c>
      <c r="G1550" s="5">
        <v>18.46</v>
      </c>
      <c r="H1550" s="5">
        <v>109.65</v>
      </c>
      <c r="I1550" s="5">
        <v>106.32</v>
      </c>
      <c r="J1550" s="5">
        <v>32.69</v>
      </c>
      <c r="K1550" s="6">
        <f t="shared" si="426"/>
        <v>111.795</v>
      </c>
      <c r="L1550" s="6">
        <f t="shared" si="427"/>
        <v>4.289999999999992</v>
      </c>
      <c r="M1550" s="6">
        <f t="shared" si="428"/>
        <v>120</v>
      </c>
      <c r="N1550" s="5">
        <f t="shared" si="429"/>
        <v>18.771039529019163</v>
      </c>
      <c r="O1550" s="6">
        <f t="shared" si="430"/>
        <v>27.360000000000014</v>
      </c>
      <c r="P1550" s="6">
        <f t="shared" si="431"/>
        <v>37.542079058038325</v>
      </c>
      <c r="Q1550" s="6">
        <f t="shared" si="432"/>
        <v>-0.51643289588952856</v>
      </c>
      <c r="R1550" s="9">
        <f t="shared" si="433"/>
        <v>0.61451045277313665</v>
      </c>
      <c r="S1550" s="9">
        <f t="shared" si="434"/>
        <v>23.070000000000022</v>
      </c>
      <c r="T1550">
        <f t="shared" si="435"/>
        <v>27.360000000000014</v>
      </c>
      <c r="U1550" s="9">
        <f t="shared" si="436"/>
        <v>0.72878222747607324</v>
      </c>
      <c r="V1550" s="9">
        <f t="shared" si="437"/>
        <v>0.43710951582172347</v>
      </c>
      <c r="W1550" s="9">
        <f t="shared" si="438"/>
        <v>8.2049999999999983</v>
      </c>
      <c r="X1550">
        <f t="shared" si="439"/>
        <v>120</v>
      </c>
      <c r="Y1550" s="9">
        <f t="shared" si="440"/>
        <v>6.3928265568076572</v>
      </c>
      <c r="Z1550" s="10">
        <f t="shared" si="441"/>
        <v>0.53823043392212588</v>
      </c>
      <c r="AA1550">
        <f t="shared" si="442"/>
        <v>4.289999999999992</v>
      </c>
    </row>
    <row r="1551" spans="1:27">
      <c r="A1551" s="1">
        <f t="shared" si="425"/>
        <v>7009009</v>
      </c>
      <c r="B1551" s="1">
        <v>9</v>
      </c>
      <c r="C1551" s="1">
        <v>9</v>
      </c>
      <c r="D1551" s="2">
        <v>7</v>
      </c>
      <c r="E1551" s="5">
        <v>559.02</v>
      </c>
      <c r="F1551" s="5">
        <v>571.21</v>
      </c>
      <c r="G1551" s="5">
        <v>23.43</v>
      </c>
      <c r="H1551" s="5">
        <v>562.16</v>
      </c>
      <c r="I1551" s="5">
        <v>462.29</v>
      </c>
      <c r="J1551" s="5">
        <v>102.39</v>
      </c>
      <c r="K1551" s="6">
        <f t="shared" si="426"/>
        <v>560.58999999999992</v>
      </c>
      <c r="L1551" s="6">
        <f t="shared" si="427"/>
        <v>-3.1399999999999864</v>
      </c>
      <c r="M1551" s="6">
        <f t="shared" si="428"/>
        <v>516.75</v>
      </c>
      <c r="N1551" s="5">
        <f t="shared" si="429"/>
        <v>52.518275390572377</v>
      </c>
      <c r="O1551" s="6">
        <f t="shared" si="430"/>
        <v>108.92000000000002</v>
      </c>
      <c r="P1551" s="6">
        <f t="shared" si="431"/>
        <v>105.03655078114475</v>
      </c>
      <c r="Q1551" s="6">
        <f t="shared" si="432"/>
        <v>-0.90048382636417268</v>
      </c>
      <c r="R1551" s="9">
        <f t="shared" si="433"/>
        <v>1.0668667160776193</v>
      </c>
      <c r="S1551" s="9">
        <f t="shared" si="434"/>
        <v>112.06</v>
      </c>
      <c r="T1551">
        <f t="shared" si="435"/>
        <v>108.92000000000002</v>
      </c>
      <c r="U1551" s="9">
        <f t="shared" si="436"/>
        <v>1.0369723604780858</v>
      </c>
      <c r="V1551" s="9">
        <f t="shared" si="437"/>
        <v>0.83475703788760913</v>
      </c>
      <c r="W1551" s="9">
        <f t="shared" si="438"/>
        <v>43.839999999999918</v>
      </c>
      <c r="X1551">
        <f t="shared" si="439"/>
        <v>516.75</v>
      </c>
      <c r="Y1551" s="9">
        <f t="shared" si="440"/>
        <v>9.8394320102286237</v>
      </c>
      <c r="Z1551" s="10">
        <f t="shared" si="441"/>
        <v>0.5382536576745206</v>
      </c>
      <c r="AA1551">
        <f t="shared" si="442"/>
        <v>3.1399999999999864</v>
      </c>
    </row>
    <row r="1552" spans="1:27">
      <c r="A1552" s="1">
        <f t="shared" si="425"/>
        <v>15001005</v>
      </c>
      <c r="B1552" s="1">
        <v>5</v>
      </c>
      <c r="C1552" s="1">
        <v>1</v>
      </c>
      <c r="D1552" s="2">
        <v>15</v>
      </c>
      <c r="E1552" s="5">
        <v>19.52</v>
      </c>
      <c r="F1552" s="5">
        <v>8.42</v>
      </c>
      <c r="G1552" s="5">
        <v>44.68</v>
      </c>
      <c r="H1552" s="5">
        <v>22.14</v>
      </c>
      <c r="I1552" s="5">
        <v>31.37</v>
      </c>
      <c r="J1552" s="5">
        <v>58.75</v>
      </c>
      <c r="K1552" s="6">
        <f t="shared" si="426"/>
        <v>20.83</v>
      </c>
      <c r="L1552" s="6">
        <f t="shared" si="427"/>
        <v>-2.620000000000001</v>
      </c>
      <c r="M1552" s="6">
        <f t="shared" si="428"/>
        <v>19.895</v>
      </c>
      <c r="N1552" s="5">
        <f t="shared" si="429"/>
        <v>36.904826581356538</v>
      </c>
      <c r="O1552" s="6">
        <f t="shared" si="430"/>
        <v>-22.950000000000003</v>
      </c>
      <c r="P1552" s="6">
        <f t="shared" si="431"/>
        <v>73.809653162713076</v>
      </c>
      <c r="Q1552" s="6">
        <f t="shared" si="432"/>
        <v>-0.26712485105862294</v>
      </c>
      <c r="R1552" s="9">
        <f t="shared" si="433"/>
        <v>0.27543822696446763</v>
      </c>
      <c r="S1552" s="9">
        <f t="shared" si="434"/>
        <v>20.330000000000002</v>
      </c>
      <c r="T1552">
        <f t="shared" si="435"/>
        <v>22.950000000000003</v>
      </c>
      <c r="U1552" s="9">
        <f t="shared" si="436"/>
        <v>0.31093493894906704</v>
      </c>
      <c r="V1552" s="9">
        <f t="shared" si="437"/>
        <v>2.5335439469923941E-2</v>
      </c>
      <c r="W1552" s="9">
        <f t="shared" si="438"/>
        <v>0.93499999999999872</v>
      </c>
      <c r="X1552">
        <f t="shared" si="439"/>
        <v>19.895</v>
      </c>
      <c r="Y1552" s="9">
        <f t="shared" si="440"/>
        <v>0.5390893778119118</v>
      </c>
      <c r="Z1552" s="10">
        <f t="shared" si="441"/>
        <v>0.53871420994809482</v>
      </c>
      <c r="AA1552">
        <f t="shared" si="442"/>
        <v>2.620000000000001</v>
      </c>
    </row>
    <row r="1553" spans="1:27">
      <c r="A1553" s="1">
        <f t="shared" si="425"/>
        <v>8006010</v>
      </c>
      <c r="B1553" s="1">
        <v>10</v>
      </c>
      <c r="C1553" s="1">
        <v>6</v>
      </c>
      <c r="D1553" s="2">
        <v>8</v>
      </c>
      <c r="E1553" s="5">
        <v>221.3</v>
      </c>
      <c r="F1553" s="5">
        <v>209.25</v>
      </c>
      <c r="G1553" s="5">
        <v>25.42</v>
      </c>
      <c r="H1553" s="5">
        <v>223.5</v>
      </c>
      <c r="I1553" s="5">
        <v>217.19</v>
      </c>
      <c r="J1553" s="5">
        <v>93.08</v>
      </c>
      <c r="K1553" s="6">
        <f t="shared" si="426"/>
        <v>222.4</v>
      </c>
      <c r="L1553" s="6">
        <f t="shared" si="427"/>
        <v>-2.1999999999999886</v>
      </c>
      <c r="M1553" s="6">
        <f t="shared" si="428"/>
        <v>213.22</v>
      </c>
      <c r="N1553" s="5">
        <f t="shared" si="429"/>
        <v>48.244333346000339</v>
      </c>
      <c r="O1553" s="6">
        <f t="shared" si="430"/>
        <v>-7.9399999999999977</v>
      </c>
      <c r="P1553" s="6">
        <f t="shared" si="431"/>
        <v>96.488666692000677</v>
      </c>
      <c r="Q1553" s="6">
        <f t="shared" si="432"/>
        <v>-0.8611875314095625</v>
      </c>
      <c r="R1553" s="9">
        <f t="shared" si="433"/>
        <v>5.9488851870267159E-2</v>
      </c>
      <c r="S1553" s="9">
        <f t="shared" si="434"/>
        <v>5.7400000000000091</v>
      </c>
      <c r="T1553">
        <f t="shared" si="435"/>
        <v>7.9399999999999977</v>
      </c>
      <c r="U1553" s="9">
        <f t="shared" si="436"/>
        <v>8.228945711671086E-2</v>
      </c>
      <c r="V1553" s="9">
        <f t="shared" si="437"/>
        <v>0.19028141469304949</v>
      </c>
      <c r="W1553" s="9">
        <f t="shared" si="438"/>
        <v>9.1800000000000068</v>
      </c>
      <c r="X1553">
        <f t="shared" si="439"/>
        <v>213.22</v>
      </c>
      <c r="Y1553" s="9">
        <f t="shared" si="440"/>
        <v>4.4195864096788657</v>
      </c>
      <c r="Z1553" s="10">
        <f t="shared" si="441"/>
        <v>0.5387429813927973</v>
      </c>
      <c r="AA1553">
        <f t="shared" si="442"/>
        <v>2.1999999999999886</v>
      </c>
    </row>
    <row r="1554" spans="1:27">
      <c r="A1554" s="1">
        <f t="shared" si="425"/>
        <v>10001010</v>
      </c>
      <c r="B1554" s="1">
        <v>10</v>
      </c>
      <c r="C1554" s="1">
        <v>1</v>
      </c>
      <c r="D1554" s="2">
        <v>10</v>
      </c>
      <c r="E1554" s="5">
        <v>378.73</v>
      </c>
      <c r="F1554" s="5">
        <v>346.11</v>
      </c>
      <c r="G1554" s="5">
        <v>43.98</v>
      </c>
      <c r="H1554" s="5">
        <v>378.31</v>
      </c>
      <c r="I1554" s="5">
        <v>363.83</v>
      </c>
      <c r="J1554" s="5">
        <v>44.58</v>
      </c>
      <c r="K1554" s="6">
        <f t="shared" si="426"/>
        <v>378.52</v>
      </c>
      <c r="L1554" s="6">
        <f t="shared" si="427"/>
        <v>0.42000000000001592</v>
      </c>
      <c r="M1554" s="6">
        <f t="shared" si="428"/>
        <v>354.97</v>
      </c>
      <c r="N1554" s="5">
        <f t="shared" si="429"/>
        <v>31.311406867146676</v>
      </c>
      <c r="O1554" s="6">
        <f t="shared" si="430"/>
        <v>-17.71999999999997</v>
      </c>
      <c r="P1554" s="6">
        <f t="shared" si="431"/>
        <v>62.622813734293352</v>
      </c>
      <c r="Q1554" s="6">
        <f t="shared" si="432"/>
        <v>-1.3549513557775507E-2</v>
      </c>
      <c r="R1554" s="9">
        <f t="shared" si="433"/>
        <v>0.28967079117472172</v>
      </c>
      <c r="S1554" s="9">
        <f t="shared" si="434"/>
        <v>18.139999999999986</v>
      </c>
      <c r="T1554">
        <f t="shared" si="435"/>
        <v>17.71999999999997</v>
      </c>
      <c r="U1554" s="9">
        <f t="shared" si="436"/>
        <v>0.2829639702103674</v>
      </c>
      <c r="V1554" s="9">
        <f t="shared" si="437"/>
        <v>0.75212206528827885</v>
      </c>
      <c r="W1554" s="9">
        <f t="shared" si="438"/>
        <v>23.549999999999955</v>
      </c>
      <c r="X1554">
        <f t="shared" si="439"/>
        <v>354.97</v>
      </c>
      <c r="Y1554" s="9">
        <f t="shared" si="440"/>
        <v>11.336763036746534</v>
      </c>
      <c r="Z1554" s="10">
        <f t="shared" si="441"/>
        <v>0.53880701554452681</v>
      </c>
      <c r="AA1554">
        <f t="shared" si="442"/>
        <v>0.42000000000001592</v>
      </c>
    </row>
    <row r="1555" spans="1:27">
      <c r="A1555" s="1">
        <f t="shared" si="425"/>
        <v>5014005</v>
      </c>
      <c r="B1555" s="1">
        <v>5</v>
      </c>
      <c r="C1555" s="1">
        <v>14</v>
      </c>
      <c r="D1555" s="2">
        <v>5</v>
      </c>
      <c r="E1555" s="5">
        <v>366.07</v>
      </c>
      <c r="F1555" s="5">
        <v>337.01</v>
      </c>
      <c r="G1555" s="5">
        <v>34.92</v>
      </c>
      <c r="H1555" s="5">
        <v>365.01</v>
      </c>
      <c r="I1555" s="5">
        <v>391.97</v>
      </c>
      <c r="J1555" s="5">
        <v>52.84</v>
      </c>
      <c r="K1555" s="6">
        <f t="shared" si="426"/>
        <v>365.53999999999996</v>
      </c>
      <c r="L1555" s="6">
        <f t="shared" si="427"/>
        <v>1.0600000000000023</v>
      </c>
      <c r="M1555" s="6">
        <f t="shared" si="428"/>
        <v>364.49</v>
      </c>
      <c r="N1555" s="5">
        <f t="shared" si="429"/>
        <v>31.668091196028854</v>
      </c>
      <c r="O1555" s="6">
        <f t="shared" si="430"/>
        <v>-54.960000000000036</v>
      </c>
      <c r="P1555" s="6">
        <f t="shared" si="431"/>
        <v>63.336182392057708</v>
      </c>
      <c r="Q1555" s="6">
        <f t="shared" si="432"/>
        <v>-0.3920404280523459</v>
      </c>
      <c r="R1555" s="9">
        <f t="shared" si="433"/>
        <v>0.88448652704121444</v>
      </c>
      <c r="S1555" s="9">
        <f t="shared" si="434"/>
        <v>56.020000000000039</v>
      </c>
      <c r="T1555">
        <f t="shared" si="435"/>
        <v>54.960000000000036</v>
      </c>
      <c r="U1555" s="9">
        <f t="shared" si="436"/>
        <v>0.86775043781123073</v>
      </c>
      <c r="V1555" s="9">
        <f t="shared" si="437"/>
        <v>3.3156403191475697E-2</v>
      </c>
      <c r="W1555" s="9">
        <f t="shared" si="438"/>
        <v>1.0499999999999545</v>
      </c>
      <c r="X1555">
        <f t="shared" si="439"/>
        <v>364.49</v>
      </c>
      <c r="Y1555" s="9">
        <f t="shared" si="440"/>
        <v>11.509692761201428</v>
      </c>
      <c r="Z1555" s="10">
        <f t="shared" si="441"/>
        <v>0.5389322777492549</v>
      </c>
      <c r="AA1555">
        <f t="shared" si="442"/>
        <v>1.0600000000000023</v>
      </c>
    </row>
    <row r="1556" spans="1:27">
      <c r="A1556" s="1">
        <f t="shared" si="425"/>
        <v>15004004</v>
      </c>
      <c r="B1556" s="1">
        <v>4</v>
      </c>
      <c r="C1556" s="1">
        <v>4</v>
      </c>
      <c r="D1556" s="2">
        <v>15</v>
      </c>
      <c r="E1556" s="5">
        <v>277.20999999999998</v>
      </c>
      <c r="F1556" s="5">
        <v>236.82</v>
      </c>
      <c r="G1556" s="5">
        <v>110.14</v>
      </c>
      <c r="H1556" s="5">
        <v>277.32</v>
      </c>
      <c r="I1556" s="5">
        <v>297.85000000000002</v>
      </c>
      <c r="J1556" s="5">
        <v>65.16</v>
      </c>
      <c r="K1556" s="6">
        <f t="shared" si="426"/>
        <v>277.26499999999999</v>
      </c>
      <c r="L1556" s="6">
        <f t="shared" si="427"/>
        <v>-0.11000000000001364</v>
      </c>
      <c r="M1556" s="6">
        <f t="shared" si="428"/>
        <v>267.33500000000004</v>
      </c>
      <c r="N1556" s="5">
        <f t="shared" si="429"/>
        <v>63.985633543788559</v>
      </c>
      <c r="O1556" s="6">
        <f t="shared" si="430"/>
        <v>-61.03000000000003</v>
      </c>
      <c r="P1556" s="6">
        <f t="shared" si="431"/>
        <v>127.97126708757712</v>
      </c>
      <c r="Q1556" s="6">
        <f t="shared" si="432"/>
        <v>0.48147797694243277</v>
      </c>
      <c r="R1556" s="9">
        <f t="shared" si="433"/>
        <v>0.47604436047592952</v>
      </c>
      <c r="S1556" s="9">
        <f t="shared" si="434"/>
        <v>60.920000000000016</v>
      </c>
      <c r="T1556">
        <f t="shared" si="435"/>
        <v>61.03000000000003</v>
      </c>
      <c r="U1556" s="9">
        <f t="shared" si="436"/>
        <v>0.47690392842820067</v>
      </c>
      <c r="V1556" s="9">
        <f t="shared" si="437"/>
        <v>0.15519108665548112</v>
      </c>
      <c r="W1556" s="9">
        <f t="shared" si="438"/>
        <v>9.92999999999995</v>
      </c>
      <c r="X1556">
        <f t="shared" si="439"/>
        <v>267.33500000000004</v>
      </c>
      <c r="Y1556" s="9">
        <f t="shared" si="440"/>
        <v>4.1780472458251019</v>
      </c>
      <c r="Z1556" s="10">
        <f t="shared" si="441"/>
        <v>0.5391066684803667</v>
      </c>
      <c r="AA1556">
        <f t="shared" si="442"/>
        <v>0.11000000000001364</v>
      </c>
    </row>
    <row r="1557" spans="1:27">
      <c r="A1557" s="1">
        <f t="shared" si="425"/>
        <v>4007011</v>
      </c>
      <c r="B1557" s="1">
        <v>11</v>
      </c>
      <c r="C1557" s="1">
        <v>7</v>
      </c>
      <c r="D1557" s="2">
        <v>4</v>
      </c>
      <c r="E1557" s="5">
        <v>163.9</v>
      </c>
      <c r="F1557" s="5">
        <v>138.49</v>
      </c>
      <c r="G1557" s="5">
        <v>29.67</v>
      </c>
      <c r="H1557" s="5">
        <v>159.47999999999999</v>
      </c>
      <c r="I1557" s="5">
        <v>155.13</v>
      </c>
      <c r="J1557" s="5">
        <v>71.36</v>
      </c>
      <c r="K1557" s="6">
        <f t="shared" si="426"/>
        <v>161.69</v>
      </c>
      <c r="L1557" s="6">
        <f t="shared" si="427"/>
        <v>4.4200000000000159</v>
      </c>
      <c r="M1557" s="6">
        <f t="shared" si="428"/>
        <v>146.81</v>
      </c>
      <c r="N1557" s="5">
        <f t="shared" si="429"/>
        <v>38.641164902212772</v>
      </c>
      <c r="O1557" s="6">
        <f t="shared" si="430"/>
        <v>-16.639999999999986</v>
      </c>
      <c r="P1557" s="6">
        <f t="shared" si="431"/>
        <v>77.282329804425544</v>
      </c>
      <c r="Q1557" s="6">
        <f t="shared" si="432"/>
        <v>-0.70521547842520083</v>
      </c>
      <c r="R1557" s="9">
        <f t="shared" si="433"/>
        <v>0.27250731251626953</v>
      </c>
      <c r="S1557" s="9">
        <f t="shared" si="434"/>
        <v>21.060000000000002</v>
      </c>
      <c r="T1557">
        <f t="shared" si="435"/>
        <v>16.639999999999986</v>
      </c>
      <c r="U1557" s="9">
        <f t="shared" si="436"/>
        <v>0.21531441976594115</v>
      </c>
      <c r="V1557" s="9">
        <f t="shared" si="437"/>
        <v>0.38508155842754882</v>
      </c>
      <c r="W1557" s="9">
        <f t="shared" si="438"/>
        <v>14.879999999999995</v>
      </c>
      <c r="X1557">
        <f t="shared" si="439"/>
        <v>146.81</v>
      </c>
      <c r="Y1557" s="9">
        <f t="shared" si="440"/>
        <v>3.7993161016632029</v>
      </c>
      <c r="Z1557" s="10">
        <f t="shared" si="441"/>
        <v>0.53911872532866079</v>
      </c>
      <c r="AA1557">
        <f t="shared" si="442"/>
        <v>4.4200000000000159</v>
      </c>
    </row>
    <row r="1558" spans="1:27">
      <c r="A1558" s="1">
        <f t="shared" si="425"/>
        <v>3011009</v>
      </c>
      <c r="B1558" s="1">
        <v>9</v>
      </c>
      <c r="C1558" s="1">
        <v>11</v>
      </c>
      <c r="D1558" s="2">
        <v>3</v>
      </c>
      <c r="E1558" s="5">
        <v>128.87</v>
      </c>
      <c r="F1558" s="5">
        <v>99.49</v>
      </c>
      <c r="G1558" s="5">
        <v>49.58</v>
      </c>
      <c r="H1558" s="5">
        <v>126.42</v>
      </c>
      <c r="I1558" s="5">
        <v>181.88</v>
      </c>
      <c r="J1558" s="5">
        <v>124.11</v>
      </c>
      <c r="K1558" s="6">
        <f t="shared" si="426"/>
        <v>127.64500000000001</v>
      </c>
      <c r="L1558" s="6">
        <f t="shared" si="427"/>
        <v>2.4500000000000028</v>
      </c>
      <c r="M1558" s="6">
        <f t="shared" si="428"/>
        <v>140.685</v>
      </c>
      <c r="N1558" s="5">
        <f t="shared" si="429"/>
        <v>66.823402524863994</v>
      </c>
      <c r="O1558" s="6">
        <f t="shared" si="430"/>
        <v>-82.39</v>
      </c>
      <c r="P1558" s="6">
        <f t="shared" si="431"/>
        <v>133.64680504972799</v>
      </c>
      <c r="Q1558" s="6">
        <f t="shared" si="432"/>
        <v>-0.72475091843652162</v>
      </c>
      <c r="R1558" s="9">
        <f t="shared" si="433"/>
        <v>0.63480754342337109</v>
      </c>
      <c r="S1558" s="9">
        <f t="shared" si="434"/>
        <v>84.84</v>
      </c>
      <c r="T1558">
        <f t="shared" si="435"/>
        <v>82.39</v>
      </c>
      <c r="U1558" s="9">
        <f t="shared" si="436"/>
        <v>0.61647564241692054</v>
      </c>
      <c r="V1558" s="9">
        <f t="shared" si="437"/>
        <v>0.19514121561152176</v>
      </c>
      <c r="W1558" s="9">
        <f t="shared" si="438"/>
        <v>13.039999999999992</v>
      </c>
      <c r="X1558">
        <f t="shared" si="439"/>
        <v>140.685</v>
      </c>
      <c r="Y1558" s="9">
        <f t="shared" si="440"/>
        <v>2.1053253004836621</v>
      </c>
      <c r="Z1558" s="10">
        <f t="shared" si="441"/>
        <v>0.53933014008119373</v>
      </c>
      <c r="AA1558">
        <f t="shared" si="442"/>
        <v>2.4500000000000028</v>
      </c>
    </row>
    <row r="1559" spans="1:27">
      <c r="A1559" s="1">
        <f t="shared" si="425"/>
        <v>14008002</v>
      </c>
      <c r="B1559" s="1">
        <v>2</v>
      </c>
      <c r="C1559" s="1">
        <v>8</v>
      </c>
      <c r="D1559" s="2">
        <v>14</v>
      </c>
      <c r="E1559" s="5">
        <v>371.07</v>
      </c>
      <c r="F1559" s="5">
        <v>298.85000000000002</v>
      </c>
      <c r="G1559" s="5">
        <v>54.77</v>
      </c>
      <c r="H1559" s="5">
        <v>370.05</v>
      </c>
      <c r="I1559" s="5">
        <v>375.42</v>
      </c>
      <c r="J1559" s="5">
        <v>83.77</v>
      </c>
      <c r="K1559" s="6">
        <f t="shared" si="426"/>
        <v>370.56</v>
      </c>
      <c r="L1559" s="6">
        <f t="shared" si="427"/>
        <v>1.0199999999999818</v>
      </c>
      <c r="M1559" s="6">
        <f t="shared" si="428"/>
        <v>337.13499999999999</v>
      </c>
      <c r="N1559" s="5">
        <f t="shared" si="429"/>
        <v>50.04289609924669</v>
      </c>
      <c r="O1559" s="6">
        <f t="shared" si="430"/>
        <v>-76.569999999999993</v>
      </c>
      <c r="P1559" s="6">
        <f t="shared" si="431"/>
        <v>100.08579219849338</v>
      </c>
      <c r="Q1559" s="6">
        <f t="shared" si="432"/>
        <v>-0.4010775183535446</v>
      </c>
      <c r="R1559" s="9">
        <f t="shared" si="433"/>
        <v>0.77523490892814217</v>
      </c>
      <c r="S1559" s="9">
        <f t="shared" si="434"/>
        <v>77.589999999999975</v>
      </c>
      <c r="T1559">
        <f t="shared" si="435"/>
        <v>76.569999999999993</v>
      </c>
      <c r="U1559" s="9">
        <f t="shared" si="436"/>
        <v>0.76504365223131665</v>
      </c>
      <c r="V1559" s="9">
        <f t="shared" si="437"/>
        <v>0.66792697076744856</v>
      </c>
      <c r="W1559" s="9">
        <f t="shared" si="438"/>
        <v>33.425000000000011</v>
      </c>
      <c r="X1559">
        <f t="shared" si="439"/>
        <v>337.13499999999999</v>
      </c>
      <c r="Y1559" s="9">
        <f t="shared" si="440"/>
        <v>6.736920248008488</v>
      </c>
      <c r="Z1559" s="10">
        <f t="shared" si="441"/>
        <v>0.5393774188821775</v>
      </c>
      <c r="AA1559">
        <f t="shared" si="442"/>
        <v>1.0199999999999818</v>
      </c>
    </row>
    <row r="1560" spans="1:27">
      <c r="A1560" s="1">
        <f t="shared" si="425"/>
        <v>11008007</v>
      </c>
      <c r="B1560" s="1">
        <v>7</v>
      </c>
      <c r="C1560" s="1">
        <v>8</v>
      </c>
      <c r="D1560" s="2">
        <v>11</v>
      </c>
      <c r="E1560" s="5">
        <v>79.599999999999994</v>
      </c>
      <c r="F1560" s="5">
        <v>107.31</v>
      </c>
      <c r="G1560" s="5">
        <v>26.48</v>
      </c>
      <c r="H1560" s="5">
        <v>80.2</v>
      </c>
      <c r="I1560" s="5">
        <v>58.95</v>
      </c>
      <c r="J1560" s="5">
        <v>55.85</v>
      </c>
      <c r="K1560" s="6">
        <f t="shared" si="426"/>
        <v>79.900000000000006</v>
      </c>
      <c r="L1560" s="6">
        <f t="shared" si="427"/>
        <v>-0.60000000000000853</v>
      </c>
      <c r="M1560" s="6">
        <f t="shared" si="428"/>
        <v>83.13</v>
      </c>
      <c r="N1560" s="5">
        <f t="shared" si="429"/>
        <v>30.904744376875211</v>
      </c>
      <c r="O1560" s="6">
        <f t="shared" si="430"/>
        <v>48.36</v>
      </c>
      <c r="P1560" s="6">
        <f t="shared" si="431"/>
        <v>61.809488753750422</v>
      </c>
      <c r="Q1560" s="6">
        <f t="shared" si="432"/>
        <v>-0.63292428417881219</v>
      </c>
      <c r="R1560" s="9">
        <f t="shared" si="433"/>
        <v>0.79211138915995738</v>
      </c>
      <c r="S1560" s="9">
        <f t="shared" si="434"/>
        <v>48.960000000000008</v>
      </c>
      <c r="T1560">
        <f t="shared" si="435"/>
        <v>48.36</v>
      </c>
      <c r="U1560" s="9">
        <f t="shared" si="436"/>
        <v>0.78240414174378126</v>
      </c>
      <c r="V1560" s="9">
        <f t="shared" si="437"/>
        <v>0.10451469718082736</v>
      </c>
      <c r="W1560" s="9">
        <f t="shared" si="438"/>
        <v>3.2299999999999898</v>
      </c>
      <c r="X1560">
        <f t="shared" si="439"/>
        <v>83.13</v>
      </c>
      <c r="Y1560" s="9">
        <f t="shared" si="440"/>
        <v>2.6898782590223544</v>
      </c>
      <c r="Z1560" s="10">
        <f t="shared" si="441"/>
        <v>0.53943303569581269</v>
      </c>
      <c r="AA1560">
        <f t="shared" si="442"/>
        <v>0.60000000000000853</v>
      </c>
    </row>
    <row r="1561" spans="1:27">
      <c r="A1561" s="1">
        <f t="shared" si="425"/>
        <v>6008010</v>
      </c>
      <c r="B1561" s="1">
        <v>10</v>
      </c>
      <c r="C1561" s="1">
        <v>8</v>
      </c>
      <c r="D1561" s="2">
        <v>6</v>
      </c>
      <c r="E1561" s="5">
        <v>307.07</v>
      </c>
      <c r="F1561" s="5">
        <v>255.54</v>
      </c>
      <c r="G1561" s="5">
        <v>28.91</v>
      </c>
      <c r="H1561" s="5">
        <v>306.25</v>
      </c>
      <c r="I1561" s="5">
        <v>158.24</v>
      </c>
      <c r="J1561" s="5">
        <v>80.67</v>
      </c>
      <c r="K1561" s="6">
        <f t="shared" si="426"/>
        <v>306.65999999999997</v>
      </c>
      <c r="L1561" s="6">
        <f t="shared" si="427"/>
        <v>0.81999999999999318</v>
      </c>
      <c r="M1561" s="6">
        <f t="shared" si="428"/>
        <v>206.89</v>
      </c>
      <c r="N1561" s="5">
        <f t="shared" si="429"/>
        <v>42.846928127930013</v>
      </c>
      <c r="O1561" s="6">
        <f t="shared" si="430"/>
        <v>97.299999999999983</v>
      </c>
      <c r="P1561" s="6">
        <f t="shared" si="431"/>
        <v>85.693856255860027</v>
      </c>
      <c r="Q1561" s="6">
        <f t="shared" si="432"/>
        <v>-0.7723714113704524</v>
      </c>
      <c r="R1561" s="9">
        <f t="shared" si="433"/>
        <v>1.125868343606049</v>
      </c>
      <c r="S1561" s="9">
        <f t="shared" si="434"/>
        <v>96.47999999999999</v>
      </c>
      <c r="T1561">
        <f t="shared" si="435"/>
        <v>97.299999999999983</v>
      </c>
      <c r="U1561" s="9">
        <f t="shared" si="436"/>
        <v>1.1354372909708599</v>
      </c>
      <c r="V1561" s="9">
        <f t="shared" si="437"/>
        <v>2.3285216550907029</v>
      </c>
      <c r="W1561" s="9">
        <f t="shared" si="438"/>
        <v>99.769999999999982</v>
      </c>
      <c r="X1561">
        <f t="shared" si="439"/>
        <v>206.89</v>
      </c>
      <c r="Y1561" s="9">
        <f t="shared" si="440"/>
        <v>4.8285841958676512</v>
      </c>
      <c r="Z1561" s="10">
        <f t="shared" si="441"/>
        <v>0.53949606115336934</v>
      </c>
      <c r="AA1561">
        <f t="shared" si="442"/>
        <v>0.81999999999999318</v>
      </c>
    </row>
    <row r="1562" spans="1:27">
      <c r="A1562" s="1">
        <f t="shared" si="425"/>
        <v>2016001</v>
      </c>
      <c r="B1562" s="1">
        <v>1</v>
      </c>
      <c r="C1562" s="1">
        <v>16</v>
      </c>
      <c r="D1562" s="2">
        <v>2</v>
      </c>
      <c r="E1562" s="5">
        <v>540.55999999999995</v>
      </c>
      <c r="F1562" s="5">
        <v>564.49</v>
      </c>
      <c r="G1562" s="5">
        <v>47.92</v>
      </c>
      <c r="H1562" s="5">
        <v>538.47</v>
      </c>
      <c r="I1562" s="5">
        <v>572.69000000000005</v>
      </c>
      <c r="J1562" s="5">
        <v>53.24</v>
      </c>
      <c r="K1562" s="6">
        <f t="shared" si="426"/>
        <v>539.51499999999999</v>
      </c>
      <c r="L1562" s="6">
        <f t="shared" si="427"/>
        <v>2.0899999999999181</v>
      </c>
      <c r="M1562" s="6">
        <f t="shared" si="428"/>
        <v>568.59</v>
      </c>
      <c r="N1562" s="5">
        <f t="shared" si="429"/>
        <v>35.814885173625782</v>
      </c>
      <c r="O1562" s="6">
        <f t="shared" si="430"/>
        <v>-8.2000000000000455</v>
      </c>
      <c r="P1562" s="6">
        <f t="shared" si="431"/>
        <v>71.629770347251565</v>
      </c>
      <c r="Q1562" s="6">
        <f t="shared" si="432"/>
        <v>-0.1048898188673008</v>
      </c>
      <c r="R1562" s="9">
        <f t="shared" si="433"/>
        <v>0.14365535377421171</v>
      </c>
      <c r="S1562" s="9">
        <f t="shared" si="434"/>
        <v>10.289999999999964</v>
      </c>
      <c r="T1562">
        <f t="shared" si="435"/>
        <v>8.2000000000000455</v>
      </c>
      <c r="U1562" s="9">
        <f t="shared" si="436"/>
        <v>0.1144775413944166</v>
      </c>
      <c r="V1562" s="9">
        <f t="shared" si="437"/>
        <v>0.81181329659576806</v>
      </c>
      <c r="W1562" s="9">
        <f t="shared" si="438"/>
        <v>29.075000000000045</v>
      </c>
      <c r="X1562">
        <f t="shared" si="439"/>
        <v>568.59</v>
      </c>
      <c r="Y1562" s="9">
        <f t="shared" si="440"/>
        <v>15.875801283280726</v>
      </c>
      <c r="Z1562" s="10">
        <f t="shared" si="441"/>
        <v>0.5395108896027957</v>
      </c>
      <c r="AA1562">
        <f t="shared" si="442"/>
        <v>2.0899999999999181</v>
      </c>
    </row>
    <row r="1563" spans="1:27">
      <c r="A1563" s="1">
        <f t="shared" si="425"/>
        <v>1008011</v>
      </c>
      <c r="B1563" s="1">
        <v>11</v>
      </c>
      <c r="C1563" s="1">
        <v>8</v>
      </c>
      <c r="D1563" s="2">
        <v>1</v>
      </c>
      <c r="E1563" s="5">
        <v>191.38</v>
      </c>
      <c r="F1563" s="5">
        <v>180.39</v>
      </c>
      <c r="G1563" s="5">
        <v>40.369999999999997</v>
      </c>
      <c r="H1563" s="5">
        <v>194.54</v>
      </c>
      <c r="I1563" s="5">
        <v>108.59</v>
      </c>
      <c r="J1563" s="5">
        <v>62.05</v>
      </c>
      <c r="K1563" s="6">
        <f t="shared" si="426"/>
        <v>192.95999999999998</v>
      </c>
      <c r="L1563" s="6">
        <f t="shared" si="427"/>
        <v>-3.1599999999999966</v>
      </c>
      <c r="M1563" s="6">
        <f t="shared" si="428"/>
        <v>144.49</v>
      </c>
      <c r="N1563" s="5">
        <f t="shared" si="429"/>
        <v>37.013306391080491</v>
      </c>
      <c r="O1563" s="6">
        <f t="shared" si="430"/>
        <v>71.799999999999983</v>
      </c>
      <c r="P1563" s="6">
        <f t="shared" si="431"/>
        <v>74.026612782160981</v>
      </c>
      <c r="Q1563" s="6">
        <f t="shared" si="432"/>
        <v>-0.40519893340426361</v>
      </c>
      <c r="R1563" s="9">
        <f t="shared" si="433"/>
        <v>1.0126088062489862</v>
      </c>
      <c r="S1563" s="9">
        <f t="shared" si="434"/>
        <v>74.95999999999998</v>
      </c>
      <c r="T1563">
        <f t="shared" si="435"/>
        <v>71.799999999999983</v>
      </c>
      <c r="U1563" s="9">
        <f t="shared" si="436"/>
        <v>0.96992145529185192</v>
      </c>
      <c r="V1563" s="9">
        <f t="shared" si="437"/>
        <v>1.3095290511976614</v>
      </c>
      <c r="W1563" s="9">
        <f t="shared" si="438"/>
        <v>48.46999999999997</v>
      </c>
      <c r="X1563">
        <f t="shared" si="439"/>
        <v>144.49</v>
      </c>
      <c r="Y1563" s="9">
        <f t="shared" si="440"/>
        <v>3.9037312277192124</v>
      </c>
      <c r="Z1563" s="10">
        <f t="shared" si="441"/>
        <v>0.5395220106724099</v>
      </c>
      <c r="AA1563">
        <f t="shared" si="442"/>
        <v>3.1599999999999966</v>
      </c>
    </row>
    <row r="1564" spans="1:27">
      <c r="A1564" s="1">
        <f t="shared" si="425"/>
        <v>15006002</v>
      </c>
      <c r="B1564" s="1">
        <v>2</v>
      </c>
      <c r="C1564" s="1">
        <v>6</v>
      </c>
      <c r="D1564" s="2">
        <v>15</v>
      </c>
      <c r="E1564" s="5">
        <v>108.87</v>
      </c>
      <c r="F1564" s="5">
        <v>73.33</v>
      </c>
      <c r="G1564" s="5">
        <v>58.88</v>
      </c>
      <c r="H1564" s="5">
        <v>102.65</v>
      </c>
      <c r="I1564" s="5">
        <v>192.36</v>
      </c>
      <c r="J1564" s="5">
        <v>62.05</v>
      </c>
      <c r="K1564" s="6">
        <f t="shared" si="426"/>
        <v>105.76</v>
      </c>
      <c r="L1564" s="6">
        <f t="shared" si="427"/>
        <v>6.2199999999999989</v>
      </c>
      <c r="M1564" s="6">
        <f t="shared" si="428"/>
        <v>132.845</v>
      </c>
      <c r="N1564" s="5">
        <f t="shared" si="429"/>
        <v>42.769898585336861</v>
      </c>
      <c r="O1564" s="6">
        <f t="shared" si="430"/>
        <v>-119.03000000000002</v>
      </c>
      <c r="P1564" s="6">
        <f t="shared" si="431"/>
        <v>85.539797170673722</v>
      </c>
      <c r="Q1564" s="6">
        <f t="shared" si="432"/>
        <v>-5.2391023500172551E-2</v>
      </c>
      <c r="R1564" s="9">
        <f t="shared" si="433"/>
        <v>1.4642307340300831</v>
      </c>
      <c r="S1564" s="9">
        <f t="shared" si="434"/>
        <v>125.25000000000001</v>
      </c>
      <c r="T1564">
        <f t="shared" si="435"/>
        <v>119.03000000000002</v>
      </c>
      <c r="U1564" s="9">
        <f t="shared" si="436"/>
        <v>1.3915160420886292</v>
      </c>
      <c r="V1564" s="9">
        <f t="shared" si="437"/>
        <v>0.6332724859274218</v>
      </c>
      <c r="W1564" s="9">
        <f t="shared" si="438"/>
        <v>27.084999999999994</v>
      </c>
      <c r="X1564">
        <f t="shared" si="439"/>
        <v>132.845</v>
      </c>
      <c r="Y1564" s="9">
        <f t="shared" si="440"/>
        <v>3.106039630534553</v>
      </c>
      <c r="Z1564" s="10">
        <f t="shared" si="441"/>
        <v>0.53962950252928166</v>
      </c>
      <c r="AA1564">
        <f t="shared" si="442"/>
        <v>6.2199999999999989</v>
      </c>
    </row>
    <row r="1565" spans="1:27">
      <c r="A1565" s="1">
        <f t="shared" si="425"/>
        <v>6015001</v>
      </c>
      <c r="B1565" s="1">
        <v>1</v>
      </c>
      <c r="C1565" s="1">
        <v>15</v>
      </c>
      <c r="D1565" s="2">
        <v>6</v>
      </c>
      <c r="E1565" s="5">
        <v>71.010000000000005</v>
      </c>
      <c r="F1565" s="5">
        <v>84.17</v>
      </c>
      <c r="G1565" s="5">
        <v>32.42</v>
      </c>
      <c r="H1565" s="5">
        <v>70.430000000000007</v>
      </c>
      <c r="I1565" s="5">
        <v>43.91</v>
      </c>
      <c r="J1565" s="5">
        <v>38.79</v>
      </c>
      <c r="K1565" s="6">
        <f t="shared" si="426"/>
        <v>70.72</v>
      </c>
      <c r="L1565" s="6">
        <f t="shared" si="427"/>
        <v>0.57999999999999829</v>
      </c>
      <c r="M1565" s="6">
        <f t="shared" si="428"/>
        <v>64.039999999999992</v>
      </c>
      <c r="N1565" s="5">
        <f t="shared" si="429"/>
        <v>25.277067175604056</v>
      </c>
      <c r="O1565" s="6">
        <f t="shared" si="430"/>
        <v>40.260000000000005</v>
      </c>
      <c r="P1565" s="6">
        <f t="shared" si="431"/>
        <v>50.554134351208113</v>
      </c>
      <c r="Q1565" s="6">
        <f t="shared" si="432"/>
        <v>-0.17748720957553837</v>
      </c>
      <c r="R1565" s="9">
        <f t="shared" si="433"/>
        <v>0.78490118581274371</v>
      </c>
      <c r="S1565" s="9">
        <f t="shared" si="434"/>
        <v>39.680000000000007</v>
      </c>
      <c r="T1565">
        <f t="shared" si="435"/>
        <v>40.260000000000005</v>
      </c>
      <c r="U1565" s="9">
        <f t="shared" si="436"/>
        <v>0.79637403580698229</v>
      </c>
      <c r="V1565" s="9">
        <f t="shared" si="437"/>
        <v>0.26427116538453288</v>
      </c>
      <c r="W1565" s="9">
        <f t="shared" si="438"/>
        <v>6.6800000000000068</v>
      </c>
      <c r="X1565">
        <f t="shared" si="439"/>
        <v>64.039999999999992</v>
      </c>
      <c r="Y1565" s="9">
        <f t="shared" si="440"/>
        <v>2.5335217711415368</v>
      </c>
      <c r="Z1565" s="10">
        <f t="shared" si="441"/>
        <v>0.53968231395886967</v>
      </c>
      <c r="AA1565">
        <f t="shared" si="442"/>
        <v>0.57999999999999829</v>
      </c>
    </row>
    <row r="1566" spans="1:27">
      <c r="A1566" s="1">
        <f t="shared" si="425"/>
        <v>12009005</v>
      </c>
      <c r="B1566" s="1">
        <v>5</v>
      </c>
      <c r="C1566" s="1">
        <v>9</v>
      </c>
      <c r="D1566" s="2">
        <v>12</v>
      </c>
      <c r="E1566" s="5">
        <v>79.540000000000006</v>
      </c>
      <c r="F1566" s="5">
        <v>-22.13</v>
      </c>
      <c r="G1566" s="5">
        <v>42.66</v>
      </c>
      <c r="H1566" s="5">
        <v>85.54</v>
      </c>
      <c r="I1566" s="5">
        <v>-40.33</v>
      </c>
      <c r="J1566" s="5">
        <v>74.459999999999994</v>
      </c>
      <c r="K1566" s="6">
        <f t="shared" si="426"/>
        <v>82.54</v>
      </c>
      <c r="L1566" s="6">
        <f t="shared" si="427"/>
        <v>-6</v>
      </c>
      <c r="M1566" s="6">
        <f t="shared" si="428"/>
        <v>-31.229999999999997</v>
      </c>
      <c r="N1566" s="5">
        <f t="shared" si="429"/>
        <v>42.907363004500752</v>
      </c>
      <c r="O1566" s="6">
        <f t="shared" si="430"/>
        <v>18.2</v>
      </c>
      <c r="P1566" s="6">
        <f t="shared" si="431"/>
        <v>85.814726009001504</v>
      </c>
      <c r="Q1566" s="6">
        <f t="shared" si="432"/>
        <v>-0.5057484300465096</v>
      </c>
      <c r="R1566" s="9">
        <f t="shared" si="433"/>
        <v>0.28200288138729884</v>
      </c>
      <c r="S1566" s="9">
        <f t="shared" si="434"/>
        <v>24.2</v>
      </c>
      <c r="T1566">
        <f t="shared" si="435"/>
        <v>18.2</v>
      </c>
      <c r="U1566" s="9">
        <f t="shared" si="436"/>
        <v>0.21208481162185283</v>
      </c>
      <c r="V1566" s="9">
        <f t="shared" si="437"/>
        <v>2.6515262657382639</v>
      </c>
      <c r="W1566" s="9">
        <f t="shared" si="438"/>
        <v>113.77000000000001</v>
      </c>
      <c r="X1566">
        <f t="shared" si="439"/>
        <v>31.229999999999997</v>
      </c>
      <c r="Y1566" s="9">
        <f t="shared" si="440"/>
        <v>0.72784710625829274</v>
      </c>
      <c r="Z1566" s="10">
        <f t="shared" si="441"/>
        <v>0.53986016708032825</v>
      </c>
      <c r="AA1566">
        <f t="shared" si="442"/>
        <v>6</v>
      </c>
    </row>
    <row r="1567" spans="1:27">
      <c r="A1567" s="1">
        <f t="shared" si="425"/>
        <v>5002012</v>
      </c>
      <c r="B1567" s="1">
        <v>12</v>
      </c>
      <c r="C1567" s="1">
        <v>2</v>
      </c>
      <c r="D1567" s="2">
        <v>5</v>
      </c>
      <c r="E1567" s="5">
        <v>219.98</v>
      </c>
      <c r="F1567" s="5">
        <v>237.05</v>
      </c>
      <c r="G1567" s="5">
        <v>21.36</v>
      </c>
      <c r="H1567" s="5">
        <v>210.56</v>
      </c>
      <c r="I1567" s="5">
        <v>177.6</v>
      </c>
      <c r="J1567" s="5">
        <v>32.93</v>
      </c>
      <c r="K1567" s="6">
        <f t="shared" si="426"/>
        <v>215.26999999999998</v>
      </c>
      <c r="L1567" s="6">
        <f t="shared" si="427"/>
        <v>9.4199999999999875</v>
      </c>
      <c r="M1567" s="6">
        <f t="shared" si="428"/>
        <v>207.32499999999999</v>
      </c>
      <c r="N1567" s="5">
        <f t="shared" si="429"/>
        <v>19.625458593367952</v>
      </c>
      <c r="O1567" s="6">
        <f t="shared" si="430"/>
        <v>59.450000000000017</v>
      </c>
      <c r="P1567" s="6">
        <f t="shared" si="431"/>
        <v>39.250917186735904</v>
      </c>
      <c r="Q1567" s="6">
        <f t="shared" si="432"/>
        <v>-0.40771208226221078</v>
      </c>
      <c r="R1567" s="9">
        <f t="shared" si="433"/>
        <v>1.2746198964468201</v>
      </c>
      <c r="S1567" s="9">
        <f t="shared" si="434"/>
        <v>50.03000000000003</v>
      </c>
      <c r="T1567">
        <f t="shared" si="435"/>
        <v>59.450000000000017</v>
      </c>
      <c r="U1567" s="9">
        <f t="shared" si="436"/>
        <v>1.5146142883022873</v>
      </c>
      <c r="V1567" s="9">
        <f t="shared" si="437"/>
        <v>0.4048313043082139</v>
      </c>
      <c r="W1567" s="9">
        <f t="shared" si="438"/>
        <v>7.9449999999999932</v>
      </c>
      <c r="X1567">
        <f t="shared" si="439"/>
        <v>207.32499999999999</v>
      </c>
      <c r="Y1567" s="9">
        <f t="shared" si="440"/>
        <v>10.564084350623098</v>
      </c>
      <c r="Z1567" s="10">
        <f t="shared" si="441"/>
        <v>0.54028140815689751</v>
      </c>
      <c r="AA1567">
        <f t="shared" si="442"/>
        <v>9.4199999999999875</v>
      </c>
    </row>
    <row r="1568" spans="1:27">
      <c r="A1568" s="1">
        <f t="shared" si="425"/>
        <v>9013003</v>
      </c>
      <c r="B1568" s="1">
        <v>3</v>
      </c>
      <c r="C1568" s="1">
        <v>13</v>
      </c>
      <c r="D1568" s="2">
        <v>9</v>
      </c>
      <c r="E1568" s="5">
        <v>512.98</v>
      </c>
      <c r="F1568" s="5">
        <v>555.92999999999995</v>
      </c>
      <c r="G1568" s="5">
        <v>48.33</v>
      </c>
      <c r="H1568" s="5">
        <v>521.79999999999995</v>
      </c>
      <c r="I1568" s="5">
        <v>498.89</v>
      </c>
      <c r="J1568" s="5">
        <v>49.82</v>
      </c>
      <c r="K1568" s="6">
        <f t="shared" si="426"/>
        <v>517.39</v>
      </c>
      <c r="L1568" s="6">
        <f t="shared" si="427"/>
        <v>-8.8199999999999363</v>
      </c>
      <c r="M1568" s="6">
        <f t="shared" si="428"/>
        <v>527.41</v>
      </c>
      <c r="N1568" s="5">
        <f t="shared" si="429"/>
        <v>34.705263649769321</v>
      </c>
      <c r="O1568" s="6">
        <f t="shared" si="430"/>
        <v>57.039999999999964</v>
      </c>
      <c r="P1568" s="6">
        <f t="shared" si="431"/>
        <v>69.410527299538643</v>
      </c>
      <c r="Q1568" s="6">
        <f t="shared" si="432"/>
        <v>-3.0354695804097186E-2</v>
      </c>
      <c r="R1568" s="9">
        <f t="shared" si="433"/>
        <v>0.94884742361606667</v>
      </c>
      <c r="S1568" s="9">
        <f t="shared" si="434"/>
        <v>65.8599999999999</v>
      </c>
      <c r="T1568">
        <f t="shared" si="435"/>
        <v>57.039999999999964</v>
      </c>
      <c r="U1568" s="9">
        <f t="shared" si="436"/>
        <v>0.82177736172275262</v>
      </c>
      <c r="V1568" s="9">
        <f t="shared" si="437"/>
        <v>0.28871701137664696</v>
      </c>
      <c r="W1568" s="9">
        <f t="shared" si="438"/>
        <v>10.019999999999982</v>
      </c>
      <c r="X1568">
        <f t="shared" si="439"/>
        <v>527.41</v>
      </c>
      <c r="Y1568" s="9">
        <f t="shared" si="440"/>
        <v>15.196830236542679</v>
      </c>
      <c r="Z1568" s="10">
        <f t="shared" si="441"/>
        <v>0.5405302951731753</v>
      </c>
      <c r="AA1568">
        <f t="shared" si="442"/>
        <v>8.8199999999999363</v>
      </c>
    </row>
    <row r="1569" spans="1:27">
      <c r="A1569" s="1">
        <f t="shared" si="425"/>
        <v>6013006</v>
      </c>
      <c r="B1569" s="1">
        <v>6</v>
      </c>
      <c r="C1569" s="1">
        <v>13</v>
      </c>
      <c r="D1569" s="2">
        <v>6</v>
      </c>
      <c r="E1569" s="5">
        <v>136.62</v>
      </c>
      <c r="F1569" s="5">
        <v>117.84</v>
      </c>
      <c r="G1569" s="5">
        <v>21.72</v>
      </c>
      <c r="H1569" s="5">
        <v>129.72999999999999</v>
      </c>
      <c r="I1569" s="5">
        <v>80.180000000000007</v>
      </c>
      <c r="J1569" s="5">
        <v>30.56</v>
      </c>
      <c r="K1569" s="6">
        <f t="shared" si="426"/>
        <v>133.17500000000001</v>
      </c>
      <c r="L1569" s="6">
        <f t="shared" si="427"/>
        <v>6.8900000000000148</v>
      </c>
      <c r="M1569" s="6">
        <f t="shared" si="428"/>
        <v>99.01</v>
      </c>
      <c r="N1569" s="5">
        <f t="shared" si="429"/>
        <v>18.746146270633865</v>
      </c>
      <c r="O1569" s="6">
        <f t="shared" si="430"/>
        <v>37.659999999999997</v>
      </c>
      <c r="P1569" s="6">
        <f t="shared" si="431"/>
        <v>37.49229254126773</v>
      </c>
      <c r="Q1569" s="6">
        <f t="shared" si="432"/>
        <v>-0.32877883318441287</v>
      </c>
      <c r="R1569" s="9">
        <f t="shared" si="433"/>
        <v>0.82070201405079379</v>
      </c>
      <c r="S1569" s="9">
        <f t="shared" si="434"/>
        <v>30.769999999999982</v>
      </c>
      <c r="T1569">
        <f t="shared" si="435"/>
        <v>37.659999999999997</v>
      </c>
      <c r="U1569" s="9">
        <f t="shared" si="436"/>
        <v>1.0044731182695128</v>
      </c>
      <c r="V1569" s="9">
        <f t="shared" si="437"/>
        <v>1.8225079174550143</v>
      </c>
      <c r="W1569" s="9">
        <f t="shared" si="438"/>
        <v>34.165000000000006</v>
      </c>
      <c r="X1569">
        <f t="shared" si="439"/>
        <v>99.01</v>
      </c>
      <c r="Y1569" s="9">
        <f t="shared" si="440"/>
        <v>5.2816188762540888</v>
      </c>
      <c r="Z1569" s="10">
        <f t="shared" si="441"/>
        <v>0.54056359477863469</v>
      </c>
      <c r="AA1569">
        <f t="shared" si="442"/>
        <v>6.8900000000000148</v>
      </c>
    </row>
    <row r="1570" spans="1:27">
      <c r="A1570" s="1">
        <f t="shared" si="425"/>
        <v>12008006</v>
      </c>
      <c r="B1570" s="1">
        <v>6</v>
      </c>
      <c r="C1570" s="1">
        <v>8</v>
      </c>
      <c r="D1570" s="2">
        <v>12</v>
      </c>
      <c r="E1570" s="5">
        <v>72.33</v>
      </c>
      <c r="F1570" s="5">
        <v>108.97</v>
      </c>
      <c r="G1570" s="5">
        <v>34.729999999999997</v>
      </c>
      <c r="H1570" s="5">
        <v>70.81</v>
      </c>
      <c r="I1570" s="5">
        <v>-9.31</v>
      </c>
      <c r="J1570" s="5">
        <v>52.75</v>
      </c>
      <c r="K1570" s="6">
        <f t="shared" si="426"/>
        <v>71.569999999999993</v>
      </c>
      <c r="L1570" s="6">
        <f t="shared" si="427"/>
        <v>1.519999999999996</v>
      </c>
      <c r="M1570" s="6">
        <f t="shared" si="428"/>
        <v>49.83</v>
      </c>
      <c r="N1570" s="5">
        <f t="shared" si="429"/>
        <v>31.578217967453451</v>
      </c>
      <c r="O1570" s="6">
        <f t="shared" si="430"/>
        <v>118.28</v>
      </c>
      <c r="P1570" s="6">
        <f t="shared" si="431"/>
        <v>63.156435934906902</v>
      </c>
      <c r="Q1570" s="6">
        <f t="shared" si="432"/>
        <v>-0.39521037168822992</v>
      </c>
      <c r="R1570" s="9">
        <f t="shared" si="433"/>
        <v>1.8487427016993232</v>
      </c>
      <c r="S1570" s="9">
        <f t="shared" si="434"/>
        <v>116.76</v>
      </c>
      <c r="T1570">
        <f t="shared" si="435"/>
        <v>118.28</v>
      </c>
      <c r="U1570" s="9">
        <f t="shared" si="436"/>
        <v>1.8728099242634115</v>
      </c>
      <c r="V1570" s="9">
        <f t="shared" si="437"/>
        <v>0.68844923492537302</v>
      </c>
      <c r="W1570" s="9">
        <f t="shared" si="438"/>
        <v>21.739999999999995</v>
      </c>
      <c r="X1570">
        <f t="shared" si="439"/>
        <v>49.83</v>
      </c>
      <c r="Y1570" s="9">
        <f t="shared" si="440"/>
        <v>1.5779864478533276</v>
      </c>
      <c r="Z1570" s="10">
        <f t="shared" si="441"/>
        <v>0.54075502771587802</v>
      </c>
      <c r="AA1570">
        <f t="shared" si="442"/>
        <v>1.519999999999996</v>
      </c>
    </row>
    <row r="1571" spans="1:27">
      <c r="A1571" s="1">
        <f t="shared" si="425"/>
        <v>2005012</v>
      </c>
      <c r="B1571" s="1">
        <v>12</v>
      </c>
      <c r="C1571" s="1">
        <v>5</v>
      </c>
      <c r="D1571" s="2">
        <v>2</v>
      </c>
      <c r="E1571" s="5">
        <v>11.49</v>
      </c>
      <c r="F1571" s="5">
        <v>32.14</v>
      </c>
      <c r="G1571" s="5">
        <v>27.7</v>
      </c>
      <c r="H1571" s="5">
        <v>11.85</v>
      </c>
      <c r="I1571" s="5">
        <v>-24.82</v>
      </c>
      <c r="J1571" s="5">
        <v>41</v>
      </c>
      <c r="K1571" s="6">
        <f t="shared" si="426"/>
        <v>11.67</v>
      </c>
      <c r="L1571" s="6">
        <f t="shared" si="427"/>
        <v>-0.35999999999999943</v>
      </c>
      <c r="M1571" s="6">
        <f t="shared" si="428"/>
        <v>3.66</v>
      </c>
      <c r="N1571" s="5">
        <f t="shared" si="429"/>
        <v>24.740099029712876</v>
      </c>
      <c r="O1571" s="6">
        <f t="shared" si="430"/>
        <v>56.96</v>
      </c>
      <c r="P1571" s="6">
        <f t="shared" si="431"/>
        <v>49.480198059425753</v>
      </c>
      <c r="Q1571" s="6">
        <f t="shared" si="432"/>
        <v>-0.37320333783988008</v>
      </c>
      <c r="R1571" s="9">
        <f t="shared" si="433"/>
        <v>1.1584432206831234</v>
      </c>
      <c r="S1571" s="9">
        <f t="shared" si="434"/>
        <v>57.32</v>
      </c>
      <c r="T1571">
        <f t="shared" si="435"/>
        <v>56.96</v>
      </c>
      <c r="U1571" s="9">
        <f t="shared" si="436"/>
        <v>1.1511675828700403</v>
      </c>
      <c r="V1571" s="9">
        <f t="shared" si="437"/>
        <v>0.3237658826821988</v>
      </c>
      <c r="W1571" s="9">
        <f t="shared" si="438"/>
        <v>8.01</v>
      </c>
      <c r="X1571">
        <f t="shared" si="439"/>
        <v>3.66</v>
      </c>
      <c r="Y1571" s="9">
        <f t="shared" si="440"/>
        <v>0.14793796886602342</v>
      </c>
      <c r="Z1571" s="10">
        <f t="shared" si="441"/>
        <v>0.54084470969031395</v>
      </c>
      <c r="AA1571">
        <f t="shared" si="442"/>
        <v>0.35999999999999943</v>
      </c>
    </row>
    <row r="1572" spans="1:27">
      <c r="A1572" s="1">
        <f t="shared" si="425"/>
        <v>12011001</v>
      </c>
      <c r="B1572" s="1">
        <v>1</v>
      </c>
      <c r="C1572" s="1">
        <v>11</v>
      </c>
      <c r="D1572" s="2">
        <v>12</v>
      </c>
      <c r="E1572" s="5">
        <v>132.75</v>
      </c>
      <c r="F1572" s="5">
        <v>144.38</v>
      </c>
      <c r="G1572" s="5">
        <v>62.5</v>
      </c>
      <c r="H1572" s="5">
        <v>134.32</v>
      </c>
      <c r="I1572" s="5">
        <v>235.22</v>
      </c>
      <c r="J1572" s="5">
        <v>79.569999999999993</v>
      </c>
      <c r="K1572" s="6">
        <f t="shared" si="426"/>
        <v>133.535</v>
      </c>
      <c r="L1572" s="6">
        <f t="shared" si="427"/>
        <v>-1.5699999999999932</v>
      </c>
      <c r="M1572" s="6">
        <f t="shared" si="428"/>
        <v>189.8</v>
      </c>
      <c r="N1572" s="5">
        <f t="shared" si="429"/>
        <v>50.590599176131526</v>
      </c>
      <c r="O1572" s="6">
        <f t="shared" si="430"/>
        <v>-90.84</v>
      </c>
      <c r="P1572" s="6">
        <f t="shared" si="431"/>
        <v>101.18119835226305</v>
      </c>
      <c r="Q1572" s="6">
        <f t="shared" si="432"/>
        <v>-0.23688429248439005</v>
      </c>
      <c r="R1572" s="9">
        <f t="shared" si="433"/>
        <v>0.88227854041820974</v>
      </c>
      <c r="S1572" s="9">
        <f t="shared" si="434"/>
        <v>89.27000000000001</v>
      </c>
      <c r="T1572">
        <f t="shared" si="435"/>
        <v>90.84</v>
      </c>
      <c r="U1572" s="9">
        <f t="shared" si="436"/>
        <v>0.89779525721507969</v>
      </c>
      <c r="V1572" s="9">
        <f t="shared" si="437"/>
        <v>1.1121631472304374</v>
      </c>
      <c r="W1572" s="9">
        <f t="shared" si="438"/>
        <v>56.265000000000015</v>
      </c>
      <c r="X1572">
        <f t="shared" si="439"/>
        <v>189.8</v>
      </c>
      <c r="Y1572" s="9">
        <f t="shared" si="440"/>
        <v>3.7516851567464142</v>
      </c>
      <c r="Z1572" s="10">
        <f t="shared" si="441"/>
        <v>0.54090387316047195</v>
      </c>
      <c r="AA1572">
        <f t="shared" si="442"/>
        <v>1.5699999999999932</v>
      </c>
    </row>
    <row r="1573" spans="1:27">
      <c r="A1573" s="1">
        <f t="shared" si="425"/>
        <v>8002011</v>
      </c>
      <c r="B1573" s="1">
        <v>11</v>
      </c>
      <c r="C1573" s="1">
        <v>2</v>
      </c>
      <c r="D1573" s="2">
        <v>8</v>
      </c>
      <c r="E1573" s="5">
        <v>414.2</v>
      </c>
      <c r="F1573" s="5">
        <v>405.53</v>
      </c>
      <c r="G1573" s="5">
        <v>31.17</v>
      </c>
      <c r="H1573" s="5">
        <v>401.1</v>
      </c>
      <c r="I1573" s="5">
        <v>416.88</v>
      </c>
      <c r="J1573" s="5">
        <v>28.96</v>
      </c>
      <c r="K1573" s="6">
        <f t="shared" si="426"/>
        <v>407.65</v>
      </c>
      <c r="L1573" s="6">
        <f t="shared" si="427"/>
        <v>13.099999999999966</v>
      </c>
      <c r="M1573" s="6">
        <f t="shared" si="428"/>
        <v>411.20499999999998</v>
      </c>
      <c r="N1573" s="5">
        <f t="shared" si="429"/>
        <v>21.273519337429811</v>
      </c>
      <c r="O1573" s="6">
        <f t="shared" si="430"/>
        <v>-11.350000000000023</v>
      </c>
      <c r="P1573" s="6">
        <f t="shared" si="431"/>
        <v>42.547038674859621</v>
      </c>
      <c r="Q1573" s="6">
        <f t="shared" si="432"/>
        <v>7.3408238252109362E-2</v>
      </c>
      <c r="R1573" s="9">
        <f t="shared" si="433"/>
        <v>0.57465809046886995</v>
      </c>
      <c r="S1573" s="9">
        <f t="shared" si="434"/>
        <v>24.449999999999989</v>
      </c>
      <c r="T1573">
        <f t="shared" si="435"/>
        <v>11.350000000000023</v>
      </c>
      <c r="U1573" s="9">
        <f t="shared" si="436"/>
        <v>0.26676357164914888</v>
      </c>
      <c r="V1573" s="9">
        <f t="shared" si="437"/>
        <v>0.1671091625044448</v>
      </c>
      <c r="W1573" s="9">
        <f t="shared" si="438"/>
        <v>3.5550000000000068</v>
      </c>
      <c r="X1573">
        <f t="shared" si="439"/>
        <v>411.20499999999998</v>
      </c>
      <c r="Y1573" s="9">
        <f t="shared" si="440"/>
        <v>19.329429864315074</v>
      </c>
      <c r="Z1573" s="10">
        <f t="shared" si="441"/>
        <v>0.54092143606997123</v>
      </c>
      <c r="AA1573">
        <f t="shared" si="442"/>
        <v>13.099999999999966</v>
      </c>
    </row>
    <row r="1574" spans="1:27">
      <c r="A1574" s="1">
        <f t="shared" si="425"/>
        <v>8011007</v>
      </c>
      <c r="B1574" s="1">
        <v>7</v>
      </c>
      <c r="C1574" s="1">
        <v>11</v>
      </c>
      <c r="D1574" s="2">
        <v>8</v>
      </c>
      <c r="E1574" s="5">
        <v>490.5</v>
      </c>
      <c r="F1574" s="5">
        <v>531.42999999999995</v>
      </c>
      <c r="G1574" s="5">
        <v>47.47</v>
      </c>
      <c r="H1574" s="5">
        <v>497.73</v>
      </c>
      <c r="I1574" s="5">
        <v>446.76</v>
      </c>
      <c r="J1574" s="5">
        <v>76.06</v>
      </c>
      <c r="K1574" s="6">
        <f t="shared" si="426"/>
        <v>494.11500000000001</v>
      </c>
      <c r="L1574" s="6">
        <f t="shared" si="427"/>
        <v>-7.2300000000000182</v>
      </c>
      <c r="M1574" s="6">
        <f t="shared" si="428"/>
        <v>489.09499999999997</v>
      </c>
      <c r="N1574" s="5">
        <f t="shared" si="429"/>
        <v>44.828909478148134</v>
      </c>
      <c r="O1574" s="6">
        <f t="shared" si="430"/>
        <v>84.669999999999959</v>
      </c>
      <c r="P1574" s="6">
        <f t="shared" si="431"/>
        <v>89.657818956296268</v>
      </c>
      <c r="Q1574" s="6">
        <f t="shared" si="432"/>
        <v>-0.4393496219362148</v>
      </c>
      <c r="R1574" s="9">
        <f t="shared" si="433"/>
        <v>1.0250082041901629</v>
      </c>
      <c r="S1574" s="9">
        <f t="shared" si="434"/>
        <v>91.899999999999977</v>
      </c>
      <c r="T1574">
        <f t="shared" si="435"/>
        <v>84.669999999999959</v>
      </c>
      <c r="U1574" s="9">
        <f t="shared" si="436"/>
        <v>0.94436827691818359</v>
      </c>
      <c r="V1574" s="9">
        <f t="shared" si="437"/>
        <v>0.11198130979400781</v>
      </c>
      <c r="W1574" s="9">
        <f t="shared" si="438"/>
        <v>5.0200000000000387</v>
      </c>
      <c r="X1574">
        <f t="shared" si="439"/>
        <v>489.09499999999997</v>
      </c>
      <c r="Y1574" s="9">
        <f t="shared" si="440"/>
        <v>10.91025870790833</v>
      </c>
      <c r="Z1574" s="10">
        <f t="shared" si="441"/>
        <v>0.5409630301601025</v>
      </c>
      <c r="AA1574">
        <f t="shared" si="442"/>
        <v>7.2300000000000182</v>
      </c>
    </row>
    <row r="1575" spans="1:27">
      <c r="A1575" s="1">
        <f t="shared" si="425"/>
        <v>3014006</v>
      </c>
      <c r="B1575" s="1">
        <v>6</v>
      </c>
      <c r="C1575" s="1">
        <v>14</v>
      </c>
      <c r="D1575" s="2">
        <v>3</v>
      </c>
      <c r="E1575" s="5">
        <v>46.22</v>
      </c>
      <c r="F1575" s="5">
        <v>59.4</v>
      </c>
      <c r="G1575" s="5">
        <v>39.14</v>
      </c>
      <c r="H1575" s="5">
        <v>49.08</v>
      </c>
      <c r="I1575" s="5">
        <v>94.14</v>
      </c>
      <c r="J1575" s="5">
        <v>40.47</v>
      </c>
      <c r="K1575" s="6">
        <f t="shared" si="426"/>
        <v>47.65</v>
      </c>
      <c r="L1575" s="6">
        <f t="shared" si="427"/>
        <v>-2.8599999999999994</v>
      </c>
      <c r="M1575" s="6">
        <f t="shared" si="428"/>
        <v>76.77</v>
      </c>
      <c r="N1575" s="5">
        <f t="shared" si="429"/>
        <v>28.150313053321451</v>
      </c>
      <c r="O1575" s="6">
        <f t="shared" si="430"/>
        <v>-34.74</v>
      </c>
      <c r="P1575" s="6">
        <f t="shared" si="431"/>
        <v>56.300626106642902</v>
      </c>
      <c r="Q1575" s="6">
        <f t="shared" si="432"/>
        <v>-3.3403564717271156E-2</v>
      </c>
      <c r="R1575" s="9">
        <f t="shared" si="433"/>
        <v>0.56624592308465438</v>
      </c>
      <c r="S1575" s="9">
        <f t="shared" si="434"/>
        <v>31.880000000000003</v>
      </c>
      <c r="T1575">
        <f t="shared" si="435"/>
        <v>34.74</v>
      </c>
      <c r="U1575" s="9">
        <f t="shared" si="436"/>
        <v>0.61704464767756884</v>
      </c>
      <c r="V1575" s="9">
        <f t="shared" si="437"/>
        <v>1.0344467553466208</v>
      </c>
      <c r="W1575" s="9">
        <f t="shared" si="438"/>
        <v>29.119999999999997</v>
      </c>
      <c r="X1575">
        <f t="shared" si="439"/>
        <v>76.77</v>
      </c>
      <c r="Y1575" s="9">
        <f t="shared" si="440"/>
        <v>2.7271455153832442</v>
      </c>
      <c r="Z1575" s="10">
        <f t="shared" si="441"/>
        <v>0.54128735436919273</v>
      </c>
      <c r="AA1575">
        <f t="shared" si="442"/>
        <v>2.8599999999999994</v>
      </c>
    </row>
    <row r="1576" spans="1:27">
      <c r="A1576" s="1">
        <f t="shared" si="425"/>
        <v>1010010</v>
      </c>
      <c r="B1576" s="1">
        <v>10</v>
      </c>
      <c r="C1576" s="1">
        <v>10</v>
      </c>
      <c r="D1576" s="2">
        <v>1</v>
      </c>
      <c r="E1576" s="5">
        <v>44.36</v>
      </c>
      <c r="F1576" s="5">
        <v>37.67</v>
      </c>
      <c r="G1576" s="5">
        <v>44.13</v>
      </c>
      <c r="H1576" s="5">
        <v>45.28</v>
      </c>
      <c r="I1576" s="5">
        <v>49.64</v>
      </c>
      <c r="J1576" s="5">
        <v>74.459999999999994</v>
      </c>
      <c r="K1576" s="6">
        <f t="shared" si="426"/>
        <v>44.82</v>
      </c>
      <c r="L1576" s="6">
        <f t="shared" si="427"/>
        <v>-0.92000000000000171</v>
      </c>
      <c r="M1576" s="6">
        <f t="shared" si="428"/>
        <v>43.655000000000001</v>
      </c>
      <c r="N1576" s="5">
        <f t="shared" si="429"/>
        <v>43.277443605185368</v>
      </c>
      <c r="O1576" s="6">
        <f t="shared" si="430"/>
        <v>-11.969999999999999</v>
      </c>
      <c r="P1576" s="6">
        <f t="shared" si="431"/>
        <v>86.554887210370737</v>
      </c>
      <c r="Q1576" s="6">
        <f t="shared" si="432"/>
        <v>-0.48010617281132689</v>
      </c>
      <c r="R1576" s="9">
        <f t="shared" si="433"/>
        <v>0.12766465714573794</v>
      </c>
      <c r="S1576" s="9">
        <f t="shared" si="434"/>
        <v>11.049999999999997</v>
      </c>
      <c r="T1576">
        <f t="shared" si="435"/>
        <v>11.969999999999999</v>
      </c>
      <c r="U1576" s="9">
        <f t="shared" si="436"/>
        <v>0.13829375077235143</v>
      </c>
      <c r="V1576" s="9">
        <f t="shared" si="437"/>
        <v>2.6919334945662374E-2</v>
      </c>
      <c r="W1576" s="9">
        <f t="shared" si="438"/>
        <v>1.1649999999999991</v>
      </c>
      <c r="X1576">
        <f t="shared" si="439"/>
        <v>43.655000000000001</v>
      </c>
      <c r="Y1576" s="9">
        <f t="shared" si="440"/>
        <v>1.0087240918908944</v>
      </c>
      <c r="Z1576" s="10">
        <f t="shared" si="441"/>
        <v>0.54146468028856698</v>
      </c>
      <c r="AA1576">
        <f t="shared" si="442"/>
        <v>0.92000000000000171</v>
      </c>
    </row>
    <row r="1577" spans="1:27">
      <c r="A1577" s="1">
        <f t="shared" si="425"/>
        <v>11012001</v>
      </c>
      <c r="B1577" s="1">
        <v>1</v>
      </c>
      <c r="C1577" s="1">
        <v>12</v>
      </c>
      <c r="D1577" s="2">
        <v>11</v>
      </c>
      <c r="E1577" s="5">
        <v>4.05</v>
      </c>
      <c r="F1577" s="5">
        <v>66.22</v>
      </c>
      <c r="G1577" s="5">
        <v>43.77</v>
      </c>
      <c r="H1577" s="5">
        <v>3.84</v>
      </c>
      <c r="I1577" s="5">
        <v>43.96</v>
      </c>
      <c r="J1577" s="5">
        <v>46.68</v>
      </c>
      <c r="K1577" s="6">
        <f t="shared" si="426"/>
        <v>3.9449999999999998</v>
      </c>
      <c r="L1577" s="6">
        <f t="shared" si="427"/>
        <v>0.20999999999999996</v>
      </c>
      <c r="M1577" s="6">
        <f t="shared" si="428"/>
        <v>55.09</v>
      </c>
      <c r="N1577" s="5">
        <f t="shared" si="429"/>
        <v>31.995450067157986</v>
      </c>
      <c r="O1577" s="6">
        <f t="shared" si="430"/>
        <v>22.259999999999998</v>
      </c>
      <c r="P1577" s="6">
        <f t="shared" si="431"/>
        <v>63.990900134315972</v>
      </c>
      <c r="Q1577" s="6">
        <f t="shared" si="432"/>
        <v>-6.4278409439324571E-2</v>
      </c>
      <c r="R1577" s="9">
        <f t="shared" si="433"/>
        <v>0.34458024428031747</v>
      </c>
      <c r="S1577" s="9">
        <f t="shared" si="434"/>
        <v>22.049999999999997</v>
      </c>
      <c r="T1577">
        <f t="shared" si="435"/>
        <v>22.259999999999998</v>
      </c>
      <c r="U1577" s="9">
        <f t="shared" si="436"/>
        <v>0.34786196089251098</v>
      </c>
      <c r="V1577" s="9">
        <f t="shared" si="437"/>
        <v>1.5985085345774912</v>
      </c>
      <c r="W1577" s="9">
        <f t="shared" si="438"/>
        <v>51.145000000000003</v>
      </c>
      <c r="X1577">
        <f t="shared" si="439"/>
        <v>55.09</v>
      </c>
      <c r="Y1577" s="9">
        <f t="shared" si="440"/>
        <v>1.7218073158641898</v>
      </c>
      <c r="Z1577" s="10">
        <f t="shared" si="441"/>
        <v>0.54152008273008667</v>
      </c>
      <c r="AA1577">
        <f t="shared" si="442"/>
        <v>0.20999999999999996</v>
      </c>
    </row>
    <row r="1578" spans="1:27">
      <c r="A1578" s="1">
        <f t="shared" si="425"/>
        <v>1016002</v>
      </c>
      <c r="B1578" s="1">
        <v>2</v>
      </c>
      <c r="C1578" s="1">
        <v>16</v>
      </c>
      <c r="D1578" s="2">
        <v>1</v>
      </c>
      <c r="E1578" s="5">
        <v>26.39</v>
      </c>
      <c r="F1578" s="5">
        <v>4.16</v>
      </c>
      <c r="G1578" s="5">
        <v>21.61</v>
      </c>
      <c r="H1578" s="5">
        <v>25.38</v>
      </c>
      <c r="I1578" s="5">
        <v>29</v>
      </c>
      <c r="J1578" s="5">
        <v>19.27</v>
      </c>
      <c r="K1578" s="6">
        <f t="shared" si="426"/>
        <v>25.884999999999998</v>
      </c>
      <c r="L1578" s="6">
        <f t="shared" si="427"/>
        <v>1.0100000000000016</v>
      </c>
      <c r="M1578" s="6">
        <f t="shared" si="428"/>
        <v>16.579999999999998</v>
      </c>
      <c r="N1578" s="5">
        <f t="shared" si="429"/>
        <v>14.476921288727103</v>
      </c>
      <c r="O1578" s="6">
        <f t="shared" si="430"/>
        <v>-24.84</v>
      </c>
      <c r="P1578" s="6">
        <f t="shared" si="431"/>
        <v>28.953842577454207</v>
      </c>
      <c r="Q1578" s="6">
        <f t="shared" si="432"/>
        <v>0.11410753586019741</v>
      </c>
      <c r="R1578" s="9">
        <f t="shared" si="433"/>
        <v>0.89280032281894395</v>
      </c>
      <c r="S1578" s="9">
        <f t="shared" si="434"/>
        <v>25.85</v>
      </c>
      <c r="T1578">
        <f t="shared" si="435"/>
        <v>24.84</v>
      </c>
      <c r="U1578" s="9">
        <f t="shared" si="436"/>
        <v>0.85791721542833921</v>
      </c>
      <c r="V1578" s="9">
        <f t="shared" si="437"/>
        <v>0.64274715696946016</v>
      </c>
      <c r="W1578" s="9">
        <f t="shared" si="438"/>
        <v>9.3049999999999997</v>
      </c>
      <c r="X1578">
        <f t="shared" si="439"/>
        <v>16.579999999999998</v>
      </c>
      <c r="Y1578" s="9">
        <f t="shared" si="440"/>
        <v>1.1452711297747071</v>
      </c>
      <c r="Z1578" s="10">
        <f t="shared" si="441"/>
        <v>0.54152008273008678</v>
      </c>
      <c r="AA1578">
        <f t="shared" si="442"/>
        <v>1.0100000000000016</v>
      </c>
    </row>
    <row r="1579" spans="1:27">
      <c r="A1579" s="1">
        <f t="shared" si="425"/>
        <v>9012005</v>
      </c>
      <c r="B1579" s="1">
        <v>5</v>
      </c>
      <c r="C1579" s="1">
        <v>12</v>
      </c>
      <c r="D1579" s="2">
        <v>9</v>
      </c>
      <c r="E1579" s="5">
        <v>151.91</v>
      </c>
      <c r="F1579" s="5">
        <v>141.68</v>
      </c>
      <c r="G1579" s="5">
        <v>36.840000000000003</v>
      </c>
      <c r="H1579" s="5">
        <v>158.47999999999999</v>
      </c>
      <c r="I1579" s="5">
        <v>125.29</v>
      </c>
      <c r="J1579" s="5">
        <v>43.62</v>
      </c>
      <c r="K1579" s="6">
        <f t="shared" si="426"/>
        <v>155.19499999999999</v>
      </c>
      <c r="L1579" s="6">
        <f t="shared" si="427"/>
        <v>-6.5699999999999932</v>
      </c>
      <c r="M1579" s="6">
        <f t="shared" si="428"/>
        <v>133.48500000000001</v>
      </c>
      <c r="N1579" s="5">
        <f t="shared" si="429"/>
        <v>28.54772320168458</v>
      </c>
      <c r="O1579" s="6">
        <f t="shared" si="430"/>
        <v>16.39</v>
      </c>
      <c r="P1579" s="6">
        <f t="shared" si="431"/>
        <v>57.095446403369159</v>
      </c>
      <c r="Q1579" s="6">
        <f t="shared" si="432"/>
        <v>-0.16734270174760485</v>
      </c>
      <c r="R1579" s="9">
        <f t="shared" si="433"/>
        <v>0.40213364543630475</v>
      </c>
      <c r="S1579" s="9">
        <f t="shared" si="434"/>
        <v>22.959999999999994</v>
      </c>
      <c r="T1579">
        <f t="shared" si="435"/>
        <v>16.39</v>
      </c>
      <c r="U1579" s="9">
        <f t="shared" si="436"/>
        <v>0.28706317285283262</v>
      </c>
      <c r="V1579" s="9">
        <f t="shared" si="437"/>
        <v>0.76048096188346426</v>
      </c>
      <c r="W1579" s="9">
        <f t="shared" si="438"/>
        <v>21.70999999999998</v>
      </c>
      <c r="X1579">
        <f t="shared" si="439"/>
        <v>133.48500000000001</v>
      </c>
      <c r="Y1579" s="9">
        <f t="shared" si="440"/>
        <v>4.6758545000927834</v>
      </c>
      <c r="Z1579" s="10">
        <f t="shared" si="441"/>
        <v>0.54154962838137</v>
      </c>
      <c r="AA1579">
        <f t="shared" si="442"/>
        <v>6.5699999999999932</v>
      </c>
    </row>
    <row r="1580" spans="1:27">
      <c r="A1580" s="1">
        <f t="shared" si="425"/>
        <v>4012008</v>
      </c>
      <c r="B1580" s="1">
        <v>8</v>
      </c>
      <c r="C1580" s="1">
        <v>12</v>
      </c>
      <c r="D1580" s="2">
        <v>4</v>
      </c>
      <c r="E1580" s="5">
        <v>264.14</v>
      </c>
      <c r="F1580" s="5">
        <v>286.43</v>
      </c>
      <c r="G1580" s="5">
        <v>28.02</v>
      </c>
      <c r="H1580" s="5">
        <v>268.93</v>
      </c>
      <c r="I1580" s="5">
        <v>218.38</v>
      </c>
      <c r="J1580" s="5">
        <v>52.66</v>
      </c>
      <c r="K1580" s="6">
        <f t="shared" si="426"/>
        <v>266.53499999999997</v>
      </c>
      <c r="L1580" s="6">
        <f t="shared" si="427"/>
        <v>-4.7900000000000205</v>
      </c>
      <c r="M1580" s="6">
        <f t="shared" si="428"/>
        <v>252.405</v>
      </c>
      <c r="N1580" s="5">
        <f t="shared" si="429"/>
        <v>29.825308045349672</v>
      </c>
      <c r="O1580" s="6">
        <f t="shared" si="430"/>
        <v>68.050000000000011</v>
      </c>
      <c r="P1580" s="6">
        <f t="shared" si="431"/>
        <v>59.650616090699344</v>
      </c>
      <c r="Q1580" s="6">
        <f t="shared" si="432"/>
        <v>-0.55869749727108897</v>
      </c>
      <c r="R1580" s="9">
        <f t="shared" si="433"/>
        <v>1.2211106066238462</v>
      </c>
      <c r="S1580" s="9">
        <f t="shared" si="434"/>
        <v>72.840000000000032</v>
      </c>
      <c r="T1580">
        <f t="shared" si="435"/>
        <v>68.050000000000011</v>
      </c>
      <c r="U1580" s="9">
        <f t="shared" si="436"/>
        <v>1.1408096757379558</v>
      </c>
      <c r="V1580" s="9">
        <f t="shared" si="437"/>
        <v>0.47375872794055185</v>
      </c>
      <c r="W1580" s="9">
        <f t="shared" si="438"/>
        <v>14.129999999999967</v>
      </c>
      <c r="X1580">
        <f t="shared" si="439"/>
        <v>252.405</v>
      </c>
      <c r="Y1580" s="9">
        <f t="shared" si="440"/>
        <v>8.4627793153457365</v>
      </c>
      <c r="Z1580" s="10">
        <f t="shared" si="441"/>
        <v>0.54159763662704441</v>
      </c>
      <c r="AA1580">
        <f t="shared" si="442"/>
        <v>4.7900000000000205</v>
      </c>
    </row>
    <row r="1581" spans="1:27">
      <c r="A1581" s="1">
        <f t="shared" si="425"/>
        <v>15002005</v>
      </c>
      <c r="B1581" s="1">
        <v>5</v>
      </c>
      <c r="C1581" s="1">
        <v>2</v>
      </c>
      <c r="D1581" s="2">
        <v>15</v>
      </c>
      <c r="E1581" s="5">
        <v>44.99</v>
      </c>
      <c r="F1581" s="5">
        <v>72.08</v>
      </c>
      <c r="G1581" s="5">
        <v>56.54</v>
      </c>
      <c r="H1581" s="5">
        <v>44.09</v>
      </c>
      <c r="I1581" s="5">
        <v>-37.229999999999997</v>
      </c>
      <c r="J1581" s="5">
        <v>52.75</v>
      </c>
      <c r="K1581" s="6">
        <f t="shared" si="426"/>
        <v>44.540000000000006</v>
      </c>
      <c r="L1581" s="6">
        <f t="shared" si="427"/>
        <v>0.89999999999999858</v>
      </c>
      <c r="M1581" s="6">
        <f t="shared" si="428"/>
        <v>17.425000000000001</v>
      </c>
      <c r="N1581" s="5">
        <f t="shared" si="429"/>
        <v>38.663077024468706</v>
      </c>
      <c r="O1581" s="6">
        <f t="shared" si="430"/>
        <v>109.31</v>
      </c>
      <c r="P1581" s="6">
        <f t="shared" si="431"/>
        <v>77.326154048937411</v>
      </c>
      <c r="Q1581" s="6">
        <f t="shared" si="432"/>
        <v>6.9273449697350081E-2</v>
      </c>
      <c r="R1581" s="9">
        <f t="shared" si="433"/>
        <v>1.4019836022284329</v>
      </c>
      <c r="S1581" s="9">
        <f t="shared" si="434"/>
        <v>108.41</v>
      </c>
      <c r="T1581">
        <f t="shared" si="435"/>
        <v>109.31</v>
      </c>
      <c r="U1581" s="9">
        <f t="shared" si="436"/>
        <v>1.4136226137772347</v>
      </c>
      <c r="V1581" s="9">
        <f t="shared" si="437"/>
        <v>0.7013151069905722</v>
      </c>
      <c r="W1581" s="9">
        <f t="shared" si="438"/>
        <v>27.115000000000006</v>
      </c>
      <c r="X1581">
        <f t="shared" si="439"/>
        <v>17.425000000000001</v>
      </c>
      <c r="Y1581" s="9">
        <f t="shared" si="440"/>
        <v>0.45068839163970936</v>
      </c>
      <c r="Z1581" s="10">
        <f t="shared" si="441"/>
        <v>0.54180439274705028</v>
      </c>
      <c r="AA1581">
        <f t="shared" si="442"/>
        <v>0.89999999999999858</v>
      </c>
    </row>
    <row r="1582" spans="1:27">
      <c r="A1582" s="1">
        <f t="shared" si="425"/>
        <v>10002010</v>
      </c>
      <c r="B1582" s="1">
        <v>10</v>
      </c>
      <c r="C1582" s="1">
        <v>2</v>
      </c>
      <c r="D1582" s="2">
        <v>10</v>
      </c>
      <c r="E1582" s="5">
        <v>278.24</v>
      </c>
      <c r="F1582" s="5">
        <v>244.37</v>
      </c>
      <c r="G1582" s="5">
        <v>43.44</v>
      </c>
      <c r="H1582" s="5">
        <v>284.16000000000003</v>
      </c>
      <c r="I1582" s="5">
        <v>308.94</v>
      </c>
      <c r="J1582" s="5">
        <v>46.93</v>
      </c>
      <c r="K1582" s="6">
        <f t="shared" si="426"/>
        <v>281.20000000000005</v>
      </c>
      <c r="L1582" s="6">
        <f t="shared" si="427"/>
        <v>-5.9200000000000159</v>
      </c>
      <c r="M1582" s="6">
        <f t="shared" si="428"/>
        <v>276.65499999999997</v>
      </c>
      <c r="N1582" s="5">
        <f t="shared" si="429"/>
        <v>31.974437055247744</v>
      </c>
      <c r="O1582" s="6">
        <f t="shared" si="430"/>
        <v>-64.569999999999993</v>
      </c>
      <c r="P1582" s="6">
        <f t="shared" si="431"/>
        <v>63.948874110495488</v>
      </c>
      <c r="Q1582" s="6">
        <f t="shared" si="432"/>
        <v>-7.7122998069304352E-2</v>
      </c>
      <c r="R1582" s="9">
        <f t="shared" si="433"/>
        <v>0.91713889909398982</v>
      </c>
      <c r="S1582" s="9">
        <f t="shared" si="434"/>
        <v>58.649999999999977</v>
      </c>
      <c r="T1582">
        <f t="shared" si="435"/>
        <v>64.569999999999993</v>
      </c>
      <c r="U1582" s="9">
        <f t="shared" si="436"/>
        <v>1.0097128510571003</v>
      </c>
      <c r="V1582" s="9">
        <f t="shared" si="437"/>
        <v>0.14214480124065651</v>
      </c>
      <c r="W1582" s="9">
        <f t="shared" si="438"/>
        <v>4.5450000000000728</v>
      </c>
      <c r="X1582">
        <f t="shared" si="439"/>
        <v>276.65499999999997</v>
      </c>
      <c r="Y1582" s="9">
        <f t="shared" si="440"/>
        <v>8.6523806352548274</v>
      </c>
      <c r="Z1582" s="10">
        <f t="shared" si="441"/>
        <v>0.54189666911690837</v>
      </c>
      <c r="AA1582">
        <f t="shared" si="442"/>
        <v>5.9200000000000159</v>
      </c>
    </row>
    <row r="1583" spans="1:27">
      <c r="A1583" s="1">
        <f t="shared" si="425"/>
        <v>9009008</v>
      </c>
      <c r="B1583" s="1">
        <v>8</v>
      </c>
      <c r="C1583" s="1">
        <v>9</v>
      </c>
      <c r="D1583" s="2">
        <v>9</v>
      </c>
      <c r="E1583" s="5">
        <v>926.34</v>
      </c>
      <c r="F1583" s="5">
        <v>893.02</v>
      </c>
      <c r="G1583" s="5">
        <v>38.799999999999997</v>
      </c>
      <c r="H1583" s="5">
        <v>905.21</v>
      </c>
      <c r="I1583" s="5">
        <v>1033.18</v>
      </c>
      <c r="J1583" s="5">
        <v>127.21</v>
      </c>
      <c r="K1583" s="6">
        <f t="shared" si="426"/>
        <v>915.77500000000009</v>
      </c>
      <c r="L1583" s="6">
        <f t="shared" si="427"/>
        <v>21.129999999999995</v>
      </c>
      <c r="M1583" s="6">
        <f t="shared" si="428"/>
        <v>963.1</v>
      </c>
      <c r="N1583" s="5">
        <f t="shared" si="429"/>
        <v>66.497789624919108</v>
      </c>
      <c r="O1583" s="6">
        <f t="shared" si="430"/>
        <v>-140.16000000000008</v>
      </c>
      <c r="P1583" s="6">
        <f t="shared" si="431"/>
        <v>132.99557924983822</v>
      </c>
      <c r="Q1583" s="6">
        <f t="shared" si="432"/>
        <v>-0.82977668802122473</v>
      </c>
      <c r="R1583" s="9">
        <f t="shared" si="433"/>
        <v>1.2127470770814834</v>
      </c>
      <c r="S1583" s="9">
        <f t="shared" si="434"/>
        <v>161.29000000000008</v>
      </c>
      <c r="T1583">
        <f t="shared" si="435"/>
        <v>140.16000000000008</v>
      </c>
      <c r="U1583" s="9">
        <f t="shared" si="436"/>
        <v>1.053869615746424</v>
      </c>
      <c r="V1583" s="9">
        <f t="shared" si="437"/>
        <v>0.71167779059930669</v>
      </c>
      <c r="W1583" s="9">
        <f t="shared" si="438"/>
        <v>47.324999999999932</v>
      </c>
      <c r="X1583">
        <f t="shared" si="439"/>
        <v>963.1</v>
      </c>
      <c r="Y1583" s="9">
        <f t="shared" si="440"/>
        <v>14.483188169597323</v>
      </c>
      <c r="Z1583" s="10">
        <f t="shared" si="441"/>
        <v>0.54191235453715203</v>
      </c>
      <c r="AA1583">
        <f t="shared" si="442"/>
        <v>21.129999999999995</v>
      </c>
    </row>
    <row r="1584" spans="1:27">
      <c r="A1584" s="1">
        <f t="shared" si="425"/>
        <v>5015003</v>
      </c>
      <c r="B1584" s="1">
        <v>3</v>
      </c>
      <c r="C1584" s="1">
        <v>15</v>
      </c>
      <c r="D1584" s="2">
        <v>5</v>
      </c>
      <c r="E1584" s="5">
        <v>196.86</v>
      </c>
      <c r="F1584" s="5">
        <v>249.76</v>
      </c>
      <c r="G1584" s="5">
        <v>34.58</v>
      </c>
      <c r="H1584" s="5">
        <v>200.04</v>
      </c>
      <c r="I1584" s="5">
        <v>211.1</v>
      </c>
      <c r="J1584" s="5">
        <v>46.91</v>
      </c>
      <c r="K1584" s="6">
        <f t="shared" si="426"/>
        <v>198.45</v>
      </c>
      <c r="L1584" s="6">
        <f t="shared" si="427"/>
        <v>-3.1799999999999784</v>
      </c>
      <c r="M1584" s="6">
        <f t="shared" si="428"/>
        <v>230.43</v>
      </c>
      <c r="N1584" s="5">
        <f t="shared" si="429"/>
        <v>29.13899663680958</v>
      </c>
      <c r="O1584" s="6">
        <f t="shared" si="430"/>
        <v>38.659999999999997</v>
      </c>
      <c r="P1584" s="6">
        <f t="shared" si="431"/>
        <v>58.27799327361916</v>
      </c>
      <c r="Q1584" s="6">
        <f t="shared" si="432"/>
        <v>-0.29584090095042437</v>
      </c>
      <c r="R1584" s="9">
        <f t="shared" si="433"/>
        <v>0.7179382413453792</v>
      </c>
      <c r="S1584" s="9">
        <f t="shared" si="434"/>
        <v>41.839999999999975</v>
      </c>
      <c r="T1584">
        <f t="shared" si="435"/>
        <v>38.659999999999997</v>
      </c>
      <c r="U1584" s="9">
        <f t="shared" si="436"/>
        <v>0.66337218954140464</v>
      </c>
      <c r="V1584" s="9">
        <f t="shared" si="437"/>
        <v>1.0974983249629662</v>
      </c>
      <c r="W1584" s="9">
        <f t="shared" si="438"/>
        <v>31.980000000000018</v>
      </c>
      <c r="X1584">
        <f t="shared" si="439"/>
        <v>230.43</v>
      </c>
      <c r="Y1584" s="9">
        <f t="shared" si="440"/>
        <v>7.9079593189873716</v>
      </c>
      <c r="Z1584" s="10">
        <f t="shared" si="441"/>
        <v>0.54203044194952743</v>
      </c>
      <c r="AA1584">
        <f t="shared" si="442"/>
        <v>3.1799999999999784</v>
      </c>
    </row>
    <row r="1585" spans="1:27">
      <c r="A1585" s="1">
        <f t="shared" si="425"/>
        <v>4013007</v>
      </c>
      <c r="B1585" s="1">
        <v>7</v>
      </c>
      <c r="C1585" s="1">
        <v>13</v>
      </c>
      <c r="D1585" s="2">
        <v>4</v>
      </c>
      <c r="E1585" s="5">
        <v>256.04000000000002</v>
      </c>
      <c r="F1585" s="5">
        <v>292.44</v>
      </c>
      <c r="G1585" s="5">
        <v>29.41</v>
      </c>
      <c r="H1585" s="5">
        <v>247.3</v>
      </c>
      <c r="I1585" s="5">
        <v>233.46</v>
      </c>
      <c r="J1585" s="5">
        <v>57.1</v>
      </c>
      <c r="K1585" s="6">
        <f t="shared" si="426"/>
        <v>251.67000000000002</v>
      </c>
      <c r="L1585" s="6">
        <f t="shared" si="427"/>
        <v>8.7400000000000091</v>
      </c>
      <c r="M1585" s="6">
        <f t="shared" si="428"/>
        <v>262.95</v>
      </c>
      <c r="N1585" s="5">
        <f t="shared" si="429"/>
        <v>32.114475318771753</v>
      </c>
      <c r="O1585" s="6">
        <f t="shared" si="430"/>
        <v>58.97999999999999</v>
      </c>
      <c r="P1585" s="6">
        <f t="shared" si="431"/>
        <v>64.228950637543505</v>
      </c>
      <c r="Q1585" s="6">
        <f t="shared" si="432"/>
        <v>-0.58066762737518474</v>
      </c>
      <c r="R1585" s="9">
        <f t="shared" si="433"/>
        <v>0.78220178753213798</v>
      </c>
      <c r="S1585" s="9">
        <f t="shared" si="434"/>
        <v>50.239999999999981</v>
      </c>
      <c r="T1585">
        <f t="shared" si="435"/>
        <v>58.97999999999999</v>
      </c>
      <c r="U1585" s="9">
        <f t="shared" si="436"/>
        <v>0.91827749658928159</v>
      </c>
      <c r="V1585" s="9">
        <f t="shared" si="437"/>
        <v>0.35124347784086379</v>
      </c>
      <c r="W1585" s="9">
        <f t="shared" si="438"/>
        <v>11.279999999999973</v>
      </c>
      <c r="X1585">
        <f t="shared" si="439"/>
        <v>262.95</v>
      </c>
      <c r="Y1585" s="9">
        <f t="shared" si="440"/>
        <v>8.1878964980722824</v>
      </c>
      <c r="Z1585" s="10">
        <f t="shared" si="441"/>
        <v>0.54224809819860131</v>
      </c>
      <c r="AA1585">
        <f t="shared" si="442"/>
        <v>8.7400000000000091</v>
      </c>
    </row>
    <row r="1586" spans="1:27">
      <c r="A1586" s="1">
        <f t="shared" si="425"/>
        <v>2008011</v>
      </c>
      <c r="B1586" s="1">
        <v>11</v>
      </c>
      <c r="C1586" s="1">
        <v>8</v>
      </c>
      <c r="D1586" s="2">
        <v>2</v>
      </c>
      <c r="E1586" s="5">
        <v>363.77</v>
      </c>
      <c r="F1586" s="5">
        <v>313.19</v>
      </c>
      <c r="G1586" s="5">
        <v>41.88</v>
      </c>
      <c r="H1586" s="5">
        <v>360.27</v>
      </c>
      <c r="I1586" s="5">
        <v>273.02999999999997</v>
      </c>
      <c r="J1586" s="5">
        <v>74.459999999999994</v>
      </c>
      <c r="K1586" s="6">
        <f t="shared" si="426"/>
        <v>362.02</v>
      </c>
      <c r="L1586" s="6">
        <f t="shared" si="427"/>
        <v>3.5</v>
      </c>
      <c r="M1586" s="6">
        <f t="shared" si="428"/>
        <v>293.11</v>
      </c>
      <c r="N1586" s="5">
        <f t="shared" si="429"/>
        <v>42.714827636313828</v>
      </c>
      <c r="O1586" s="6">
        <f t="shared" si="430"/>
        <v>40.160000000000025</v>
      </c>
      <c r="P1586" s="6">
        <f t="shared" si="431"/>
        <v>85.429655272627656</v>
      </c>
      <c r="Q1586" s="6">
        <f t="shared" si="432"/>
        <v>-0.51935322364640379</v>
      </c>
      <c r="R1586" s="9">
        <f t="shared" si="433"/>
        <v>0.42912499041472996</v>
      </c>
      <c r="S1586" s="9">
        <f t="shared" si="434"/>
        <v>36.660000000000025</v>
      </c>
      <c r="T1586">
        <f t="shared" si="435"/>
        <v>40.160000000000025</v>
      </c>
      <c r="U1586" s="9">
        <f t="shared" si="436"/>
        <v>0.47009437029611439</v>
      </c>
      <c r="V1586" s="9">
        <f t="shared" si="437"/>
        <v>1.6132571243578291</v>
      </c>
      <c r="W1586" s="9">
        <f t="shared" si="438"/>
        <v>68.909999999999968</v>
      </c>
      <c r="X1586">
        <f t="shared" si="439"/>
        <v>293.11</v>
      </c>
      <c r="Y1586" s="9">
        <f t="shared" si="440"/>
        <v>6.8620199640186259</v>
      </c>
      <c r="Z1586" s="10">
        <f t="shared" si="441"/>
        <v>0.54252741866195109</v>
      </c>
      <c r="AA1586">
        <f t="shared" si="442"/>
        <v>3.5</v>
      </c>
    </row>
    <row r="1587" spans="1:27">
      <c r="A1587" s="1">
        <f t="shared" si="425"/>
        <v>8012006</v>
      </c>
      <c r="B1587" s="1">
        <v>6</v>
      </c>
      <c r="C1587" s="1">
        <v>12</v>
      </c>
      <c r="D1587" s="2">
        <v>8</v>
      </c>
      <c r="E1587" s="5">
        <v>207.9</v>
      </c>
      <c r="F1587" s="5">
        <v>247.75</v>
      </c>
      <c r="G1587" s="5">
        <v>44.32</v>
      </c>
      <c r="H1587" s="5">
        <v>211.15</v>
      </c>
      <c r="I1587" s="5">
        <v>217.59</v>
      </c>
      <c r="J1587" s="5">
        <v>30.9</v>
      </c>
      <c r="K1587" s="6">
        <f t="shared" si="426"/>
        <v>209.52500000000001</v>
      </c>
      <c r="L1587" s="6">
        <f t="shared" si="427"/>
        <v>-3.25</v>
      </c>
      <c r="M1587" s="6">
        <f t="shared" si="428"/>
        <v>232.67000000000002</v>
      </c>
      <c r="N1587" s="5">
        <f t="shared" si="429"/>
        <v>27.014220329300642</v>
      </c>
      <c r="O1587" s="6">
        <f t="shared" si="430"/>
        <v>30.159999999999997</v>
      </c>
      <c r="P1587" s="6">
        <f t="shared" si="431"/>
        <v>54.028440658601284</v>
      </c>
      <c r="Q1587" s="6">
        <f t="shared" si="432"/>
        <v>0.34581273146907904</v>
      </c>
      <c r="R1587" s="9">
        <f t="shared" si="433"/>
        <v>0.61837801707277573</v>
      </c>
      <c r="S1587" s="9">
        <f t="shared" si="434"/>
        <v>33.409999999999997</v>
      </c>
      <c r="T1587">
        <f t="shared" si="435"/>
        <v>30.159999999999997</v>
      </c>
      <c r="U1587" s="9">
        <f t="shared" si="436"/>
        <v>0.55822451346647461</v>
      </c>
      <c r="V1587" s="9">
        <f t="shared" si="437"/>
        <v>0.85677097905713273</v>
      </c>
      <c r="W1587" s="9">
        <f t="shared" si="438"/>
        <v>23.14500000000001</v>
      </c>
      <c r="X1587">
        <f t="shared" si="439"/>
        <v>232.67000000000002</v>
      </c>
      <c r="Y1587" s="9">
        <f t="shared" si="440"/>
        <v>8.6128711902019006</v>
      </c>
      <c r="Z1587" s="10">
        <f t="shared" si="441"/>
        <v>0.5428959384633486</v>
      </c>
      <c r="AA1587">
        <f t="shared" si="442"/>
        <v>3.25</v>
      </c>
    </row>
    <row r="1588" spans="1:27">
      <c r="A1588" s="1">
        <f t="shared" si="425"/>
        <v>16003002</v>
      </c>
      <c r="B1588" s="1">
        <v>2</v>
      </c>
      <c r="C1588" s="1">
        <v>3</v>
      </c>
      <c r="D1588" s="2">
        <v>16</v>
      </c>
      <c r="E1588" s="5">
        <v>11.09</v>
      </c>
      <c r="F1588" s="5">
        <v>68.260000000000005</v>
      </c>
      <c r="G1588" s="5">
        <v>117.9</v>
      </c>
      <c r="H1588" s="5">
        <v>12.18</v>
      </c>
      <c r="I1588" s="5">
        <v>43.44</v>
      </c>
      <c r="J1588" s="5">
        <v>77.569999999999993</v>
      </c>
      <c r="K1588" s="6">
        <f t="shared" si="426"/>
        <v>11.635</v>
      </c>
      <c r="L1588" s="6">
        <f t="shared" si="427"/>
        <v>-1.0899999999999999</v>
      </c>
      <c r="M1588" s="6">
        <f t="shared" si="428"/>
        <v>55.85</v>
      </c>
      <c r="N1588" s="5">
        <f t="shared" si="429"/>
        <v>70.564713029955712</v>
      </c>
      <c r="O1588" s="6">
        <f t="shared" si="430"/>
        <v>24.820000000000007</v>
      </c>
      <c r="P1588" s="6">
        <f t="shared" si="431"/>
        <v>141.12942605991142</v>
      </c>
      <c r="Q1588" s="6">
        <f t="shared" si="432"/>
        <v>0.39579762533527724</v>
      </c>
      <c r="R1588" s="9">
        <f t="shared" si="433"/>
        <v>0.18359034485834902</v>
      </c>
      <c r="S1588" s="9">
        <f t="shared" si="434"/>
        <v>25.910000000000007</v>
      </c>
      <c r="T1588">
        <f t="shared" si="435"/>
        <v>24.820000000000007</v>
      </c>
      <c r="U1588" s="9">
        <f t="shared" si="436"/>
        <v>0.1758669378380634</v>
      </c>
      <c r="V1588" s="9">
        <f t="shared" si="437"/>
        <v>0.62658796587509846</v>
      </c>
      <c r="W1588" s="9">
        <f t="shared" si="438"/>
        <v>44.215000000000003</v>
      </c>
      <c r="X1588">
        <f t="shared" si="439"/>
        <v>55.85</v>
      </c>
      <c r="Y1588" s="9">
        <f t="shared" si="440"/>
        <v>0.79147207721642532</v>
      </c>
      <c r="Z1588" s="10">
        <f t="shared" si="441"/>
        <v>0.54291159501340547</v>
      </c>
      <c r="AA1588">
        <f t="shared" si="442"/>
        <v>1.0899999999999999</v>
      </c>
    </row>
    <row r="1589" spans="1:27">
      <c r="A1589" s="1">
        <f t="shared" si="425"/>
        <v>8014002</v>
      </c>
      <c r="B1589" s="1">
        <v>2</v>
      </c>
      <c r="C1589" s="1">
        <v>14</v>
      </c>
      <c r="D1589" s="2">
        <v>8</v>
      </c>
      <c r="E1589" s="5">
        <v>343.94</v>
      </c>
      <c r="F1589" s="5">
        <v>321.93</v>
      </c>
      <c r="G1589" s="5">
        <v>36.46</v>
      </c>
      <c r="H1589" s="5">
        <v>339.48</v>
      </c>
      <c r="I1589" s="5">
        <v>258.13</v>
      </c>
      <c r="J1589" s="5">
        <v>42.54</v>
      </c>
      <c r="K1589" s="6">
        <f t="shared" si="426"/>
        <v>341.71000000000004</v>
      </c>
      <c r="L1589" s="6">
        <f t="shared" si="427"/>
        <v>4.4599999999999795</v>
      </c>
      <c r="M1589" s="6">
        <f t="shared" si="428"/>
        <v>290.02999999999997</v>
      </c>
      <c r="N1589" s="5">
        <f t="shared" si="429"/>
        <v>28.013314691410582</v>
      </c>
      <c r="O1589" s="6">
        <f t="shared" si="430"/>
        <v>63.800000000000011</v>
      </c>
      <c r="P1589" s="6">
        <f t="shared" si="431"/>
        <v>56.026629382821163</v>
      </c>
      <c r="Q1589" s="6">
        <f t="shared" si="432"/>
        <v>-0.15301770331233375</v>
      </c>
      <c r="R1589" s="9">
        <f t="shared" si="433"/>
        <v>1.059139210294789</v>
      </c>
      <c r="S1589" s="9">
        <f t="shared" si="434"/>
        <v>59.340000000000032</v>
      </c>
      <c r="T1589">
        <f t="shared" si="435"/>
        <v>63.800000000000011</v>
      </c>
      <c r="U1589" s="9">
        <f t="shared" si="436"/>
        <v>1.1387442132930152</v>
      </c>
      <c r="V1589" s="9">
        <f t="shared" si="437"/>
        <v>1.8448370201562094</v>
      </c>
      <c r="W1589" s="9">
        <f t="shared" si="438"/>
        <v>51.680000000000064</v>
      </c>
      <c r="X1589">
        <f t="shared" si="439"/>
        <v>290.02999999999997</v>
      </c>
      <c r="Y1589" s="9">
        <f t="shared" si="440"/>
        <v>10.353291040168436</v>
      </c>
      <c r="Z1589" s="10">
        <f t="shared" si="441"/>
        <v>0.54291435788713494</v>
      </c>
      <c r="AA1589">
        <f t="shared" si="442"/>
        <v>4.4599999999999795</v>
      </c>
    </row>
    <row r="1590" spans="1:27">
      <c r="A1590" s="1">
        <f t="shared" ref="A1590:A1653" si="443">1000000*D1590+1000*C1590+ABS(B1590)</f>
        <v>11011004</v>
      </c>
      <c r="B1590" s="1">
        <v>4</v>
      </c>
      <c r="C1590" s="1">
        <v>11</v>
      </c>
      <c r="D1590" s="2">
        <v>11</v>
      </c>
      <c r="E1590" s="5">
        <v>310.70999999999998</v>
      </c>
      <c r="F1590" s="5">
        <v>307.02999999999997</v>
      </c>
      <c r="G1590" s="5">
        <v>50.77</v>
      </c>
      <c r="H1590" s="5">
        <v>307.82</v>
      </c>
      <c r="I1590" s="5">
        <v>298.07</v>
      </c>
      <c r="J1590" s="5">
        <v>54.72</v>
      </c>
      <c r="K1590" s="6">
        <f t="shared" ref="K1590:K1653" si="444" xml:space="preserve"> 0.5*(E1590+H1590)</f>
        <v>309.26499999999999</v>
      </c>
      <c r="L1590" s="6">
        <f t="shared" ref="L1590:L1653" si="445">E1590-H1590</f>
        <v>2.8899999999999864</v>
      </c>
      <c r="M1590" s="6">
        <f t="shared" ref="M1590:M1653" si="446">0.5*(F1590+I1590)</f>
        <v>302.54999999999995</v>
      </c>
      <c r="N1590" s="5">
        <f t="shared" ref="N1590:N1653" si="447">0.5*P1590</f>
        <v>37.322484175092093</v>
      </c>
      <c r="O1590" s="6">
        <f t="shared" ref="O1590:O1653" si="448">F1590-I1590</f>
        <v>8.9599999999999795</v>
      </c>
      <c r="P1590" s="6">
        <f t="shared" ref="P1590:P1653" si="449">SQRT(G1590*G1590+J1590*J1590)</f>
        <v>74.644968350184186</v>
      </c>
      <c r="Q1590" s="6">
        <f t="shared" ref="Q1590:Q1653" si="450">(G1590*G1590-J1590*J1590)/(G1590*G1590+J1590*J1590)</f>
        <v>-7.4783762503631335E-2</v>
      </c>
      <c r="R1590" s="9">
        <f t="shared" ref="R1590:R1653" si="451">ABS(O1590-L1590)/P1590</f>
        <v>8.1318274147074723E-2</v>
      </c>
      <c r="S1590" s="9">
        <f t="shared" ref="S1590:S1653" si="452">ABS(O1590-L1590)</f>
        <v>6.0699999999999932</v>
      </c>
      <c r="T1590">
        <f t="shared" ref="T1590:T1653" si="453">ABS(O1590)</f>
        <v>8.9599999999999795</v>
      </c>
      <c r="U1590" s="9">
        <f t="shared" ref="U1590:U1653" si="454">ABS(O1590)/P1590</f>
        <v>0.12003488243126666</v>
      </c>
      <c r="V1590" s="9">
        <f t="shared" ref="V1590:V1653" si="455">ABS(M1590-K1590)/N1590</f>
        <v>0.17991835614418777</v>
      </c>
      <c r="W1590" s="9">
        <f t="shared" ref="W1590:W1653" si="456">ABS(M1590-K1590)</f>
        <v>6.7150000000000318</v>
      </c>
      <c r="X1590">
        <f t="shared" ref="X1590:X1653" si="457">ABS(M1590)</f>
        <v>302.54999999999995</v>
      </c>
      <c r="Y1590" s="9">
        <f t="shared" ref="Y1590:Y1653" si="458">ABS(M1590)/N1590</f>
        <v>8.1063735891919215</v>
      </c>
      <c r="Z1590" s="10">
        <f t="shared" ref="Z1590:Z1653" si="459">SQRT(0.001808*B1590*B1590+0.001113*C1590*C1590+0.001084*D1590*D1590)</f>
        <v>0.54292264642396337</v>
      </c>
      <c r="AA1590">
        <f t="shared" si="442"/>
        <v>2.8899999999999864</v>
      </c>
    </row>
    <row r="1591" spans="1:27">
      <c r="A1591" s="1">
        <f t="shared" si="443"/>
        <v>16001003</v>
      </c>
      <c r="B1591" s="1">
        <v>3</v>
      </c>
      <c r="C1591" s="1">
        <v>1</v>
      </c>
      <c r="D1591" s="2">
        <v>16</v>
      </c>
      <c r="E1591" s="5">
        <v>434.43</v>
      </c>
      <c r="F1591" s="5">
        <v>477.81</v>
      </c>
      <c r="G1591" s="5">
        <v>145.82</v>
      </c>
      <c r="H1591" s="5">
        <v>420.82</v>
      </c>
      <c r="I1591" s="5">
        <v>418.86</v>
      </c>
      <c r="J1591" s="5">
        <v>93.08</v>
      </c>
      <c r="K1591" s="6">
        <f t="shared" si="444"/>
        <v>427.625</v>
      </c>
      <c r="L1591" s="6">
        <f t="shared" si="445"/>
        <v>13.610000000000014</v>
      </c>
      <c r="M1591" s="6">
        <f t="shared" si="446"/>
        <v>448.33500000000004</v>
      </c>
      <c r="N1591" s="5">
        <f t="shared" si="447"/>
        <v>86.497628291184952</v>
      </c>
      <c r="O1591" s="6">
        <f t="shared" si="448"/>
        <v>58.949999999999989</v>
      </c>
      <c r="P1591" s="6">
        <f t="shared" si="449"/>
        <v>172.9952565823699</v>
      </c>
      <c r="Q1591" s="6">
        <f t="shared" si="450"/>
        <v>0.42100561176150297</v>
      </c>
      <c r="R1591" s="9">
        <f t="shared" si="451"/>
        <v>0.2620881109443125</v>
      </c>
      <c r="S1591" s="9">
        <f t="shared" si="452"/>
        <v>45.339999999999975</v>
      </c>
      <c r="T1591">
        <f t="shared" si="453"/>
        <v>58.949999999999989</v>
      </c>
      <c r="U1591" s="9">
        <f t="shared" si="454"/>
        <v>0.34076078827011974</v>
      </c>
      <c r="V1591" s="9">
        <f t="shared" si="455"/>
        <v>0.23942853011278009</v>
      </c>
      <c r="W1591" s="9">
        <f t="shared" si="456"/>
        <v>20.710000000000036</v>
      </c>
      <c r="X1591">
        <f t="shared" si="457"/>
        <v>448.33500000000004</v>
      </c>
      <c r="Y1591" s="9">
        <f t="shared" si="458"/>
        <v>5.1832057000537466</v>
      </c>
      <c r="Z1591" s="10">
        <f t="shared" si="459"/>
        <v>0.54303683116341195</v>
      </c>
      <c r="AA1591">
        <f t="shared" ref="AA1591:AA1654" si="460">ABS(L1591)</f>
        <v>13.610000000000014</v>
      </c>
    </row>
    <row r="1592" spans="1:27">
      <c r="A1592" s="1">
        <f t="shared" si="443"/>
        <v>10006009</v>
      </c>
      <c r="B1592" s="1">
        <v>9</v>
      </c>
      <c r="C1592" s="1">
        <v>6</v>
      </c>
      <c r="D1592" s="2">
        <v>10</v>
      </c>
      <c r="E1592" s="5">
        <v>197.43</v>
      </c>
      <c r="F1592" s="5">
        <v>236.53</v>
      </c>
      <c r="G1592" s="5">
        <v>35.99</v>
      </c>
      <c r="H1592" s="5">
        <v>201.95</v>
      </c>
      <c r="I1592" s="5">
        <v>225.32</v>
      </c>
      <c r="J1592" s="5">
        <v>57.86</v>
      </c>
      <c r="K1592" s="6">
        <f t="shared" si="444"/>
        <v>199.69</v>
      </c>
      <c r="L1592" s="6">
        <f t="shared" si="445"/>
        <v>-4.5199999999999818</v>
      </c>
      <c r="M1592" s="6">
        <f t="shared" si="446"/>
        <v>230.92500000000001</v>
      </c>
      <c r="N1592" s="5">
        <f t="shared" si="447"/>
        <v>34.070000366891691</v>
      </c>
      <c r="O1592" s="6">
        <f t="shared" si="448"/>
        <v>11.210000000000008</v>
      </c>
      <c r="P1592" s="6">
        <f t="shared" si="449"/>
        <v>68.140000733783381</v>
      </c>
      <c r="Q1592" s="6">
        <f t="shared" si="450"/>
        <v>-0.44205752943473892</v>
      </c>
      <c r="R1592" s="9">
        <f t="shared" si="451"/>
        <v>0.23084825110958879</v>
      </c>
      <c r="S1592" s="9">
        <f t="shared" si="452"/>
        <v>15.72999999999999</v>
      </c>
      <c r="T1592">
        <f t="shared" si="453"/>
        <v>11.210000000000008</v>
      </c>
      <c r="U1592" s="9">
        <f t="shared" si="454"/>
        <v>0.16451423362609624</v>
      </c>
      <c r="V1592" s="9">
        <f t="shared" si="455"/>
        <v>0.91678895402517657</v>
      </c>
      <c r="W1592" s="9">
        <f t="shared" si="456"/>
        <v>31.235000000000014</v>
      </c>
      <c r="X1592">
        <f t="shared" si="457"/>
        <v>230.92500000000001</v>
      </c>
      <c r="Y1592" s="9">
        <f t="shared" si="458"/>
        <v>6.7779570740599908</v>
      </c>
      <c r="Z1592" s="10">
        <f t="shared" si="459"/>
        <v>0.54306169078659927</v>
      </c>
      <c r="AA1592">
        <f t="shared" si="460"/>
        <v>4.5199999999999818</v>
      </c>
    </row>
    <row r="1593" spans="1:27">
      <c r="A1593" s="1">
        <f t="shared" si="443"/>
        <v>10008008</v>
      </c>
      <c r="B1593" s="1">
        <v>8</v>
      </c>
      <c r="C1593" s="1">
        <v>8</v>
      </c>
      <c r="D1593" s="2">
        <v>10</v>
      </c>
      <c r="E1593" s="5">
        <v>120.1</v>
      </c>
      <c r="F1593" s="5">
        <v>100.72</v>
      </c>
      <c r="G1593" s="5">
        <v>37.299999999999997</v>
      </c>
      <c r="H1593" s="5">
        <v>113.99</v>
      </c>
      <c r="I1593" s="5">
        <v>99.28</v>
      </c>
      <c r="J1593" s="5">
        <v>111.7</v>
      </c>
      <c r="K1593" s="6">
        <f t="shared" si="444"/>
        <v>117.04499999999999</v>
      </c>
      <c r="L1593" s="6">
        <f t="shared" si="445"/>
        <v>6.1099999999999994</v>
      </c>
      <c r="M1593" s="6">
        <f t="shared" si="446"/>
        <v>100</v>
      </c>
      <c r="N1593" s="5">
        <f t="shared" si="447"/>
        <v>58.881618523950237</v>
      </c>
      <c r="O1593" s="6">
        <f t="shared" si="448"/>
        <v>1.4399999999999977</v>
      </c>
      <c r="P1593" s="6">
        <f t="shared" si="449"/>
        <v>117.76323704790047</v>
      </c>
      <c r="Q1593" s="6">
        <f t="shared" si="450"/>
        <v>-0.79935507038414577</v>
      </c>
      <c r="R1593" s="9">
        <f t="shared" si="451"/>
        <v>3.9655839267567584E-2</v>
      </c>
      <c r="S1593" s="9">
        <f t="shared" si="452"/>
        <v>4.6700000000000017</v>
      </c>
      <c r="T1593">
        <f t="shared" si="453"/>
        <v>1.4399999999999977</v>
      </c>
      <c r="U1593" s="9">
        <f t="shared" si="454"/>
        <v>1.2227924742033665E-2</v>
      </c>
      <c r="V1593" s="9">
        <f t="shared" si="455"/>
        <v>0.28947913503883888</v>
      </c>
      <c r="W1593" s="9">
        <f t="shared" si="456"/>
        <v>17.044999999999987</v>
      </c>
      <c r="X1593">
        <f t="shared" si="457"/>
        <v>100</v>
      </c>
      <c r="Y1593" s="9">
        <f t="shared" si="458"/>
        <v>1.6983228808380118</v>
      </c>
      <c r="Z1593" s="10">
        <f t="shared" si="459"/>
        <v>0.5434556099627641</v>
      </c>
      <c r="AA1593">
        <f t="shared" si="460"/>
        <v>6.1099999999999994</v>
      </c>
    </row>
    <row r="1594" spans="1:27">
      <c r="A1594" s="1">
        <f t="shared" si="443"/>
        <v>14004006</v>
      </c>
      <c r="B1594" s="1">
        <v>6</v>
      </c>
      <c r="C1594" s="1">
        <v>4</v>
      </c>
      <c r="D1594" s="2">
        <v>14</v>
      </c>
      <c r="E1594" s="5">
        <v>851.09</v>
      </c>
      <c r="F1594" s="5">
        <v>725.73</v>
      </c>
      <c r="G1594" s="5">
        <v>79.87</v>
      </c>
      <c r="H1594" s="5">
        <v>842.56</v>
      </c>
      <c r="I1594" s="5">
        <v>822.91</v>
      </c>
      <c r="J1594" s="5">
        <v>84.37</v>
      </c>
      <c r="K1594" s="6">
        <f t="shared" si="444"/>
        <v>846.82500000000005</v>
      </c>
      <c r="L1594" s="6">
        <f t="shared" si="445"/>
        <v>8.5300000000000864</v>
      </c>
      <c r="M1594" s="6">
        <f t="shared" si="446"/>
        <v>774.31999999999994</v>
      </c>
      <c r="N1594" s="5">
        <f t="shared" si="447"/>
        <v>58.089400496131823</v>
      </c>
      <c r="O1594" s="6">
        <f t="shared" si="448"/>
        <v>-97.17999999999995</v>
      </c>
      <c r="P1594" s="6">
        <f t="shared" si="449"/>
        <v>116.17880099226365</v>
      </c>
      <c r="Q1594" s="6">
        <f t="shared" si="450"/>
        <v>-5.4756750832142195E-2</v>
      </c>
      <c r="R1594" s="9">
        <f t="shared" si="451"/>
        <v>0.90989060910552233</v>
      </c>
      <c r="S1594" s="9">
        <f t="shared" si="452"/>
        <v>105.71000000000004</v>
      </c>
      <c r="T1594">
        <f t="shared" si="453"/>
        <v>97.17999999999995</v>
      </c>
      <c r="U1594" s="9">
        <f t="shared" si="454"/>
        <v>0.83646929706626227</v>
      </c>
      <c r="V1594" s="9">
        <f t="shared" si="455"/>
        <v>1.2481623046674104</v>
      </c>
      <c r="W1594" s="9">
        <f t="shared" si="456"/>
        <v>72.505000000000109</v>
      </c>
      <c r="X1594">
        <f t="shared" si="457"/>
        <v>774.31999999999994</v>
      </c>
      <c r="Y1594" s="9">
        <f t="shared" si="458"/>
        <v>13.32979843803969</v>
      </c>
      <c r="Z1594" s="10">
        <f t="shared" si="459"/>
        <v>0.54347033037692127</v>
      </c>
      <c r="AA1594">
        <f t="shared" si="460"/>
        <v>8.5300000000000864</v>
      </c>
    </row>
    <row r="1595" spans="1:27">
      <c r="A1595" s="1">
        <f t="shared" si="443"/>
        <v>11004009</v>
      </c>
      <c r="B1595" s="1">
        <v>9</v>
      </c>
      <c r="C1595" s="1">
        <v>4</v>
      </c>
      <c r="D1595" s="2">
        <v>11</v>
      </c>
      <c r="E1595" s="5">
        <v>121.72</v>
      </c>
      <c r="F1595" s="5">
        <v>95.59</v>
      </c>
      <c r="G1595" s="5">
        <v>32.14</v>
      </c>
      <c r="H1595" s="5">
        <v>123.68</v>
      </c>
      <c r="I1595" s="5">
        <v>88.04</v>
      </c>
      <c r="J1595" s="5">
        <v>58.95</v>
      </c>
      <c r="K1595" s="6">
        <f t="shared" si="444"/>
        <v>122.7</v>
      </c>
      <c r="L1595" s="6">
        <f t="shared" si="445"/>
        <v>-1.960000000000008</v>
      </c>
      <c r="M1595" s="6">
        <f t="shared" si="446"/>
        <v>91.814999999999998</v>
      </c>
      <c r="N1595" s="5">
        <f t="shared" si="447"/>
        <v>33.571126358822099</v>
      </c>
      <c r="O1595" s="6">
        <f t="shared" si="448"/>
        <v>7.5499999999999972</v>
      </c>
      <c r="P1595" s="6">
        <f t="shared" si="449"/>
        <v>67.142252717644197</v>
      </c>
      <c r="Q1595" s="6">
        <f t="shared" si="450"/>
        <v>-0.54172103476110167</v>
      </c>
      <c r="R1595" s="9">
        <f t="shared" si="451"/>
        <v>0.14163957292277279</v>
      </c>
      <c r="S1595" s="9">
        <f t="shared" si="452"/>
        <v>9.5100000000000051</v>
      </c>
      <c r="T1595">
        <f t="shared" si="453"/>
        <v>7.5499999999999972</v>
      </c>
      <c r="U1595" s="9">
        <f t="shared" si="454"/>
        <v>0.11244782077465128</v>
      </c>
      <c r="V1595" s="9">
        <f t="shared" si="455"/>
        <v>0.91998700519870369</v>
      </c>
      <c r="W1595" s="9">
        <f t="shared" si="456"/>
        <v>30.885000000000005</v>
      </c>
      <c r="X1595">
        <f t="shared" si="457"/>
        <v>91.814999999999998</v>
      </c>
      <c r="Y1595" s="9">
        <f t="shared" si="458"/>
        <v>2.7349395137548638</v>
      </c>
      <c r="Z1595" s="10">
        <f t="shared" si="459"/>
        <v>0.54352552837930246</v>
      </c>
      <c r="AA1595">
        <f t="shared" si="460"/>
        <v>1.960000000000008</v>
      </c>
    </row>
    <row r="1596" spans="1:27">
      <c r="A1596" s="1">
        <f t="shared" si="443"/>
        <v>4004012</v>
      </c>
      <c r="B1596" s="1">
        <v>12</v>
      </c>
      <c r="C1596" s="1">
        <v>4</v>
      </c>
      <c r="D1596" s="2">
        <v>4</v>
      </c>
      <c r="E1596" s="5">
        <v>128.07</v>
      </c>
      <c r="F1596" s="5">
        <v>115.26</v>
      </c>
      <c r="G1596" s="5">
        <v>24.45</v>
      </c>
      <c r="H1596" s="5">
        <v>133.75</v>
      </c>
      <c r="I1596" s="5">
        <v>197.42</v>
      </c>
      <c r="J1596" s="5">
        <v>48.27</v>
      </c>
      <c r="K1596" s="6">
        <f t="shared" si="444"/>
        <v>130.91</v>
      </c>
      <c r="L1596" s="6">
        <f t="shared" si="445"/>
        <v>-5.6800000000000068</v>
      </c>
      <c r="M1596" s="6">
        <f t="shared" si="446"/>
        <v>156.34</v>
      </c>
      <c r="N1596" s="5">
        <f t="shared" si="447"/>
        <v>27.054553221223227</v>
      </c>
      <c r="O1596" s="6">
        <f t="shared" si="448"/>
        <v>-82.159999999999982</v>
      </c>
      <c r="P1596" s="6">
        <f t="shared" si="449"/>
        <v>54.109106442446453</v>
      </c>
      <c r="Q1596" s="6">
        <f t="shared" si="450"/>
        <v>-0.59163642377469416</v>
      </c>
      <c r="R1596" s="9">
        <f t="shared" si="451"/>
        <v>1.4134404544519412</v>
      </c>
      <c r="S1596" s="9">
        <f t="shared" si="452"/>
        <v>76.479999999999976</v>
      </c>
      <c r="T1596">
        <f t="shared" si="453"/>
        <v>82.159999999999982</v>
      </c>
      <c r="U1596" s="9">
        <f t="shared" si="454"/>
        <v>1.5184135425963847</v>
      </c>
      <c r="V1596" s="9">
        <f t="shared" si="455"/>
        <v>0.93995268715253366</v>
      </c>
      <c r="W1596" s="9">
        <f t="shared" si="456"/>
        <v>25.430000000000007</v>
      </c>
      <c r="X1596">
        <f t="shared" si="457"/>
        <v>156.34</v>
      </c>
      <c r="Y1596" s="9">
        <f t="shared" si="458"/>
        <v>5.7786945776416463</v>
      </c>
      <c r="Z1596" s="10">
        <f t="shared" si="459"/>
        <v>0.54360279616646567</v>
      </c>
      <c r="AA1596">
        <f t="shared" si="460"/>
        <v>5.6800000000000068</v>
      </c>
    </row>
    <row r="1597" spans="1:27">
      <c r="A1597" s="1">
        <f t="shared" si="443"/>
        <v>14007004</v>
      </c>
      <c r="B1597" s="1">
        <v>4</v>
      </c>
      <c r="C1597" s="1">
        <v>7</v>
      </c>
      <c r="D1597" s="2">
        <v>14</v>
      </c>
      <c r="E1597" s="5">
        <v>179.64</v>
      </c>
      <c r="F1597" s="5">
        <v>197.19</v>
      </c>
      <c r="G1597" s="5">
        <v>52.89</v>
      </c>
      <c r="H1597" s="5">
        <v>173.29</v>
      </c>
      <c r="I1597" s="5">
        <v>220.29</v>
      </c>
      <c r="J1597" s="5">
        <v>83.77</v>
      </c>
      <c r="K1597" s="6">
        <f t="shared" si="444"/>
        <v>176.46499999999997</v>
      </c>
      <c r="L1597" s="6">
        <f t="shared" si="445"/>
        <v>6.3499999999999943</v>
      </c>
      <c r="M1597" s="6">
        <f t="shared" si="446"/>
        <v>208.74</v>
      </c>
      <c r="N1597" s="5">
        <f t="shared" si="447"/>
        <v>49.534747904879865</v>
      </c>
      <c r="O1597" s="6">
        <f t="shared" si="448"/>
        <v>-23.099999999999994</v>
      </c>
      <c r="P1597" s="6">
        <f t="shared" si="449"/>
        <v>99.069495809759729</v>
      </c>
      <c r="Q1597" s="6">
        <f t="shared" si="450"/>
        <v>-0.42997064117174477</v>
      </c>
      <c r="R1597" s="9">
        <f t="shared" si="451"/>
        <v>0.29726607326792059</v>
      </c>
      <c r="S1597" s="9">
        <f t="shared" si="452"/>
        <v>29.449999999999989</v>
      </c>
      <c r="T1597">
        <f t="shared" si="453"/>
        <v>23.099999999999994</v>
      </c>
      <c r="U1597" s="9">
        <f t="shared" si="454"/>
        <v>0.23316965339521109</v>
      </c>
      <c r="V1597" s="9">
        <f t="shared" si="455"/>
        <v>0.65156281933596949</v>
      </c>
      <c r="W1597" s="9">
        <f t="shared" si="456"/>
        <v>32.275000000000034</v>
      </c>
      <c r="X1597">
        <f t="shared" si="457"/>
        <v>208.74</v>
      </c>
      <c r="Y1597" s="9">
        <f t="shared" si="458"/>
        <v>4.2140115540879979</v>
      </c>
      <c r="Z1597" s="10">
        <f t="shared" si="459"/>
        <v>0.54399356613842409</v>
      </c>
      <c r="AA1597">
        <f t="shared" si="460"/>
        <v>6.3499999999999943</v>
      </c>
    </row>
    <row r="1598" spans="1:27">
      <c r="A1598" s="1">
        <f t="shared" si="443"/>
        <v>13010001</v>
      </c>
      <c r="B1598" s="1">
        <v>1</v>
      </c>
      <c r="C1598" s="1">
        <v>10</v>
      </c>
      <c r="D1598" s="2">
        <v>13</v>
      </c>
      <c r="E1598" s="5">
        <v>152.96</v>
      </c>
      <c r="F1598" s="5">
        <v>149.87</v>
      </c>
      <c r="G1598" s="5">
        <v>48.34</v>
      </c>
      <c r="H1598" s="5">
        <v>153.49</v>
      </c>
      <c r="I1598" s="5">
        <v>152.09</v>
      </c>
      <c r="J1598" s="5">
        <v>56.92</v>
      </c>
      <c r="K1598" s="6">
        <f t="shared" si="444"/>
        <v>153.22500000000002</v>
      </c>
      <c r="L1598" s="6">
        <f t="shared" si="445"/>
        <v>-0.53000000000000114</v>
      </c>
      <c r="M1598" s="6">
        <f t="shared" si="446"/>
        <v>150.98000000000002</v>
      </c>
      <c r="N1598" s="5">
        <f t="shared" si="447"/>
        <v>37.338458725555348</v>
      </c>
      <c r="O1598" s="6">
        <f t="shared" si="448"/>
        <v>-2.2199999999999989</v>
      </c>
      <c r="P1598" s="6">
        <f t="shared" si="449"/>
        <v>74.676917451110697</v>
      </c>
      <c r="Q1598" s="6">
        <f t="shared" si="450"/>
        <v>-0.16194885739482645</v>
      </c>
      <c r="R1598" s="9">
        <f t="shared" si="451"/>
        <v>2.2630821647216529E-2</v>
      </c>
      <c r="S1598" s="9">
        <f t="shared" si="452"/>
        <v>1.6899999999999977</v>
      </c>
      <c r="T1598">
        <f t="shared" si="453"/>
        <v>2.2199999999999989</v>
      </c>
      <c r="U1598" s="9">
        <f t="shared" si="454"/>
        <v>2.9728061572083277E-2</v>
      </c>
      <c r="V1598" s="9">
        <f t="shared" si="455"/>
        <v>6.0125674080474888E-2</v>
      </c>
      <c r="W1598" s="9">
        <f t="shared" si="456"/>
        <v>2.2450000000000045</v>
      </c>
      <c r="X1598">
        <f t="shared" si="457"/>
        <v>150.98000000000002</v>
      </c>
      <c r="Y1598" s="9">
        <f t="shared" si="458"/>
        <v>4.0435520145523745</v>
      </c>
      <c r="Z1598" s="10">
        <f t="shared" si="459"/>
        <v>0.54433813020952337</v>
      </c>
      <c r="AA1598">
        <f t="shared" si="460"/>
        <v>0.53000000000000114</v>
      </c>
    </row>
    <row r="1599" spans="1:27">
      <c r="A1599" s="1">
        <f t="shared" si="443"/>
        <v>12010004</v>
      </c>
      <c r="B1599" s="1">
        <v>4</v>
      </c>
      <c r="C1599" s="1">
        <v>10</v>
      </c>
      <c r="D1599" s="2">
        <v>12</v>
      </c>
      <c r="E1599" s="5">
        <v>19.899999999999999</v>
      </c>
      <c r="F1599" s="5">
        <v>40.1</v>
      </c>
      <c r="G1599" s="5">
        <v>42.58</v>
      </c>
      <c r="H1599" s="5">
        <v>19.57</v>
      </c>
      <c r="I1599" s="5">
        <v>-3.1</v>
      </c>
      <c r="J1599" s="5">
        <v>43.44</v>
      </c>
      <c r="K1599" s="6">
        <f t="shared" si="444"/>
        <v>19.734999999999999</v>
      </c>
      <c r="L1599" s="6">
        <f t="shared" si="445"/>
        <v>0.32999999999999829</v>
      </c>
      <c r="M1599" s="6">
        <f t="shared" si="446"/>
        <v>18.5</v>
      </c>
      <c r="N1599" s="5">
        <f t="shared" si="447"/>
        <v>30.414182546963183</v>
      </c>
      <c r="O1599" s="6">
        <f t="shared" si="448"/>
        <v>43.2</v>
      </c>
      <c r="P1599" s="6">
        <f t="shared" si="449"/>
        <v>60.828365093926365</v>
      </c>
      <c r="Q1599" s="6">
        <f t="shared" si="450"/>
        <v>-1.9993351513071255E-2</v>
      </c>
      <c r="R1599" s="9">
        <f t="shared" si="451"/>
        <v>0.70476988710453636</v>
      </c>
      <c r="S1599" s="9">
        <f t="shared" si="452"/>
        <v>42.870000000000005</v>
      </c>
      <c r="T1599">
        <f t="shared" si="453"/>
        <v>43.2</v>
      </c>
      <c r="U1599" s="9">
        <f t="shared" si="454"/>
        <v>0.71019498770506106</v>
      </c>
      <c r="V1599" s="9">
        <f t="shared" si="455"/>
        <v>4.0606056009988428E-2</v>
      </c>
      <c r="W1599" s="9">
        <f t="shared" si="456"/>
        <v>1.2349999999999994</v>
      </c>
      <c r="X1599">
        <f t="shared" si="457"/>
        <v>18.5</v>
      </c>
      <c r="Y1599" s="9">
        <f t="shared" si="458"/>
        <v>0.60826885521035323</v>
      </c>
      <c r="Z1599" s="10">
        <f t="shared" si="459"/>
        <v>0.54435650083378262</v>
      </c>
      <c r="AA1599">
        <f t="shared" si="460"/>
        <v>0.32999999999999829</v>
      </c>
    </row>
    <row r="1600" spans="1:27">
      <c r="A1600" s="1">
        <f t="shared" si="443"/>
        <v>8010008</v>
      </c>
      <c r="B1600" s="1">
        <v>8</v>
      </c>
      <c r="C1600" s="1">
        <v>10</v>
      </c>
      <c r="D1600" s="2">
        <v>8</v>
      </c>
      <c r="E1600" s="5">
        <v>46.51</v>
      </c>
      <c r="F1600" s="5">
        <v>36.020000000000003</v>
      </c>
      <c r="G1600" s="5">
        <v>23.95</v>
      </c>
      <c r="H1600" s="5">
        <v>45.22</v>
      </c>
      <c r="I1600" s="5">
        <v>68.260000000000005</v>
      </c>
      <c r="J1600" s="5">
        <v>77.569999999999993</v>
      </c>
      <c r="K1600" s="6">
        <f t="shared" si="444"/>
        <v>45.864999999999995</v>
      </c>
      <c r="L1600" s="6">
        <f t="shared" si="445"/>
        <v>1.2899999999999991</v>
      </c>
      <c r="M1600" s="6">
        <f t="shared" si="446"/>
        <v>52.14</v>
      </c>
      <c r="N1600" s="5">
        <f t="shared" si="447"/>
        <v>40.591585950785415</v>
      </c>
      <c r="O1600" s="6">
        <f t="shared" si="448"/>
        <v>-32.24</v>
      </c>
      <c r="P1600" s="6">
        <f t="shared" si="449"/>
        <v>81.18317190157083</v>
      </c>
      <c r="Q1600" s="6">
        <f t="shared" si="450"/>
        <v>-0.82593598374584187</v>
      </c>
      <c r="R1600" s="9">
        <f t="shared" si="451"/>
        <v>0.4130166291193067</v>
      </c>
      <c r="S1600" s="9">
        <f t="shared" si="452"/>
        <v>33.53</v>
      </c>
      <c r="T1600">
        <f t="shared" si="453"/>
        <v>32.24</v>
      </c>
      <c r="U1600" s="9">
        <f t="shared" si="454"/>
        <v>0.3971266365286743</v>
      </c>
      <c r="V1600" s="9">
        <f t="shared" si="455"/>
        <v>0.15458868760654051</v>
      </c>
      <c r="W1600" s="9">
        <f t="shared" si="456"/>
        <v>6.2750000000000057</v>
      </c>
      <c r="X1600">
        <f t="shared" si="457"/>
        <v>52.14</v>
      </c>
      <c r="Y1600" s="9">
        <f t="shared" si="458"/>
        <v>1.2845026568613571</v>
      </c>
      <c r="Z1600" s="10">
        <f t="shared" si="459"/>
        <v>0.54441528266572381</v>
      </c>
      <c r="AA1600">
        <f t="shared" si="460"/>
        <v>1.2899999999999991</v>
      </c>
    </row>
    <row r="1601" spans="1:27">
      <c r="A1601" s="1">
        <f t="shared" si="443"/>
        <v>9005010</v>
      </c>
      <c r="B1601" s="1">
        <v>10</v>
      </c>
      <c r="C1601" s="1">
        <v>5</v>
      </c>
      <c r="D1601" s="2">
        <v>9</v>
      </c>
      <c r="E1601" s="5">
        <v>212.42</v>
      </c>
      <c r="F1601" s="5">
        <v>230.78</v>
      </c>
      <c r="G1601" s="5">
        <v>31.58</v>
      </c>
      <c r="H1601" s="5">
        <v>211.68</v>
      </c>
      <c r="I1601" s="5">
        <v>168.01</v>
      </c>
      <c r="J1601" s="5">
        <v>28.41</v>
      </c>
      <c r="K1601" s="6">
        <f t="shared" si="444"/>
        <v>212.05</v>
      </c>
      <c r="L1601" s="6">
        <f t="shared" si="445"/>
        <v>0.73999999999998067</v>
      </c>
      <c r="M1601" s="6">
        <f t="shared" si="446"/>
        <v>199.39499999999998</v>
      </c>
      <c r="N1601" s="5">
        <f t="shared" si="447"/>
        <v>21.239259050164627</v>
      </c>
      <c r="O1601" s="6">
        <f t="shared" si="448"/>
        <v>62.77000000000001</v>
      </c>
      <c r="P1601" s="6">
        <f t="shared" si="449"/>
        <v>42.478518100329254</v>
      </c>
      <c r="Q1601" s="6">
        <f t="shared" si="450"/>
        <v>0.10539000107790596</v>
      </c>
      <c r="R1601" s="9">
        <f t="shared" si="451"/>
        <v>1.4602675134168399</v>
      </c>
      <c r="S1601" s="9">
        <f t="shared" si="452"/>
        <v>62.03000000000003</v>
      </c>
      <c r="T1601">
        <f t="shared" si="453"/>
        <v>62.77000000000001</v>
      </c>
      <c r="U1601" s="9">
        <f t="shared" si="454"/>
        <v>1.4776880834624377</v>
      </c>
      <c r="V1601" s="9">
        <f t="shared" si="455"/>
        <v>0.59583057818120733</v>
      </c>
      <c r="W1601" s="9">
        <f t="shared" si="456"/>
        <v>12.65500000000003</v>
      </c>
      <c r="X1601">
        <f t="shared" si="457"/>
        <v>199.39499999999998</v>
      </c>
      <c r="Y1601" s="9">
        <f t="shared" si="458"/>
        <v>9.3880393628164001</v>
      </c>
      <c r="Z1601" s="10">
        <f t="shared" si="459"/>
        <v>0.54445293644170933</v>
      </c>
      <c r="AA1601">
        <f t="shared" si="460"/>
        <v>0.73999999999998067</v>
      </c>
    </row>
    <row r="1602" spans="1:27">
      <c r="A1602" s="1">
        <f t="shared" si="443"/>
        <v>2010010</v>
      </c>
      <c r="B1602" s="1">
        <v>10</v>
      </c>
      <c r="C1602" s="1">
        <v>10</v>
      </c>
      <c r="D1602" s="2">
        <v>2</v>
      </c>
      <c r="E1602" s="5">
        <v>209.07</v>
      </c>
      <c r="F1602" s="5">
        <v>188.34</v>
      </c>
      <c r="G1602" s="5">
        <v>51.39</v>
      </c>
      <c r="H1602" s="5">
        <v>206.34</v>
      </c>
      <c r="I1602" s="5">
        <v>266.83</v>
      </c>
      <c r="J1602" s="5">
        <v>105.49</v>
      </c>
      <c r="K1602" s="6">
        <f t="shared" si="444"/>
        <v>207.70499999999998</v>
      </c>
      <c r="L1602" s="6">
        <f t="shared" si="445"/>
        <v>2.7299999999999898</v>
      </c>
      <c r="M1602" s="6">
        <f t="shared" si="446"/>
        <v>227.58499999999998</v>
      </c>
      <c r="N1602" s="5">
        <f t="shared" si="447"/>
        <v>58.670844974314114</v>
      </c>
      <c r="O1602" s="6">
        <f t="shared" si="448"/>
        <v>-78.489999999999981</v>
      </c>
      <c r="P1602" s="6">
        <f t="shared" si="449"/>
        <v>117.34168994862823</v>
      </c>
      <c r="Q1602" s="6">
        <f t="shared" si="450"/>
        <v>-0.61639650636736432</v>
      </c>
      <c r="R1602" s="9">
        <f t="shared" si="451"/>
        <v>0.69216661218666442</v>
      </c>
      <c r="S1602" s="9">
        <f t="shared" si="452"/>
        <v>81.21999999999997</v>
      </c>
      <c r="T1602">
        <f t="shared" si="453"/>
        <v>78.489999999999981</v>
      </c>
      <c r="U1602" s="9">
        <f t="shared" si="454"/>
        <v>0.66890122371991256</v>
      </c>
      <c r="V1602" s="9">
        <f t="shared" si="455"/>
        <v>0.33883950382346439</v>
      </c>
      <c r="W1602" s="9">
        <f t="shared" si="456"/>
        <v>19.879999999999995</v>
      </c>
      <c r="X1602">
        <f t="shared" si="457"/>
        <v>227.58499999999998</v>
      </c>
      <c r="Y1602" s="9">
        <f t="shared" si="458"/>
        <v>3.879013504912634</v>
      </c>
      <c r="Z1602" s="10">
        <f t="shared" si="459"/>
        <v>0.54445936487491886</v>
      </c>
      <c r="AA1602">
        <f t="shared" si="460"/>
        <v>2.7299999999999898</v>
      </c>
    </row>
    <row r="1603" spans="1:27">
      <c r="A1603" s="1">
        <f t="shared" si="443"/>
        <v>3016001</v>
      </c>
      <c r="B1603" s="1">
        <v>1</v>
      </c>
      <c r="C1603" s="1">
        <v>16</v>
      </c>
      <c r="D1603" s="2">
        <v>3</v>
      </c>
      <c r="E1603" s="5">
        <v>356.07</v>
      </c>
      <c r="F1603" s="5">
        <v>418.11</v>
      </c>
      <c r="G1603" s="5">
        <v>39.33</v>
      </c>
      <c r="H1603" s="5">
        <v>352.06</v>
      </c>
      <c r="I1603" s="5">
        <v>303.83999999999997</v>
      </c>
      <c r="J1603" s="5">
        <v>38.14</v>
      </c>
      <c r="K1603" s="6">
        <f t="shared" si="444"/>
        <v>354.065</v>
      </c>
      <c r="L1603" s="6">
        <f t="shared" si="445"/>
        <v>4.0099999999999909</v>
      </c>
      <c r="M1603" s="6">
        <f t="shared" si="446"/>
        <v>360.97500000000002</v>
      </c>
      <c r="N1603" s="5">
        <f t="shared" si="447"/>
        <v>27.393012338915923</v>
      </c>
      <c r="O1603" s="6">
        <f t="shared" si="448"/>
        <v>114.27000000000004</v>
      </c>
      <c r="P1603" s="6">
        <f t="shared" si="449"/>
        <v>54.786024677831847</v>
      </c>
      <c r="Q1603" s="6">
        <f t="shared" si="450"/>
        <v>3.0714322481512214E-2</v>
      </c>
      <c r="R1603" s="9">
        <f t="shared" si="451"/>
        <v>2.0125570462245039</v>
      </c>
      <c r="S1603" s="9">
        <f t="shared" si="452"/>
        <v>110.26000000000005</v>
      </c>
      <c r="T1603">
        <f t="shared" si="453"/>
        <v>114.27000000000004</v>
      </c>
      <c r="U1603" s="9">
        <f t="shared" si="454"/>
        <v>2.0857508949036281</v>
      </c>
      <c r="V1603" s="9">
        <f t="shared" si="455"/>
        <v>0.25225411190660924</v>
      </c>
      <c r="W1603" s="9">
        <f t="shared" si="456"/>
        <v>6.910000000000025</v>
      </c>
      <c r="X1603">
        <f t="shared" si="457"/>
        <v>360.97500000000002</v>
      </c>
      <c r="Y1603" s="9">
        <f t="shared" si="458"/>
        <v>13.177630686756578</v>
      </c>
      <c r="Z1603" s="10">
        <f t="shared" si="459"/>
        <v>0.54451078960843369</v>
      </c>
      <c r="AA1603">
        <f t="shared" si="460"/>
        <v>4.0099999999999909</v>
      </c>
    </row>
    <row r="1604" spans="1:27">
      <c r="A1604" s="1">
        <f t="shared" si="443"/>
        <v>2016002</v>
      </c>
      <c r="B1604" s="1">
        <v>2</v>
      </c>
      <c r="C1604" s="1">
        <v>16</v>
      </c>
      <c r="D1604" s="2">
        <v>2</v>
      </c>
      <c r="E1604" s="5">
        <v>353.69</v>
      </c>
      <c r="F1604" s="5">
        <v>300.42</v>
      </c>
      <c r="G1604" s="5">
        <v>39.97</v>
      </c>
      <c r="H1604" s="5">
        <v>353.33</v>
      </c>
      <c r="I1604" s="5">
        <v>348.37</v>
      </c>
      <c r="J1604" s="5">
        <v>29.28</v>
      </c>
      <c r="K1604" s="6">
        <f t="shared" si="444"/>
        <v>353.51</v>
      </c>
      <c r="L1604" s="6">
        <f t="shared" si="445"/>
        <v>0.36000000000001364</v>
      </c>
      <c r="M1604" s="6">
        <f t="shared" si="446"/>
        <v>324.39499999999998</v>
      </c>
      <c r="N1604" s="5">
        <f t="shared" si="447"/>
        <v>24.773571099056348</v>
      </c>
      <c r="O1604" s="6">
        <f t="shared" si="448"/>
        <v>-47.949999999999989</v>
      </c>
      <c r="P1604" s="6">
        <f t="shared" si="449"/>
        <v>49.547142198112695</v>
      </c>
      <c r="Q1604" s="6">
        <f t="shared" si="450"/>
        <v>0.30155064567702888</v>
      </c>
      <c r="R1604" s="9">
        <f t="shared" si="451"/>
        <v>0.97503100798092412</v>
      </c>
      <c r="S1604" s="9">
        <f t="shared" si="452"/>
        <v>48.31</v>
      </c>
      <c r="T1604">
        <f t="shared" si="453"/>
        <v>47.949999999999989</v>
      </c>
      <c r="U1604" s="9">
        <f t="shared" si="454"/>
        <v>0.96776520042817837</v>
      </c>
      <c r="V1604" s="9">
        <f t="shared" si="455"/>
        <v>1.1752443716565768</v>
      </c>
      <c r="W1604" s="9">
        <f t="shared" si="456"/>
        <v>29.115000000000009</v>
      </c>
      <c r="X1604">
        <f t="shared" si="457"/>
        <v>324.39499999999998</v>
      </c>
      <c r="Y1604" s="9">
        <f t="shared" si="458"/>
        <v>13.094398005960333</v>
      </c>
      <c r="Z1604" s="10">
        <f t="shared" si="459"/>
        <v>0.54451446261784453</v>
      </c>
      <c r="AA1604">
        <f t="shared" si="460"/>
        <v>0.36000000000001364</v>
      </c>
    </row>
    <row r="1605" spans="1:27">
      <c r="A1605" s="1">
        <f t="shared" si="443"/>
        <v>6015002</v>
      </c>
      <c r="B1605" s="1">
        <v>2</v>
      </c>
      <c r="C1605" s="1">
        <v>15</v>
      </c>
      <c r="D1605" s="2">
        <v>6</v>
      </c>
      <c r="E1605" s="5">
        <v>145.71</v>
      </c>
      <c r="F1605" s="5">
        <v>115.99</v>
      </c>
      <c r="G1605" s="5">
        <v>28.04</v>
      </c>
      <c r="H1605" s="5">
        <v>147.71</v>
      </c>
      <c r="I1605" s="5">
        <v>132.03</v>
      </c>
      <c r="J1605" s="5">
        <v>44.34</v>
      </c>
      <c r="K1605" s="6">
        <f t="shared" si="444"/>
        <v>146.71</v>
      </c>
      <c r="L1605" s="6">
        <f t="shared" si="445"/>
        <v>-2</v>
      </c>
      <c r="M1605" s="6">
        <f t="shared" si="446"/>
        <v>124.00999999999999</v>
      </c>
      <c r="N1605" s="5">
        <f t="shared" si="447"/>
        <v>26.231075082809703</v>
      </c>
      <c r="O1605" s="6">
        <f t="shared" si="448"/>
        <v>-16.040000000000006</v>
      </c>
      <c r="P1605" s="6">
        <f t="shared" si="449"/>
        <v>52.462150165619406</v>
      </c>
      <c r="Q1605" s="6">
        <f t="shared" si="450"/>
        <v>-0.42866103748561379</v>
      </c>
      <c r="R1605" s="9">
        <f t="shared" si="451"/>
        <v>0.26762151295127423</v>
      </c>
      <c r="S1605" s="9">
        <f t="shared" si="452"/>
        <v>14.040000000000006</v>
      </c>
      <c r="T1605">
        <f t="shared" si="453"/>
        <v>16.040000000000006</v>
      </c>
      <c r="U1605" s="9">
        <f t="shared" si="454"/>
        <v>0.30574423559390584</v>
      </c>
      <c r="V1605" s="9">
        <f t="shared" si="455"/>
        <v>0.86538580398773879</v>
      </c>
      <c r="W1605" s="9">
        <f t="shared" si="456"/>
        <v>22.700000000000017</v>
      </c>
      <c r="X1605">
        <f t="shared" si="457"/>
        <v>124.00999999999999</v>
      </c>
      <c r="Y1605" s="9">
        <f t="shared" si="458"/>
        <v>4.7275988349127491</v>
      </c>
      <c r="Z1605" s="10">
        <f t="shared" si="459"/>
        <v>0.54468431223966784</v>
      </c>
      <c r="AA1605">
        <f t="shared" si="460"/>
        <v>2</v>
      </c>
    </row>
    <row r="1606" spans="1:27">
      <c r="A1606" s="1">
        <f t="shared" si="443"/>
        <v>4015004</v>
      </c>
      <c r="B1606" s="1">
        <v>4</v>
      </c>
      <c r="C1606" s="1">
        <v>15</v>
      </c>
      <c r="D1606" s="2">
        <v>4</v>
      </c>
      <c r="E1606" s="5">
        <v>15.61</v>
      </c>
      <c r="F1606" s="5">
        <v>56.44</v>
      </c>
      <c r="G1606" s="5">
        <v>35.39</v>
      </c>
      <c r="H1606" s="5">
        <v>13.45</v>
      </c>
      <c r="I1606" s="5">
        <v>15.12</v>
      </c>
      <c r="J1606" s="5">
        <v>28.05</v>
      </c>
      <c r="K1606" s="6">
        <f t="shared" si="444"/>
        <v>14.53</v>
      </c>
      <c r="L1606" s="6">
        <f t="shared" si="445"/>
        <v>2.16</v>
      </c>
      <c r="M1606" s="6">
        <f t="shared" si="446"/>
        <v>35.78</v>
      </c>
      <c r="N1606" s="5">
        <f t="shared" si="447"/>
        <v>22.579053345966479</v>
      </c>
      <c r="O1606" s="6">
        <f t="shared" si="448"/>
        <v>41.32</v>
      </c>
      <c r="P1606" s="6">
        <f t="shared" si="449"/>
        <v>45.158106691932957</v>
      </c>
      <c r="Q1606" s="6">
        <f t="shared" si="450"/>
        <v>0.22834304259997745</v>
      </c>
      <c r="R1606" s="9">
        <f t="shared" si="451"/>
        <v>0.86717541696661826</v>
      </c>
      <c r="S1606" s="9">
        <f t="shared" si="452"/>
        <v>39.159999999999997</v>
      </c>
      <c r="T1606">
        <f t="shared" si="453"/>
        <v>41.32</v>
      </c>
      <c r="U1606" s="9">
        <f t="shared" si="454"/>
        <v>0.91500736029266261</v>
      </c>
      <c r="V1606" s="9">
        <f t="shared" si="455"/>
        <v>0.94113777377633501</v>
      </c>
      <c r="W1606" s="9">
        <f t="shared" si="456"/>
        <v>21.25</v>
      </c>
      <c r="X1606">
        <f t="shared" si="457"/>
        <v>35.78</v>
      </c>
      <c r="Y1606" s="9">
        <f t="shared" si="458"/>
        <v>1.5846545668572831</v>
      </c>
      <c r="Z1606" s="10">
        <f t="shared" si="459"/>
        <v>0.54469899944831912</v>
      </c>
      <c r="AA1606">
        <f t="shared" si="460"/>
        <v>2.16</v>
      </c>
    </row>
    <row r="1607" spans="1:27">
      <c r="A1607" s="1">
        <f t="shared" si="443"/>
        <v>1015005</v>
      </c>
      <c r="B1607" s="1">
        <v>5</v>
      </c>
      <c r="C1607" s="1">
        <v>15</v>
      </c>
      <c r="D1607" s="2">
        <v>1</v>
      </c>
      <c r="E1607" s="5">
        <v>42.79</v>
      </c>
      <c r="F1607" s="5">
        <v>1.74</v>
      </c>
      <c r="G1607" s="5">
        <v>36.72</v>
      </c>
      <c r="H1607" s="5">
        <v>46.81</v>
      </c>
      <c r="I1607" s="5">
        <v>20.239999999999998</v>
      </c>
      <c r="J1607" s="5">
        <v>26.91</v>
      </c>
      <c r="K1607" s="6">
        <f t="shared" si="444"/>
        <v>44.8</v>
      </c>
      <c r="L1607" s="6">
        <f t="shared" si="445"/>
        <v>-4.0200000000000031</v>
      </c>
      <c r="M1607" s="6">
        <f t="shared" si="446"/>
        <v>10.989999999999998</v>
      </c>
      <c r="N1607" s="5">
        <f t="shared" si="447"/>
        <v>22.762394975046014</v>
      </c>
      <c r="O1607" s="6">
        <f t="shared" si="448"/>
        <v>-18.5</v>
      </c>
      <c r="P1607" s="6">
        <f t="shared" si="449"/>
        <v>45.524789950092028</v>
      </c>
      <c r="Q1607" s="6">
        <f t="shared" si="450"/>
        <v>0.30118617239559919</v>
      </c>
      <c r="R1607" s="9">
        <f t="shared" si="451"/>
        <v>0.3180684637067881</v>
      </c>
      <c r="S1607" s="9">
        <f t="shared" si="452"/>
        <v>14.479999999999997</v>
      </c>
      <c r="T1607">
        <f t="shared" si="453"/>
        <v>18.5</v>
      </c>
      <c r="U1607" s="9">
        <f t="shared" si="454"/>
        <v>0.40637200128284395</v>
      </c>
      <c r="V1607" s="9">
        <f t="shared" si="455"/>
        <v>1.4853445798241034</v>
      </c>
      <c r="W1607" s="9">
        <f t="shared" si="456"/>
        <v>33.81</v>
      </c>
      <c r="X1607">
        <f t="shared" si="457"/>
        <v>10.989999999999998</v>
      </c>
      <c r="Y1607" s="9">
        <f t="shared" si="458"/>
        <v>0.48281386963226536</v>
      </c>
      <c r="Z1607" s="10">
        <f t="shared" si="459"/>
        <v>0.54471001459492185</v>
      </c>
      <c r="AA1607">
        <f t="shared" si="460"/>
        <v>4.0200000000000031</v>
      </c>
    </row>
    <row r="1608" spans="1:27">
      <c r="A1608" s="1">
        <f t="shared" si="443"/>
        <v>6010009</v>
      </c>
      <c r="B1608" s="1">
        <v>9</v>
      </c>
      <c r="C1608" s="1">
        <v>10</v>
      </c>
      <c r="D1608" s="2">
        <v>6</v>
      </c>
      <c r="E1608" s="5">
        <v>589.62</v>
      </c>
      <c r="F1608" s="5">
        <v>586.47</v>
      </c>
      <c r="G1608" s="5">
        <v>64.959999999999994</v>
      </c>
      <c r="H1608" s="5">
        <v>586.27</v>
      </c>
      <c r="I1608" s="5">
        <v>593.42999999999995</v>
      </c>
      <c r="J1608" s="5">
        <v>55.87</v>
      </c>
      <c r="K1608" s="6">
        <f t="shared" si="444"/>
        <v>587.94499999999994</v>
      </c>
      <c r="L1608" s="6">
        <f t="shared" si="445"/>
        <v>3.3500000000000227</v>
      </c>
      <c r="M1608" s="6">
        <f t="shared" si="446"/>
        <v>589.95000000000005</v>
      </c>
      <c r="N1608" s="5">
        <f t="shared" si="447"/>
        <v>42.840572183387089</v>
      </c>
      <c r="O1608" s="6">
        <f t="shared" si="448"/>
        <v>-6.9599999999999227</v>
      </c>
      <c r="P1608" s="6">
        <f t="shared" si="449"/>
        <v>85.681144366774177</v>
      </c>
      <c r="Q1608" s="6">
        <f t="shared" si="450"/>
        <v>0.14961259026636911</v>
      </c>
      <c r="R1608" s="9">
        <f t="shared" si="451"/>
        <v>0.12032985875942623</v>
      </c>
      <c r="S1608" s="9">
        <f t="shared" si="452"/>
        <v>10.309999999999945</v>
      </c>
      <c r="T1608">
        <f t="shared" si="453"/>
        <v>6.9599999999999227</v>
      </c>
      <c r="U1608" s="9">
        <f t="shared" si="454"/>
        <v>8.1231408047100065E-2</v>
      </c>
      <c r="V1608" s="9">
        <f t="shared" si="455"/>
        <v>4.6801429061622504E-2</v>
      </c>
      <c r="W1608" s="9">
        <f t="shared" si="456"/>
        <v>2.0050000000001091</v>
      </c>
      <c r="X1608">
        <f t="shared" si="457"/>
        <v>589.95000000000005</v>
      </c>
      <c r="Y1608" s="9">
        <f t="shared" si="458"/>
        <v>13.770824476260696</v>
      </c>
      <c r="Z1608" s="10">
        <f t="shared" si="459"/>
        <v>0.54476784046050297</v>
      </c>
      <c r="AA1608">
        <f t="shared" si="460"/>
        <v>3.3500000000000227</v>
      </c>
    </row>
    <row r="1609" spans="1:27">
      <c r="A1609" s="1">
        <f t="shared" si="443"/>
        <v>16004001</v>
      </c>
      <c r="B1609" s="1">
        <v>1</v>
      </c>
      <c r="C1609" s="1">
        <v>4</v>
      </c>
      <c r="D1609" s="2">
        <v>16</v>
      </c>
      <c r="E1609" s="5">
        <v>20.28</v>
      </c>
      <c r="F1609" s="5">
        <v>55.85</v>
      </c>
      <c r="G1609" s="5">
        <v>71.36</v>
      </c>
      <c r="H1609" s="5">
        <v>21.38</v>
      </c>
      <c r="I1609" s="5">
        <v>-9.31</v>
      </c>
      <c r="J1609" s="5">
        <v>55.85</v>
      </c>
      <c r="K1609" s="6">
        <f t="shared" si="444"/>
        <v>20.83</v>
      </c>
      <c r="L1609" s="6">
        <f t="shared" si="445"/>
        <v>-1.0999999999999979</v>
      </c>
      <c r="M1609" s="6">
        <f t="shared" si="446"/>
        <v>23.27</v>
      </c>
      <c r="N1609" s="5">
        <f t="shared" si="447"/>
        <v>45.308586658601484</v>
      </c>
      <c r="O1609" s="6">
        <f t="shared" si="448"/>
        <v>65.16</v>
      </c>
      <c r="P1609" s="6">
        <f t="shared" si="449"/>
        <v>90.617173317202969</v>
      </c>
      <c r="Q1609" s="6">
        <f t="shared" si="450"/>
        <v>0.24027690479518277</v>
      </c>
      <c r="R1609" s="9">
        <f t="shared" si="451"/>
        <v>0.73120797719057784</v>
      </c>
      <c r="S1609" s="9">
        <f t="shared" si="452"/>
        <v>66.259999999999991</v>
      </c>
      <c r="T1609">
        <f t="shared" si="453"/>
        <v>65.16</v>
      </c>
      <c r="U1609" s="9">
        <f t="shared" si="454"/>
        <v>0.7190689977926058</v>
      </c>
      <c r="V1609" s="9">
        <f t="shared" si="455"/>
        <v>5.3852926783731096E-2</v>
      </c>
      <c r="W1609" s="9">
        <f t="shared" si="456"/>
        <v>2.4400000000000013</v>
      </c>
      <c r="X1609">
        <f t="shared" si="457"/>
        <v>23.27</v>
      </c>
      <c r="Y1609" s="9">
        <f t="shared" si="458"/>
        <v>0.51358918289238609</v>
      </c>
      <c r="Z1609" s="10">
        <f t="shared" si="459"/>
        <v>0.54508714899546107</v>
      </c>
      <c r="AA1609">
        <f t="shared" si="460"/>
        <v>1.0999999999999979</v>
      </c>
    </row>
    <row r="1610" spans="1:27">
      <c r="A1610" s="1">
        <f t="shared" si="443"/>
        <v>5003012</v>
      </c>
      <c r="B1610" s="1">
        <v>12</v>
      </c>
      <c r="C1610" s="1">
        <v>3</v>
      </c>
      <c r="D1610" s="2">
        <v>5</v>
      </c>
      <c r="E1610" s="5">
        <v>101.13</v>
      </c>
      <c r="F1610" s="5">
        <v>82.21</v>
      </c>
      <c r="G1610" s="5">
        <v>13.27</v>
      </c>
      <c r="H1610" s="5">
        <v>106.19</v>
      </c>
      <c r="I1610" s="5">
        <v>83.78</v>
      </c>
      <c r="J1610" s="5">
        <v>23.67</v>
      </c>
      <c r="K1610" s="6">
        <f t="shared" si="444"/>
        <v>103.66</v>
      </c>
      <c r="L1610" s="6">
        <f t="shared" si="445"/>
        <v>-5.0600000000000023</v>
      </c>
      <c r="M1610" s="6">
        <f t="shared" si="446"/>
        <v>82.995000000000005</v>
      </c>
      <c r="N1610" s="5">
        <f t="shared" si="447"/>
        <v>13.567993587852259</v>
      </c>
      <c r="O1610" s="6">
        <f t="shared" si="448"/>
        <v>-1.5700000000000074</v>
      </c>
      <c r="P1610" s="6">
        <f t="shared" si="449"/>
        <v>27.135987175704518</v>
      </c>
      <c r="Q1610" s="6">
        <f t="shared" si="450"/>
        <v>-0.5217217949111429</v>
      </c>
      <c r="R1610" s="9">
        <f t="shared" si="451"/>
        <v>0.12861149946019554</v>
      </c>
      <c r="S1610" s="9">
        <f t="shared" si="452"/>
        <v>3.4899999999999949</v>
      </c>
      <c r="T1610">
        <f t="shared" si="453"/>
        <v>1.5700000000000074</v>
      </c>
      <c r="U1610" s="9">
        <f t="shared" si="454"/>
        <v>5.7856749040833308E-2</v>
      </c>
      <c r="V1610" s="9">
        <f t="shared" si="455"/>
        <v>1.5230697056418017</v>
      </c>
      <c r="W1610" s="9">
        <f t="shared" si="456"/>
        <v>20.664999999999992</v>
      </c>
      <c r="X1610">
        <f t="shared" si="457"/>
        <v>82.995000000000005</v>
      </c>
      <c r="Y1610" s="9">
        <f t="shared" si="458"/>
        <v>6.1169692823489656</v>
      </c>
      <c r="Z1610" s="10">
        <f t="shared" si="459"/>
        <v>0.54540718733804749</v>
      </c>
      <c r="AA1610">
        <f t="shared" si="460"/>
        <v>5.0600000000000023</v>
      </c>
    </row>
    <row r="1611" spans="1:27">
      <c r="A1611" s="1">
        <f t="shared" si="443"/>
        <v>10012004</v>
      </c>
      <c r="B1611" s="1">
        <v>4</v>
      </c>
      <c r="C1611" s="1">
        <v>12</v>
      </c>
      <c r="D1611" s="2">
        <v>10</v>
      </c>
      <c r="E1611" s="5">
        <v>458.32</v>
      </c>
      <c r="F1611" s="5">
        <v>443.35</v>
      </c>
      <c r="G1611" s="5">
        <v>35.450000000000003</v>
      </c>
      <c r="H1611" s="5">
        <v>455.45</v>
      </c>
      <c r="I1611" s="5">
        <v>489.43</v>
      </c>
      <c r="J1611" s="5">
        <v>54.42</v>
      </c>
      <c r="K1611" s="6">
        <f t="shared" si="444"/>
        <v>456.88499999999999</v>
      </c>
      <c r="L1611" s="6">
        <f t="shared" si="445"/>
        <v>2.8700000000000045</v>
      </c>
      <c r="M1611" s="6">
        <f t="shared" si="446"/>
        <v>466.39</v>
      </c>
      <c r="N1611" s="5">
        <f t="shared" si="447"/>
        <v>32.473985357513484</v>
      </c>
      <c r="O1611" s="6">
        <f t="shared" si="448"/>
        <v>-46.079999999999984</v>
      </c>
      <c r="P1611" s="6">
        <f t="shared" si="449"/>
        <v>64.947970715026969</v>
      </c>
      <c r="Q1611" s="6">
        <f t="shared" si="450"/>
        <v>-0.40415773985679193</v>
      </c>
      <c r="R1611" s="9">
        <f t="shared" si="451"/>
        <v>0.7536802068039743</v>
      </c>
      <c r="S1611" s="9">
        <f t="shared" si="452"/>
        <v>48.949999999999989</v>
      </c>
      <c r="T1611">
        <f t="shared" si="453"/>
        <v>46.079999999999984</v>
      </c>
      <c r="U1611" s="9">
        <f t="shared" si="454"/>
        <v>0.70949098936725497</v>
      </c>
      <c r="V1611" s="9">
        <f t="shared" si="455"/>
        <v>0.29269582699373947</v>
      </c>
      <c r="W1611" s="9">
        <f t="shared" si="456"/>
        <v>9.5049999999999955</v>
      </c>
      <c r="X1611">
        <f t="shared" si="457"/>
        <v>466.39</v>
      </c>
      <c r="Y1611" s="9">
        <f t="shared" si="458"/>
        <v>14.361957575129953</v>
      </c>
      <c r="Z1611" s="10">
        <f t="shared" si="459"/>
        <v>0.54552726787943417</v>
      </c>
      <c r="AA1611">
        <f t="shared" si="460"/>
        <v>2.8700000000000045</v>
      </c>
    </row>
    <row r="1612" spans="1:27">
      <c r="A1612" s="1">
        <f t="shared" si="443"/>
        <v>14006005</v>
      </c>
      <c r="B1612" s="1">
        <v>5</v>
      </c>
      <c r="C1612" s="1">
        <v>6</v>
      </c>
      <c r="D1612" s="2">
        <v>14</v>
      </c>
      <c r="E1612" s="5">
        <v>149.83000000000001</v>
      </c>
      <c r="F1612" s="5">
        <v>71.72</v>
      </c>
      <c r="G1612" s="5">
        <v>46.83</v>
      </c>
      <c r="H1612" s="5">
        <v>144.18</v>
      </c>
      <c r="I1612" s="5">
        <v>80.67</v>
      </c>
      <c r="J1612" s="5">
        <v>49.64</v>
      </c>
      <c r="K1612" s="6">
        <f t="shared" si="444"/>
        <v>147.005</v>
      </c>
      <c r="L1612" s="6">
        <f t="shared" si="445"/>
        <v>5.6500000000000057</v>
      </c>
      <c r="M1612" s="6">
        <f t="shared" si="446"/>
        <v>76.194999999999993</v>
      </c>
      <c r="N1612" s="5">
        <f t="shared" si="447"/>
        <v>34.121761751117134</v>
      </c>
      <c r="O1612" s="6">
        <f t="shared" si="448"/>
        <v>-8.9500000000000028</v>
      </c>
      <c r="P1612" s="6">
        <f t="shared" si="449"/>
        <v>68.243523502234268</v>
      </c>
      <c r="Q1612" s="6">
        <f t="shared" si="450"/>
        <v>-5.8207066789473592E-2</v>
      </c>
      <c r="R1612" s="9">
        <f t="shared" si="451"/>
        <v>0.21393971545918214</v>
      </c>
      <c r="S1612" s="9">
        <f t="shared" si="452"/>
        <v>14.600000000000009</v>
      </c>
      <c r="T1612">
        <f t="shared" si="453"/>
        <v>8.9500000000000028</v>
      </c>
      <c r="U1612" s="9">
        <f t="shared" si="454"/>
        <v>0.13114797625751232</v>
      </c>
      <c r="V1612" s="9">
        <f t="shared" si="455"/>
        <v>2.0752152399540655</v>
      </c>
      <c r="W1612" s="9">
        <f t="shared" si="456"/>
        <v>70.81</v>
      </c>
      <c r="X1612">
        <f t="shared" si="457"/>
        <v>76.194999999999993</v>
      </c>
      <c r="Y1612" s="9">
        <f t="shared" si="458"/>
        <v>2.2330324136181332</v>
      </c>
      <c r="Z1612" s="10">
        <f t="shared" si="459"/>
        <v>0.54564823833675113</v>
      </c>
      <c r="AA1612">
        <f t="shared" si="460"/>
        <v>5.6500000000000057</v>
      </c>
    </row>
    <row r="1613" spans="1:27">
      <c r="A1613" s="1">
        <f t="shared" si="443"/>
        <v>6006011</v>
      </c>
      <c r="B1613" s="1">
        <v>11</v>
      </c>
      <c r="C1613" s="1">
        <v>6</v>
      </c>
      <c r="D1613" s="2">
        <v>6</v>
      </c>
      <c r="E1613" s="5">
        <v>141.94999999999999</v>
      </c>
      <c r="F1613" s="5">
        <v>101.74</v>
      </c>
      <c r="G1613" s="5">
        <v>32.200000000000003</v>
      </c>
      <c r="H1613" s="5">
        <v>140.07</v>
      </c>
      <c r="I1613" s="5">
        <v>161.34</v>
      </c>
      <c r="J1613" s="5">
        <v>58.95</v>
      </c>
      <c r="K1613" s="6">
        <f t="shared" si="444"/>
        <v>141.01</v>
      </c>
      <c r="L1613" s="6">
        <f t="shared" si="445"/>
        <v>1.8799999999999955</v>
      </c>
      <c r="M1613" s="6">
        <f t="shared" si="446"/>
        <v>131.54</v>
      </c>
      <c r="N1613" s="5">
        <f t="shared" si="447"/>
        <v>33.585497242113306</v>
      </c>
      <c r="O1613" s="6">
        <f t="shared" si="448"/>
        <v>-59.600000000000009</v>
      </c>
      <c r="P1613" s="6">
        <f t="shared" si="449"/>
        <v>67.170994484226611</v>
      </c>
      <c r="Q1613" s="6">
        <f t="shared" si="450"/>
        <v>-0.54040194439534628</v>
      </c>
      <c r="R1613" s="9">
        <f t="shared" si="451"/>
        <v>0.91527601269082015</v>
      </c>
      <c r="S1613" s="9">
        <f t="shared" si="452"/>
        <v>61.480000000000004</v>
      </c>
      <c r="T1613">
        <f t="shared" si="453"/>
        <v>59.600000000000009</v>
      </c>
      <c r="U1613" s="9">
        <f t="shared" si="454"/>
        <v>0.88728774164562274</v>
      </c>
      <c r="V1613" s="9">
        <f t="shared" si="455"/>
        <v>0.28196694340214917</v>
      </c>
      <c r="W1613" s="9">
        <f t="shared" si="456"/>
        <v>9.4699999999999989</v>
      </c>
      <c r="X1613">
        <f t="shared" si="457"/>
        <v>131.54</v>
      </c>
      <c r="Y1613" s="9">
        <f t="shared" si="458"/>
        <v>3.9165714609417845</v>
      </c>
      <c r="Z1613" s="10">
        <f t="shared" si="459"/>
        <v>0.54576551741567547</v>
      </c>
      <c r="AA1613">
        <f t="shared" si="460"/>
        <v>1.8799999999999955</v>
      </c>
    </row>
    <row r="1614" spans="1:27">
      <c r="A1614" s="1">
        <f t="shared" si="443"/>
        <v>3005012</v>
      </c>
      <c r="B1614" s="1">
        <v>12</v>
      </c>
      <c r="C1614" s="1">
        <v>5</v>
      </c>
      <c r="D1614" s="2">
        <v>3</v>
      </c>
      <c r="E1614" s="5">
        <v>214.78</v>
      </c>
      <c r="F1614" s="5">
        <v>186.8</v>
      </c>
      <c r="G1614" s="5">
        <v>28.64</v>
      </c>
      <c r="H1614" s="5">
        <v>219.41</v>
      </c>
      <c r="I1614" s="5">
        <v>165.74</v>
      </c>
      <c r="J1614" s="5">
        <v>42.42</v>
      </c>
      <c r="K1614" s="6">
        <f t="shared" si="444"/>
        <v>217.095</v>
      </c>
      <c r="L1614" s="6">
        <f t="shared" si="445"/>
        <v>-4.6299999999999955</v>
      </c>
      <c r="M1614" s="6">
        <f t="shared" si="446"/>
        <v>176.27</v>
      </c>
      <c r="N1614" s="5">
        <f t="shared" si="447"/>
        <v>25.591531802531868</v>
      </c>
      <c r="O1614" s="6">
        <f t="shared" si="448"/>
        <v>21.060000000000002</v>
      </c>
      <c r="P1614" s="6">
        <f t="shared" si="449"/>
        <v>51.183063605063737</v>
      </c>
      <c r="Q1614" s="6">
        <f t="shared" si="450"/>
        <v>-0.37378499724778286</v>
      </c>
      <c r="R1614" s="9">
        <f t="shared" si="451"/>
        <v>0.50192384336795326</v>
      </c>
      <c r="S1614" s="9">
        <f t="shared" si="452"/>
        <v>25.689999999999998</v>
      </c>
      <c r="T1614">
        <f t="shared" si="453"/>
        <v>21.060000000000002</v>
      </c>
      <c r="U1614" s="9">
        <f t="shared" si="454"/>
        <v>0.41146423282713496</v>
      </c>
      <c r="V1614" s="9">
        <f t="shared" si="455"/>
        <v>1.5952542550016884</v>
      </c>
      <c r="W1614" s="9">
        <f t="shared" si="456"/>
        <v>40.824999999999989</v>
      </c>
      <c r="X1614">
        <f t="shared" si="457"/>
        <v>176.27</v>
      </c>
      <c r="Y1614" s="9">
        <f t="shared" si="458"/>
        <v>6.8878252915896558</v>
      </c>
      <c r="Z1614" s="10">
        <f t="shared" si="459"/>
        <v>0.54583239185669441</v>
      </c>
      <c r="AA1614">
        <f t="shared" si="460"/>
        <v>4.6299999999999955</v>
      </c>
    </row>
    <row r="1615" spans="1:27">
      <c r="A1615" s="1">
        <f t="shared" si="443"/>
        <v>12011002</v>
      </c>
      <c r="B1615" s="1">
        <v>2</v>
      </c>
      <c r="C1615" s="1">
        <v>11</v>
      </c>
      <c r="D1615" s="2">
        <v>12</v>
      </c>
      <c r="E1615" s="5">
        <v>33.89</v>
      </c>
      <c r="F1615" s="5">
        <v>73.06</v>
      </c>
      <c r="G1615" s="5">
        <v>47.53</v>
      </c>
      <c r="H1615" s="5">
        <v>34.86</v>
      </c>
      <c r="I1615" s="5">
        <v>80.06</v>
      </c>
      <c r="J1615" s="5">
        <v>41.81</v>
      </c>
      <c r="K1615" s="6">
        <f t="shared" si="444"/>
        <v>34.375</v>
      </c>
      <c r="L1615" s="6">
        <f t="shared" si="445"/>
        <v>-0.96999999999999886</v>
      </c>
      <c r="M1615" s="6">
        <f t="shared" si="446"/>
        <v>76.56</v>
      </c>
      <c r="N1615" s="5">
        <f t="shared" si="447"/>
        <v>31.651133471014905</v>
      </c>
      <c r="O1615" s="6">
        <f t="shared" si="448"/>
        <v>-7</v>
      </c>
      <c r="P1615" s="6">
        <f t="shared" si="449"/>
        <v>63.30226694202981</v>
      </c>
      <c r="Q1615" s="6">
        <f t="shared" si="450"/>
        <v>0.12752738399127359</v>
      </c>
      <c r="R1615" s="9">
        <f t="shared" si="451"/>
        <v>9.5257252090546488E-2</v>
      </c>
      <c r="S1615" s="9">
        <f t="shared" si="452"/>
        <v>6.0300000000000011</v>
      </c>
      <c r="T1615">
        <f t="shared" si="453"/>
        <v>7</v>
      </c>
      <c r="U1615" s="9">
        <f t="shared" si="454"/>
        <v>0.11058055798239226</v>
      </c>
      <c r="V1615" s="9">
        <f t="shared" si="455"/>
        <v>1.332811668139205</v>
      </c>
      <c r="W1615" s="9">
        <f t="shared" si="456"/>
        <v>42.185000000000002</v>
      </c>
      <c r="X1615">
        <f t="shared" si="457"/>
        <v>76.56</v>
      </c>
      <c r="Y1615" s="9">
        <f t="shared" si="458"/>
        <v>2.4188707197519861</v>
      </c>
      <c r="Z1615" s="10">
        <f t="shared" si="459"/>
        <v>0.54589467848661055</v>
      </c>
      <c r="AA1615">
        <f t="shared" si="460"/>
        <v>0.96999999999999886</v>
      </c>
    </row>
    <row r="1616" spans="1:27">
      <c r="A1616" s="1">
        <f t="shared" si="443"/>
        <v>5009010</v>
      </c>
      <c r="B1616" s="1">
        <v>10</v>
      </c>
      <c r="C1616" s="1">
        <v>9</v>
      </c>
      <c r="D1616" s="2">
        <v>5</v>
      </c>
      <c r="E1616" s="5">
        <v>158.74</v>
      </c>
      <c r="F1616" s="5">
        <v>229.96</v>
      </c>
      <c r="G1616" s="5">
        <v>52.01</v>
      </c>
      <c r="H1616" s="5">
        <v>158.72</v>
      </c>
      <c r="I1616" s="5">
        <v>185.37</v>
      </c>
      <c r="J1616" s="5">
        <v>42.37</v>
      </c>
      <c r="K1616" s="6">
        <f t="shared" si="444"/>
        <v>158.73000000000002</v>
      </c>
      <c r="L1616" s="6">
        <f t="shared" si="445"/>
        <v>2.0000000000010232E-2</v>
      </c>
      <c r="M1616" s="6">
        <f t="shared" si="446"/>
        <v>207.66500000000002</v>
      </c>
      <c r="N1616" s="5">
        <f t="shared" si="447"/>
        <v>33.541977431272592</v>
      </c>
      <c r="O1616" s="6">
        <f t="shared" si="448"/>
        <v>44.59</v>
      </c>
      <c r="P1616" s="6">
        <f t="shared" si="449"/>
        <v>67.083954862545184</v>
      </c>
      <c r="Q1616" s="6">
        <f t="shared" si="450"/>
        <v>0.20217138710078111</v>
      </c>
      <c r="R1616" s="9">
        <f t="shared" si="451"/>
        <v>0.6643913599209198</v>
      </c>
      <c r="S1616" s="9">
        <f t="shared" si="452"/>
        <v>44.569999999999993</v>
      </c>
      <c r="T1616">
        <f t="shared" si="453"/>
        <v>44.59</v>
      </c>
      <c r="U1616" s="9">
        <f t="shared" si="454"/>
        <v>0.6646894938046628</v>
      </c>
      <c r="V1616" s="9">
        <f t="shared" si="455"/>
        <v>1.4589181600955896</v>
      </c>
      <c r="W1616" s="9">
        <f t="shared" si="456"/>
        <v>48.935000000000002</v>
      </c>
      <c r="X1616">
        <f t="shared" si="457"/>
        <v>207.66500000000002</v>
      </c>
      <c r="Y1616" s="9">
        <f t="shared" si="458"/>
        <v>6.1911972967456963</v>
      </c>
      <c r="Z1616" s="10">
        <f t="shared" si="459"/>
        <v>0.54594230464399807</v>
      </c>
      <c r="AA1616">
        <f t="shared" si="460"/>
        <v>2.0000000000010232E-2</v>
      </c>
    </row>
    <row r="1617" spans="1:27">
      <c r="A1617" s="1">
        <f t="shared" si="443"/>
        <v>8003011</v>
      </c>
      <c r="B1617" s="1">
        <v>11</v>
      </c>
      <c r="C1617" s="1">
        <v>3</v>
      </c>
      <c r="D1617" s="2">
        <v>8</v>
      </c>
      <c r="E1617" s="5">
        <v>677.31</v>
      </c>
      <c r="F1617" s="5">
        <v>652.14</v>
      </c>
      <c r="G1617" s="5">
        <v>35.840000000000003</v>
      </c>
      <c r="H1617" s="5">
        <v>662.48</v>
      </c>
      <c r="I1617" s="5">
        <v>729.03</v>
      </c>
      <c r="J1617" s="5">
        <v>66.569999999999993</v>
      </c>
      <c r="K1617" s="6">
        <f t="shared" si="444"/>
        <v>669.89499999999998</v>
      </c>
      <c r="L1617" s="6">
        <f t="shared" si="445"/>
        <v>14.829999999999927</v>
      </c>
      <c r="M1617" s="6">
        <f t="shared" si="446"/>
        <v>690.58500000000004</v>
      </c>
      <c r="N1617" s="5">
        <f t="shared" si="447"/>
        <v>37.802349464021411</v>
      </c>
      <c r="O1617" s="6">
        <f t="shared" si="448"/>
        <v>-76.889999999999986</v>
      </c>
      <c r="P1617" s="6">
        <f t="shared" si="449"/>
        <v>75.604698928042822</v>
      </c>
      <c r="Q1617" s="6">
        <f t="shared" si="450"/>
        <v>-0.55056341589908642</v>
      </c>
      <c r="R1617" s="9">
        <f t="shared" si="451"/>
        <v>1.2131521095969831</v>
      </c>
      <c r="S1617" s="9">
        <f t="shared" si="452"/>
        <v>91.719999999999914</v>
      </c>
      <c r="T1617">
        <f t="shared" si="453"/>
        <v>76.889999999999986</v>
      </c>
      <c r="U1617" s="9">
        <f t="shared" si="454"/>
        <v>1.0170002802759714</v>
      </c>
      <c r="V1617" s="9">
        <f t="shared" si="455"/>
        <v>0.54732047857744592</v>
      </c>
      <c r="W1617" s="9">
        <f t="shared" si="456"/>
        <v>20.690000000000055</v>
      </c>
      <c r="X1617">
        <f t="shared" si="457"/>
        <v>690.58500000000004</v>
      </c>
      <c r="Y1617" s="9">
        <f t="shared" si="458"/>
        <v>18.268308975273296</v>
      </c>
      <c r="Z1617" s="10">
        <f t="shared" si="459"/>
        <v>0.54604120723623051</v>
      </c>
      <c r="AA1617">
        <f t="shared" si="460"/>
        <v>14.829999999999927</v>
      </c>
    </row>
    <row r="1618" spans="1:27">
      <c r="A1618" s="1">
        <f t="shared" si="443"/>
        <v>16002003</v>
      </c>
      <c r="B1618" s="1">
        <v>3</v>
      </c>
      <c r="C1618" s="1">
        <v>2</v>
      </c>
      <c r="D1618" s="2">
        <v>16</v>
      </c>
      <c r="E1618" s="5">
        <v>27.74</v>
      </c>
      <c r="F1618" s="5">
        <v>-134.82</v>
      </c>
      <c r="G1618" s="5">
        <v>200.12</v>
      </c>
      <c r="H1618" s="5">
        <v>28.18</v>
      </c>
      <c r="I1618" s="5">
        <v>104.41</v>
      </c>
      <c r="J1618" s="5">
        <v>58.95</v>
      </c>
      <c r="K1618" s="6">
        <f t="shared" si="444"/>
        <v>27.96</v>
      </c>
      <c r="L1618" s="6">
        <f t="shared" si="445"/>
        <v>-0.44000000000000128</v>
      </c>
      <c r="M1618" s="6">
        <f t="shared" si="446"/>
        <v>-15.204999999999998</v>
      </c>
      <c r="N1618" s="5">
        <f t="shared" si="447"/>
        <v>104.31097365569933</v>
      </c>
      <c r="O1618" s="6">
        <f t="shared" si="448"/>
        <v>-239.23</v>
      </c>
      <c r="P1618" s="6">
        <f t="shared" si="449"/>
        <v>208.62194731139866</v>
      </c>
      <c r="Q1618" s="6">
        <f t="shared" si="450"/>
        <v>0.84031003533205129</v>
      </c>
      <c r="R1618" s="9">
        <f t="shared" si="451"/>
        <v>1.1446063229559023</v>
      </c>
      <c r="S1618" s="9">
        <f t="shared" si="452"/>
        <v>238.79</v>
      </c>
      <c r="T1618">
        <f t="shared" si="453"/>
        <v>239.23</v>
      </c>
      <c r="U1618" s="9">
        <f t="shared" si="454"/>
        <v>1.1467154011505527</v>
      </c>
      <c r="V1618" s="9">
        <f t="shared" si="455"/>
        <v>0.41381072850949807</v>
      </c>
      <c r="W1618" s="9">
        <f t="shared" si="456"/>
        <v>43.164999999999999</v>
      </c>
      <c r="X1618">
        <f t="shared" si="457"/>
        <v>15.204999999999998</v>
      </c>
      <c r="Y1618" s="9">
        <f t="shared" si="458"/>
        <v>0.14576606340755049</v>
      </c>
      <c r="Z1618" s="10">
        <f t="shared" si="459"/>
        <v>0.54610255447122746</v>
      </c>
      <c r="AA1618">
        <f t="shared" si="460"/>
        <v>0.44000000000000128</v>
      </c>
    </row>
    <row r="1619" spans="1:27">
      <c r="A1619" s="1">
        <f t="shared" si="443"/>
        <v>10013001</v>
      </c>
      <c r="B1619" s="1">
        <v>1</v>
      </c>
      <c r="C1619" s="1">
        <v>13</v>
      </c>
      <c r="D1619" s="2">
        <v>10</v>
      </c>
      <c r="E1619" s="5">
        <v>293.54000000000002</v>
      </c>
      <c r="F1619" s="5">
        <v>288.67</v>
      </c>
      <c r="G1619" s="5">
        <v>43.34</v>
      </c>
      <c r="H1619" s="5">
        <v>286.66000000000003</v>
      </c>
      <c r="I1619" s="5">
        <v>285.25</v>
      </c>
      <c r="J1619" s="5">
        <v>43.13</v>
      </c>
      <c r="K1619" s="6">
        <f t="shared" si="444"/>
        <v>290.10000000000002</v>
      </c>
      <c r="L1619" s="6">
        <f t="shared" si="445"/>
        <v>6.8799999999999955</v>
      </c>
      <c r="M1619" s="6">
        <f t="shared" si="446"/>
        <v>286.96000000000004</v>
      </c>
      <c r="N1619" s="5">
        <f t="shared" si="447"/>
        <v>30.571851841195361</v>
      </c>
      <c r="O1619" s="6">
        <f t="shared" si="448"/>
        <v>3.4200000000000159</v>
      </c>
      <c r="P1619" s="6">
        <f t="shared" si="449"/>
        <v>61.143703682390722</v>
      </c>
      <c r="Q1619" s="6">
        <f t="shared" si="450"/>
        <v>4.8571472515098225E-3</v>
      </c>
      <c r="R1619" s="9">
        <f t="shared" si="451"/>
        <v>5.6588001570412771E-2</v>
      </c>
      <c r="S1619" s="9">
        <f t="shared" si="452"/>
        <v>3.4599999999999795</v>
      </c>
      <c r="T1619">
        <f t="shared" si="453"/>
        <v>3.4200000000000159</v>
      </c>
      <c r="U1619" s="9">
        <f t="shared" si="454"/>
        <v>5.5933805020466396E-2</v>
      </c>
      <c r="V1619" s="9">
        <f t="shared" si="455"/>
        <v>0.10270885834167422</v>
      </c>
      <c r="W1619" s="9">
        <f t="shared" si="456"/>
        <v>3.1399999999999864</v>
      </c>
      <c r="X1619">
        <f t="shared" si="457"/>
        <v>286.96000000000004</v>
      </c>
      <c r="Y1619" s="9">
        <f t="shared" si="458"/>
        <v>9.3864120986391608</v>
      </c>
      <c r="Z1619" s="10">
        <f t="shared" si="459"/>
        <v>0.54617304949988155</v>
      </c>
      <c r="AA1619">
        <f t="shared" si="460"/>
        <v>6.8799999999999955</v>
      </c>
    </row>
    <row r="1620" spans="1:27">
      <c r="A1620" s="1">
        <f t="shared" si="443"/>
        <v>4011009</v>
      </c>
      <c r="B1620" s="1">
        <v>9</v>
      </c>
      <c r="C1620" s="1">
        <v>11</v>
      </c>
      <c r="D1620" s="2">
        <v>4</v>
      </c>
      <c r="E1620" s="5">
        <v>79.55</v>
      </c>
      <c r="F1620" s="5">
        <v>69.790000000000006</v>
      </c>
      <c r="G1620" s="5">
        <v>43.89</v>
      </c>
      <c r="H1620" s="5">
        <v>82.4</v>
      </c>
      <c r="I1620" s="5">
        <v>27.84</v>
      </c>
      <c r="J1620" s="5">
        <v>44.99</v>
      </c>
      <c r="K1620" s="6">
        <f t="shared" si="444"/>
        <v>80.974999999999994</v>
      </c>
      <c r="L1620" s="6">
        <f t="shared" si="445"/>
        <v>-2.8500000000000085</v>
      </c>
      <c r="M1620" s="6">
        <f t="shared" si="446"/>
        <v>48.815000000000005</v>
      </c>
      <c r="N1620" s="5">
        <f t="shared" si="447"/>
        <v>31.426231877207297</v>
      </c>
      <c r="O1620" s="6">
        <f t="shared" si="448"/>
        <v>41.95</v>
      </c>
      <c r="P1620" s="6">
        <f t="shared" si="449"/>
        <v>62.852463754414593</v>
      </c>
      <c r="Q1620" s="6">
        <f t="shared" si="450"/>
        <v>-2.4748684460399049E-2</v>
      </c>
      <c r="R1620" s="9">
        <f t="shared" si="451"/>
        <v>0.71278033228814164</v>
      </c>
      <c r="S1620" s="9">
        <f t="shared" si="452"/>
        <v>44.800000000000011</v>
      </c>
      <c r="T1620">
        <f t="shared" si="453"/>
        <v>41.95</v>
      </c>
      <c r="U1620" s="9">
        <f t="shared" si="454"/>
        <v>0.66743604775641818</v>
      </c>
      <c r="V1620" s="9">
        <f t="shared" si="455"/>
        <v>1.0233489056422598</v>
      </c>
      <c r="W1620" s="9">
        <f t="shared" si="456"/>
        <v>32.159999999999989</v>
      </c>
      <c r="X1620">
        <f t="shared" si="457"/>
        <v>48.815000000000005</v>
      </c>
      <c r="Y1620" s="9">
        <f t="shared" si="458"/>
        <v>1.5533201750288226</v>
      </c>
      <c r="Z1620" s="10">
        <f t="shared" si="459"/>
        <v>0.54631950358741543</v>
      </c>
      <c r="AA1620">
        <f t="shared" si="460"/>
        <v>2.8500000000000085</v>
      </c>
    </row>
    <row r="1621" spans="1:27">
      <c r="A1621" s="1">
        <f t="shared" si="443"/>
        <v>11012002</v>
      </c>
      <c r="B1621" s="1">
        <v>2</v>
      </c>
      <c r="C1621" s="1">
        <v>12</v>
      </c>
      <c r="D1621" s="2">
        <v>11</v>
      </c>
      <c r="E1621" s="5">
        <v>0.95</v>
      </c>
      <c r="F1621" s="5">
        <v>27.44</v>
      </c>
      <c r="G1621" s="5">
        <v>45.23</v>
      </c>
      <c r="H1621" s="5">
        <v>0.87</v>
      </c>
      <c r="I1621" s="5">
        <v>-80.67</v>
      </c>
      <c r="J1621" s="5">
        <v>80.67</v>
      </c>
      <c r="K1621" s="6">
        <f t="shared" si="444"/>
        <v>0.90999999999999992</v>
      </c>
      <c r="L1621" s="6">
        <f t="shared" si="445"/>
        <v>7.999999999999996E-2</v>
      </c>
      <c r="M1621" s="6">
        <f t="shared" si="446"/>
        <v>-26.615000000000002</v>
      </c>
      <c r="N1621" s="5">
        <f t="shared" si="447"/>
        <v>46.242301521442464</v>
      </c>
      <c r="O1621" s="6">
        <f t="shared" si="448"/>
        <v>108.11</v>
      </c>
      <c r="P1621" s="6">
        <f t="shared" si="449"/>
        <v>92.484603042884928</v>
      </c>
      <c r="Q1621" s="6">
        <f t="shared" si="450"/>
        <v>-0.52165163105046708</v>
      </c>
      <c r="R1621" s="9">
        <f t="shared" si="451"/>
        <v>1.1680863240544668</v>
      </c>
      <c r="S1621" s="9">
        <f t="shared" si="452"/>
        <v>108.03</v>
      </c>
      <c r="T1621">
        <f t="shared" si="453"/>
        <v>108.11</v>
      </c>
      <c r="U1621" s="9">
        <f t="shared" si="454"/>
        <v>1.1689513329031602</v>
      </c>
      <c r="V1621" s="9">
        <f t="shared" si="455"/>
        <v>0.59523421400720533</v>
      </c>
      <c r="W1621" s="9">
        <f t="shared" si="456"/>
        <v>27.525000000000002</v>
      </c>
      <c r="X1621">
        <f t="shared" si="457"/>
        <v>26.615000000000002</v>
      </c>
      <c r="Y1621" s="9">
        <f t="shared" si="458"/>
        <v>0.57555526269942858</v>
      </c>
      <c r="Z1621" s="10">
        <f t="shared" si="459"/>
        <v>0.54650526072490824</v>
      </c>
      <c r="AA1621">
        <f t="shared" si="460"/>
        <v>7.999999999999996E-2</v>
      </c>
    </row>
    <row r="1622" spans="1:27">
      <c r="A1622" s="1">
        <f t="shared" si="443"/>
        <v>15003005</v>
      </c>
      <c r="B1622" s="1">
        <v>5</v>
      </c>
      <c r="C1622" s="1">
        <v>3</v>
      </c>
      <c r="D1622" s="2">
        <v>15</v>
      </c>
      <c r="E1622" s="5">
        <v>240.32</v>
      </c>
      <c r="F1622" s="5">
        <v>268.61</v>
      </c>
      <c r="G1622" s="5">
        <v>56.92</v>
      </c>
      <c r="H1622" s="5">
        <v>237.13</v>
      </c>
      <c r="I1622" s="5">
        <v>269.93</v>
      </c>
      <c r="J1622" s="5">
        <v>71.36</v>
      </c>
      <c r="K1622" s="6">
        <f t="shared" si="444"/>
        <v>238.72499999999999</v>
      </c>
      <c r="L1622" s="6">
        <f t="shared" si="445"/>
        <v>3.1899999999999977</v>
      </c>
      <c r="M1622" s="6">
        <f t="shared" si="446"/>
        <v>269.27</v>
      </c>
      <c r="N1622" s="5">
        <f t="shared" si="447"/>
        <v>45.640267308594943</v>
      </c>
      <c r="O1622" s="6">
        <f t="shared" si="448"/>
        <v>-1.3199999999999932</v>
      </c>
      <c r="P1622" s="6">
        <f t="shared" si="449"/>
        <v>91.280534617189886</v>
      </c>
      <c r="Q1622" s="6">
        <f t="shared" si="450"/>
        <v>-0.22231552629481799</v>
      </c>
      <c r="R1622" s="9">
        <f t="shared" si="451"/>
        <v>4.9408124294121641E-2</v>
      </c>
      <c r="S1622" s="9">
        <f t="shared" si="452"/>
        <v>4.5099999999999909</v>
      </c>
      <c r="T1622">
        <f t="shared" si="453"/>
        <v>1.3199999999999932</v>
      </c>
      <c r="U1622" s="9">
        <f t="shared" si="454"/>
        <v>1.4460914427547751E-2</v>
      </c>
      <c r="V1622" s="9">
        <f t="shared" si="455"/>
        <v>0.66925550180219417</v>
      </c>
      <c r="W1622" s="9">
        <f t="shared" si="456"/>
        <v>30.544999999999987</v>
      </c>
      <c r="X1622">
        <f t="shared" si="457"/>
        <v>269.27</v>
      </c>
      <c r="Y1622" s="9">
        <f t="shared" si="458"/>
        <v>5.8998339816754592</v>
      </c>
      <c r="Z1622" s="10">
        <f t="shared" si="459"/>
        <v>0.54691589847068811</v>
      </c>
      <c r="AA1622">
        <f t="shared" si="460"/>
        <v>3.1899999999999977</v>
      </c>
    </row>
    <row r="1623" spans="1:27">
      <c r="A1623" s="1">
        <f t="shared" si="443"/>
        <v>10003010</v>
      </c>
      <c r="B1623" s="1">
        <v>10</v>
      </c>
      <c r="C1623" s="1">
        <v>3</v>
      </c>
      <c r="D1623" s="2">
        <v>10</v>
      </c>
      <c r="E1623" s="5">
        <v>115.84</v>
      </c>
      <c r="F1623" s="5">
        <v>128.46</v>
      </c>
      <c r="G1623" s="5">
        <v>30.98</v>
      </c>
      <c r="H1623" s="5">
        <v>108.69</v>
      </c>
      <c r="I1623" s="5">
        <v>110.18</v>
      </c>
      <c r="J1623" s="5">
        <v>37.28</v>
      </c>
      <c r="K1623" s="6">
        <f t="shared" si="444"/>
        <v>112.265</v>
      </c>
      <c r="L1623" s="6">
        <f t="shared" si="445"/>
        <v>7.1500000000000057</v>
      </c>
      <c r="M1623" s="6">
        <f t="shared" si="446"/>
        <v>119.32000000000001</v>
      </c>
      <c r="N1623" s="5">
        <f t="shared" si="447"/>
        <v>24.236123865007787</v>
      </c>
      <c r="O1623" s="6">
        <f t="shared" si="448"/>
        <v>18.28</v>
      </c>
      <c r="P1623" s="6">
        <f t="shared" si="449"/>
        <v>48.472247730015575</v>
      </c>
      <c r="Q1623" s="6">
        <f t="shared" si="450"/>
        <v>-0.18302925638634798</v>
      </c>
      <c r="R1623" s="9">
        <f t="shared" si="451"/>
        <v>0.22961592501327191</v>
      </c>
      <c r="S1623" s="9">
        <f t="shared" si="452"/>
        <v>11.129999999999995</v>
      </c>
      <c r="T1623">
        <f t="shared" si="453"/>
        <v>18.28</v>
      </c>
      <c r="U1623" s="9">
        <f t="shared" si="454"/>
        <v>0.37712301071362198</v>
      </c>
      <c r="V1623" s="9">
        <f t="shared" si="455"/>
        <v>0.29109440268978176</v>
      </c>
      <c r="W1623" s="9">
        <f t="shared" si="456"/>
        <v>7.0550000000000068</v>
      </c>
      <c r="X1623">
        <f t="shared" si="457"/>
        <v>119.32000000000001</v>
      </c>
      <c r="Y1623" s="9">
        <f t="shared" si="458"/>
        <v>4.9232295009134983</v>
      </c>
      <c r="Z1623" s="10">
        <f t="shared" si="459"/>
        <v>0.5470073125653806</v>
      </c>
      <c r="AA1623">
        <f t="shared" si="460"/>
        <v>7.1500000000000057</v>
      </c>
    </row>
    <row r="1624" spans="1:27">
      <c r="A1624" s="1">
        <f t="shared" si="443"/>
        <v>12007007</v>
      </c>
      <c r="B1624" s="1">
        <v>7</v>
      </c>
      <c r="C1624" s="1">
        <v>7</v>
      </c>
      <c r="D1624" s="2">
        <v>12</v>
      </c>
      <c r="E1624" s="5">
        <v>111.74</v>
      </c>
      <c r="F1624" s="5">
        <v>124.23</v>
      </c>
      <c r="G1624" s="5">
        <v>55.04</v>
      </c>
      <c r="H1624" s="5">
        <v>110.54</v>
      </c>
      <c r="I1624" s="5">
        <v>80.67</v>
      </c>
      <c r="J1624" s="5">
        <v>40.33</v>
      </c>
      <c r="K1624" s="6">
        <f t="shared" si="444"/>
        <v>111.14</v>
      </c>
      <c r="L1624" s="6">
        <f t="shared" si="445"/>
        <v>1.1999999999999886</v>
      </c>
      <c r="M1624" s="6">
        <f t="shared" si="446"/>
        <v>102.45</v>
      </c>
      <c r="N1624" s="5">
        <f t="shared" si="447"/>
        <v>34.117116305455831</v>
      </c>
      <c r="O1624" s="6">
        <f t="shared" si="448"/>
        <v>43.56</v>
      </c>
      <c r="P1624" s="6">
        <f t="shared" si="449"/>
        <v>68.234232610911661</v>
      </c>
      <c r="Q1624" s="6">
        <f t="shared" si="450"/>
        <v>0.30131436160553343</v>
      </c>
      <c r="R1624" s="9">
        <f t="shared" si="451"/>
        <v>0.62080276100629916</v>
      </c>
      <c r="S1624" s="9">
        <f t="shared" si="452"/>
        <v>42.360000000000014</v>
      </c>
      <c r="T1624">
        <f t="shared" si="453"/>
        <v>43.56</v>
      </c>
      <c r="U1624" s="9">
        <f t="shared" si="454"/>
        <v>0.63838924148806375</v>
      </c>
      <c r="V1624" s="9">
        <f t="shared" si="455"/>
        <v>0.25471085897756074</v>
      </c>
      <c r="W1624" s="9">
        <f t="shared" si="456"/>
        <v>8.6899999999999977</v>
      </c>
      <c r="X1624">
        <f t="shared" si="457"/>
        <v>102.45</v>
      </c>
      <c r="Y1624" s="9">
        <f t="shared" si="458"/>
        <v>3.0028915422613469</v>
      </c>
      <c r="Z1624" s="10">
        <f t="shared" si="459"/>
        <v>0.5470146250330058</v>
      </c>
      <c r="AA1624">
        <f t="shared" si="460"/>
        <v>1.1999999999999886</v>
      </c>
    </row>
    <row r="1625" spans="1:27">
      <c r="A1625" s="1">
        <f t="shared" si="443"/>
        <v>13005007</v>
      </c>
      <c r="B1625" s="1">
        <v>7</v>
      </c>
      <c r="C1625" s="1">
        <v>5</v>
      </c>
      <c r="D1625" s="2">
        <v>13</v>
      </c>
      <c r="E1625" s="5">
        <v>375.52</v>
      </c>
      <c r="F1625" s="5">
        <v>306.72000000000003</v>
      </c>
      <c r="G1625" s="5">
        <v>56.54</v>
      </c>
      <c r="H1625" s="5">
        <v>370.63</v>
      </c>
      <c r="I1625" s="5">
        <v>384.73</v>
      </c>
      <c r="J1625" s="5">
        <v>108.59</v>
      </c>
      <c r="K1625" s="6">
        <f t="shared" si="444"/>
        <v>373.07499999999999</v>
      </c>
      <c r="L1625" s="6">
        <f t="shared" si="445"/>
        <v>4.8899999999999864</v>
      </c>
      <c r="M1625" s="6">
        <f t="shared" si="446"/>
        <v>345.72500000000002</v>
      </c>
      <c r="N1625" s="5">
        <f t="shared" si="447"/>
        <v>61.21388670064988</v>
      </c>
      <c r="O1625" s="6">
        <f t="shared" si="448"/>
        <v>-78.009999999999991</v>
      </c>
      <c r="P1625" s="6">
        <f t="shared" si="449"/>
        <v>122.42777340129976</v>
      </c>
      <c r="Q1625" s="6">
        <f t="shared" si="450"/>
        <v>-0.57343845386291525</v>
      </c>
      <c r="R1625" s="9">
        <f t="shared" si="451"/>
        <v>0.67713393535522604</v>
      </c>
      <c r="S1625" s="9">
        <f t="shared" si="452"/>
        <v>82.899999999999977</v>
      </c>
      <c r="T1625">
        <f t="shared" si="453"/>
        <v>78.009999999999991</v>
      </c>
      <c r="U1625" s="9">
        <f t="shared" si="454"/>
        <v>0.63719201805863923</v>
      </c>
      <c r="V1625" s="9">
        <f t="shared" si="455"/>
        <v>0.44679404419699431</v>
      </c>
      <c r="W1625" s="9">
        <f t="shared" si="456"/>
        <v>27.349999999999966</v>
      </c>
      <c r="X1625">
        <f t="shared" si="457"/>
        <v>345.72500000000002</v>
      </c>
      <c r="Y1625" s="9">
        <f t="shared" si="458"/>
        <v>5.6478197780623791</v>
      </c>
      <c r="Z1625" s="10">
        <f t="shared" si="459"/>
        <v>0.54736916244889056</v>
      </c>
      <c r="AA1625">
        <f t="shared" si="460"/>
        <v>4.8899999999999864</v>
      </c>
    </row>
    <row r="1626" spans="1:27">
      <c r="A1626" s="1">
        <f t="shared" si="443"/>
        <v>13008005</v>
      </c>
      <c r="B1626" s="1">
        <v>5</v>
      </c>
      <c r="C1626" s="1">
        <v>8</v>
      </c>
      <c r="D1626" s="2">
        <v>13</v>
      </c>
      <c r="E1626" s="5">
        <v>189.14</v>
      </c>
      <c r="F1626" s="5">
        <v>213.56</v>
      </c>
      <c r="G1626" s="5">
        <v>60.82</v>
      </c>
      <c r="H1626" s="5">
        <v>194.5</v>
      </c>
      <c r="I1626" s="5">
        <v>102.39</v>
      </c>
      <c r="J1626" s="5">
        <v>62.05</v>
      </c>
      <c r="K1626" s="6">
        <f t="shared" si="444"/>
        <v>191.82</v>
      </c>
      <c r="L1626" s="6">
        <f t="shared" si="445"/>
        <v>-5.3600000000000136</v>
      </c>
      <c r="M1626" s="6">
        <f t="shared" si="446"/>
        <v>157.97499999999999</v>
      </c>
      <c r="N1626" s="5">
        <f t="shared" si="447"/>
        <v>43.443281701547363</v>
      </c>
      <c r="O1626" s="6">
        <f t="shared" si="448"/>
        <v>111.17</v>
      </c>
      <c r="P1626" s="6">
        <f t="shared" si="449"/>
        <v>86.886563403094726</v>
      </c>
      <c r="Q1626" s="6">
        <f t="shared" si="450"/>
        <v>-2.0019154422367087E-2</v>
      </c>
      <c r="R1626" s="9">
        <f t="shared" si="451"/>
        <v>1.3411740024677907</v>
      </c>
      <c r="S1626" s="9">
        <f t="shared" si="452"/>
        <v>116.53000000000002</v>
      </c>
      <c r="T1626">
        <f t="shared" si="453"/>
        <v>111.17</v>
      </c>
      <c r="U1626" s="9">
        <f t="shared" si="454"/>
        <v>1.279484371872859</v>
      </c>
      <c r="V1626" s="9">
        <f t="shared" si="455"/>
        <v>0.77906177144979605</v>
      </c>
      <c r="W1626" s="9">
        <f t="shared" si="456"/>
        <v>33.844999999999999</v>
      </c>
      <c r="X1626">
        <f t="shared" si="457"/>
        <v>157.97499999999999</v>
      </c>
      <c r="Y1626" s="9">
        <f t="shared" si="458"/>
        <v>3.6363505198635404</v>
      </c>
      <c r="Z1626" s="10">
        <f t="shared" si="459"/>
        <v>0.54738286418191795</v>
      </c>
      <c r="AA1626">
        <f t="shared" si="460"/>
        <v>5.3600000000000136</v>
      </c>
    </row>
    <row r="1627" spans="1:27">
      <c r="A1627" s="1">
        <f t="shared" si="443"/>
        <v>12005008</v>
      </c>
      <c r="B1627" s="1">
        <v>8</v>
      </c>
      <c r="C1627" s="1">
        <v>5</v>
      </c>
      <c r="D1627" s="2">
        <v>12</v>
      </c>
      <c r="E1627" s="5">
        <v>316.67</v>
      </c>
      <c r="F1627" s="5">
        <v>434.07</v>
      </c>
      <c r="G1627" s="5">
        <v>77.569999999999993</v>
      </c>
      <c r="H1627" s="5">
        <v>324.44</v>
      </c>
      <c r="I1627" s="5">
        <v>232.7</v>
      </c>
      <c r="J1627" s="5">
        <v>83.77</v>
      </c>
      <c r="K1627" s="6">
        <f t="shared" si="444"/>
        <v>320.55500000000001</v>
      </c>
      <c r="L1627" s="6">
        <f t="shared" si="445"/>
        <v>-7.7699999999999818</v>
      </c>
      <c r="M1627" s="6">
        <f t="shared" si="446"/>
        <v>333.38499999999999</v>
      </c>
      <c r="N1627" s="5">
        <f t="shared" si="447"/>
        <v>57.084406364610636</v>
      </c>
      <c r="O1627" s="6">
        <f t="shared" si="448"/>
        <v>201.37</v>
      </c>
      <c r="P1627" s="6">
        <f t="shared" si="449"/>
        <v>114.16881272922127</v>
      </c>
      <c r="Q1627" s="6">
        <f t="shared" si="450"/>
        <v>-7.6743000036411019E-2</v>
      </c>
      <c r="R1627" s="9">
        <f t="shared" si="451"/>
        <v>1.8318487772665699</v>
      </c>
      <c r="S1627" s="9">
        <f t="shared" si="452"/>
        <v>209.14</v>
      </c>
      <c r="T1627">
        <f t="shared" si="453"/>
        <v>201.37</v>
      </c>
      <c r="U1627" s="9">
        <f t="shared" si="454"/>
        <v>1.7637916624183285</v>
      </c>
      <c r="V1627" s="9">
        <f t="shared" si="455"/>
        <v>0.22475489922855565</v>
      </c>
      <c r="W1627" s="9">
        <f t="shared" si="456"/>
        <v>12.829999999999984</v>
      </c>
      <c r="X1627">
        <f t="shared" si="457"/>
        <v>333.38499999999999</v>
      </c>
      <c r="Y1627" s="9">
        <f t="shared" si="458"/>
        <v>5.8402113857608819</v>
      </c>
      <c r="Z1627" s="10">
        <f t="shared" si="459"/>
        <v>0.54738743135004475</v>
      </c>
      <c r="AA1627">
        <f t="shared" si="460"/>
        <v>7.7699999999999818</v>
      </c>
    </row>
    <row r="1628" spans="1:27">
      <c r="A1628" s="1">
        <f t="shared" si="443"/>
        <v>7005011</v>
      </c>
      <c r="B1628" s="1">
        <v>11</v>
      </c>
      <c r="C1628" s="1">
        <v>5</v>
      </c>
      <c r="D1628" s="2">
        <v>7</v>
      </c>
      <c r="E1628" s="5">
        <v>65.260000000000005</v>
      </c>
      <c r="F1628" s="5">
        <v>69.599999999999994</v>
      </c>
      <c r="G1628" s="5">
        <v>23.96</v>
      </c>
      <c r="H1628" s="5">
        <v>66.760000000000005</v>
      </c>
      <c r="I1628" s="5">
        <v>145.82</v>
      </c>
      <c r="J1628" s="5">
        <v>80.67</v>
      </c>
      <c r="K1628" s="6">
        <f t="shared" si="444"/>
        <v>66.010000000000005</v>
      </c>
      <c r="L1628" s="6">
        <f t="shared" si="445"/>
        <v>-1.5</v>
      </c>
      <c r="M1628" s="6">
        <f t="shared" si="446"/>
        <v>107.71</v>
      </c>
      <c r="N1628" s="5">
        <f t="shared" si="447"/>
        <v>42.076509182678166</v>
      </c>
      <c r="O1628" s="6">
        <f t="shared" si="448"/>
        <v>-76.22</v>
      </c>
      <c r="P1628" s="6">
        <f t="shared" si="449"/>
        <v>84.153018365356331</v>
      </c>
      <c r="Q1628" s="6">
        <f t="shared" si="450"/>
        <v>-0.83786968453543931</v>
      </c>
      <c r="R1628" s="9">
        <f t="shared" si="451"/>
        <v>0.88790635738813062</v>
      </c>
      <c r="S1628" s="9">
        <f t="shared" si="452"/>
        <v>74.72</v>
      </c>
      <c r="T1628">
        <f t="shared" si="453"/>
        <v>76.22</v>
      </c>
      <c r="U1628" s="9">
        <f t="shared" si="454"/>
        <v>0.90573102998023713</v>
      </c>
      <c r="V1628" s="9">
        <f t="shared" si="455"/>
        <v>0.99105179612111982</v>
      </c>
      <c r="W1628" s="9">
        <f t="shared" si="456"/>
        <v>41.699999999999989</v>
      </c>
      <c r="X1628">
        <f t="shared" si="457"/>
        <v>107.71</v>
      </c>
      <c r="Y1628" s="9">
        <f t="shared" si="458"/>
        <v>2.5598606465277181</v>
      </c>
      <c r="Z1628" s="10">
        <f t="shared" si="459"/>
        <v>0.54745684761449465</v>
      </c>
      <c r="AA1628">
        <f t="shared" si="460"/>
        <v>1.5</v>
      </c>
    </row>
    <row r="1629" spans="1:27">
      <c r="A1629" s="1">
        <f t="shared" si="443"/>
        <v>3008011</v>
      </c>
      <c r="B1629" s="1">
        <v>11</v>
      </c>
      <c r="C1629" s="1">
        <v>8</v>
      </c>
      <c r="D1629" s="2">
        <v>3</v>
      </c>
      <c r="E1629" s="5">
        <v>8.33</v>
      </c>
      <c r="F1629" s="5">
        <v>15.66</v>
      </c>
      <c r="G1629" s="5">
        <v>12.54</v>
      </c>
      <c r="H1629" s="5">
        <v>10.41</v>
      </c>
      <c r="I1629" s="5">
        <v>-3.1</v>
      </c>
      <c r="J1629" s="5">
        <v>68.260000000000005</v>
      </c>
      <c r="K1629" s="6">
        <f t="shared" si="444"/>
        <v>9.370000000000001</v>
      </c>
      <c r="L1629" s="6">
        <f t="shared" si="445"/>
        <v>-2.08</v>
      </c>
      <c r="M1629" s="6">
        <f t="shared" si="446"/>
        <v>6.28</v>
      </c>
      <c r="N1629" s="5">
        <f t="shared" si="447"/>
        <v>34.701149836856992</v>
      </c>
      <c r="O1629" s="6">
        <f t="shared" si="448"/>
        <v>18.760000000000002</v>
      </c>
      <c r="P1629" s="6">
        <f t="shared" si="449"/>
        <v>69.402299673713983</v>
      </c>
      <c r="Q1629" s="6">
        <f t="shared" si="450"/>
        <v>-0.93470538789463098</v>
      </c>
      <c r="R1629" s="9">
        <f t="shared" si="451"/>
        <v>0.30027823426567407</v>
      </c>
      <c r="S1629" s="9">
        <f t="shared" si="452"/>
        <v>20.840000000000003</v>
      </c>
      <c r="T1629">
        <f t="shared" si="453"/>
        <v>18.760000000000002</v>
      </c>
      <c r="U1629" s="9">
        <f t="shared" si="454"/>
        <v>0.27030804581689277</v>
      </c>
      <c r="V1629" s="9">
        <f t="shared" si="455"/>
        <v>8.9046040679552116E-2</v>
      </c>
      <c r="W1629" s="9">
        <f t="shared" si="456"/>
        <v>3.0900000000000007</v>
      </c>
      <c r="X1629">
        <f t="shared" si="457"/>
        <v>6.28</v>
      </c>
      <c r="Y1629" s="9">
        <f t="shared" si="458"/>
        <v>0.18097383024841007</v>
      </c>
      <c r="Z1629" s="10">
        <f t="shared" si="459"/>
        <v>0.54749977168945008</v>
      </c>
      <c r="AA1629">
        <f t="shared" si="460"/>
        <v>2.08</v>
      </c>
    </row>
    <row r="1630" spans="1:27">
      <c r="A1630" s="1">
        <f t="shared" si="443"/>
        <v>2015005</v>
      </c>
      <c r="B1630" s="1">
        <v>5</v>
      </c>
      <c r="C1630" s="1">
        <v>15</v>
      </c>
      <c r="D1630" s="2">
        <v>2</v>
      </c>
      <c r="E1630" s="5">
        <v>73.59</v>
      </c>
      <c r="F1630" s="5">
        <v>51.22</v>
      </c>
      <c r="G1630" s="5">
        <v>39.950000000000003</v>
      </c>
      <c r="H1630" s="5">
        <v>73.099999999999994</v>
      </c>
      <c r="I1630" s="5">
        <v>61.19</v>
      </c>
      <c r="J1630" s="5">
        <v>34.090000000000003</v>
      </c>
      <c r="K1630" s="6">
        <f t="shared" si="444"/>
        <v>73.344999999999999</v>
      </c>
      <c r="L1630" s="6">
        <f t="shared" si="445"/>
        <v>0.49000000000000909</v>
      </c>
      <c r="M1630" s="6">
        <f t="shared" si="446"/>
        <v>56.204999999999998</v>
      </c>
      <c r="N1630" s="5">
        <f t="shared" si="447"/>
        <v>26.258953711067775</v>
      </c>
      <c r="O1630" s="6">
        <f t="shared" si="448"/>
        <v>-9.9699999999999989</v>
      </c>
      <c r="P1630" s="6">
        <f t="shared" si="449"/>
        <v>52.517907422135551</v>
      </c>
      <c r="Q1630" s="6">
        <f t="shared" si="450"/>
        <v>0.1573074168424077</v>
      </c>
      <c r="R1630" s="9">
        <f t="shared" si="451"/>
        <v>0.19917015954050116</v>
      </c>
      <c r="S1630" s="9">
        <f t="shared" si="452"/>
        <v>10.460000000000008</v>
      </c>
      <c r="T1630">
        <f t="shared" si="453"/>
        <v>9.9699999999999989</v>
      </c>
      <c r="U1630" s="9">
        <f t="shared" si="454"/>
        <v>0.1898400086633647</v>
      </c>
      <c r="V1630" s="9">
        <f t="shared" si="455"/>
        <v>0.65272973891475861</v>
      </c>
      <c r="W1630" s="9">
        <f t="shared" si="456"/>
        <v>17.14</v>
      </c>
      <c r="X1630">
        <f t="shared" si="457"/>
        <v>56.204999999999998</v>
      </c>
      <c r="Y1630" s="9">
        <f t="shared" si="458"/>
        <v>2.140412775712019</v>
      </c>
      <c r="Z1630" s="10">
        <f t="shared" si="459"/>
        <v>0.54768695438178916</v>
      </c>
      <c r="AA1630">
        <f t="shared" si="460"/>
        <v>0.49000000000000909</v>
      </c>
    </row>
    <row r="1631" spans="1:27">
      <c r="A1631" s="1">
        <f t="shared" si="443"/>
        <v>14008003</v>
      </c>
      <c r="B1631" s="1">
        <v>3</v>
      </c>
      <c r="C1631" s="1">
        <v>8</v>
      </c>
      <c r="D1631" s="2">
        <v>14</v>
      </c>
      <c r="E1631" s="5">
        <v>120.18</v>
      </c>
      <c r="F1631" s="5">
        <v>128.72</v>
      </c>
      <c r="G1631" s="5">
        <v>45.22</v>
      </c>
      <c r="H1631" s="5">
        <v>117.75</v>
      </c>
      <c r="I1631" s="5">
        <v>142.72</v>
      </c>
      <c r="J1631" s="5">
        <v>58.95</v>
      </c>
      <c r="K1631" s="6">
        <f t="shared" si="444"/>
        <v>118.965</v>
      </c>
      <c r="L1631" s="6">
        <f t="shared" si="445"/>
        <v>2.4300000000000068</v>
      </c>
      <c r="M1631" s="6">
        <f t="shared" si="446"/>
        <v>135.72</v>
      </c>
      <c r="N1631" s="5">
        <f t="shared" si="447"/>
        <v>37.148186025699829</v>
      </c>
      <c r="O1631" s="6">
        <f t="shared" si="448"/>
        <v>-14</v>
      </c>
      <c r="P1631" s="6">
        <f t="shared" si="449"/>
        <v>74.296372051399658</v>
      </c>
      <c r="Q1631" s="6">
        <f t="shared" si="450"/>
        <v>-0.25910630835502552</v>
      </c>
      <c r="R1631" s="9">
        <f t="shared" si="451"/>
        <v>0.22114134979071948</v>
      </c>
      <c r="S1631" s="9">
        <f t="shared" si="452"/>
        <v>16.430000000000007</v>
      </c>
      <c r="T1631">
        <f t="shared" si="453"/>
        <v>14</v>
      </c>
      <c r="U1631" s="9">
        <f t="shared" si="454"/>
        <v>0.18843450377784976</v>
      </c>
      <c r="V1631" s="9">
        <f t="shared" si="455"/>
        <v>0.451031444399696</v>
      </c>
      <c r="W1631" s="9">
        <f t="shared" si="456"/>
        <v>16.754999999999995</v>
      </c>
      <c r="X1631">
        <f t="shared" si="457"/>
        <v>135.72</v>
      </c>
      <c r="Y1631" s="9">
        <f t="shared" si="458"/>
        <v>3.6534758361042527</v>
      </c>
      <c r="Z1631" s="10">
        <f t="shared" si="459"/>
        <v>0.54769334485640775</v>
      </c>
      <c r="AA1631">
        <f t="shared" si="460"/>
        <v>2.4300000000000068</v>
      </c>
    </row>
    <row r="1632" spans="1:27">
      <c r="A1632" s="1">
        <f t="shared" si="443"/>
        <v>13001008</v>
      </c>
      <c r="B1632" s="1">
        <v>8</v>
      </c>
      <c r="C1632" s="1">
        <v>1</v>
      </c>
      <c r="D1632" s="2">
        <v>13</v>
      </c>
      <c r="E1632" s="5">
        <v>4.4400000000000004</v>
      </c>
      <c r="F1632" s="5">
        <v>35</v>
      </c>
      <c r="G1632" s="5">
        <v>42.74</v>
      </c>
      <c r="H1632" s="5">
        <v>6.26</v>
      </c>
      <c r="I1632" s="5">
        <v>1.33</v>
      </c>
      <c r="J1632" s="5">
        <v>102.39</v>
      </c>
      <c r="K1632" s="6">
        <f t="shared" si="444"/>
        <v>5.35</v>
      </c>
      <c r="L1632" s="6">
        <f t="shared" si="445"/>
        <v>-1.8199999999999994</v>
      </c>
      <c r="M1632" s="6">
        <f t="shared" si="446"/>
        <v>18.164999999999999</v>
      </c>
      <c r="N1632" s="5">
        <f t="shared" si="447"/>
        <v>55.476165377574539</v>
      </c>
      <c r="O1632" s="6">
        <f t="shared" si="448"/>
        <v>33.67</v>
      </c>
      <c r="P1632" s="6">
        <f t="shared" si="449"/>
        <v>110.95233075514908</v>
      </c>
      <c r="Q1632" s="6">
        <f t="shared" si="450"/>
        <v>-0.70322578035255778</v>
      </c>
      <c r="R1632" s="9">
        <f t="shared" si="451"/>
        <v>0.31986709750442066</v>
      </c>
      <c r="S1632" s="9">
        <f t="shared" si="452"/>
        <v>35.49</v>
      </c>
      <c r="T1632">
        <f t="shared" si="453"/>
        <v>33.67</v>
      </c>
      <c r="U1632" s="9">
        <f t="shared" si="454"/>
        <v>0.30346365660675806</v>
      </c>
      <c r="V1632" s="9">
        <f t="shared" si="455"/>
        <v>0.2310001045093914</v>
      </c>
      <c r="W1632" s="9">
        <f t="shared" si="456"/>
        <v>12.815</v>
      </c>
      <c r="X1632">
        <f t="shared" si="457"/>
        <v>18.164999999999999</v>
      </c>
      <c r="Y1632" s="9">
        <f t="shared" si="458"/>
        <v>0.32743791638026493</v>
      </c>
      <c r="Z1632" s="10">
        <f t="shared" si="459"/>
        <v>0.54774172745921046</v>
      </c>
      <c r="AA1632">
        <f t="shared" si="460"/>
        <v>1.8199999999999994</v>
      </c>
    </row>
    <row r="1633" spans="1:27">
      <c r="A1633" s="1">
        <f t="shared" si="443"/>
        <v>7014004</v>
      </c>
      <c r="B1633" s="1">
        <v>4</v>
      </c>
      <c r="C1633" s="1">
        <v>14</v>
      </c>
      <c r="D1633" s="2">
        <v>7</v>
      </c>
      <c r="E1633" s="5">
        <v>187</v>
      </c>
      <c r="F1633" s="5">
        <v>178.41</v>
      </c>
      <c r="G1633" s="5">
        <v>36.869999999999997</v>
      </c>
      <c r="H1633" s="5">
        <v>189.67</v>
      </c>
      <c r="I1633" s="5">
        <v>143.41999999999999</v>
      </c>
      <c r="J1633" s="5">
        <v>38.369999999999997</v>
      </c>
      <c r="K1633" s="6">
        <f t="shared" si="444"/>
        <v>188.33499999999998</v>
      </c>
      <c r="L1633" s="6">
        <f t="shared" si="445"/>
        <v>-2.6699999999999875</v>
      </c>
      <c r="M1633" s="6">
        <f t="shared" si="446"/>
        <v>160.91499999999999</v>
      </c>
      <c r="N1633" s="5">
        <f t="shared" si="447"/>
        <v>26.606642967499674</v>
      </c>
      <c r="O1633" s="6">
        <f t="shared" si="448"/>
        <v>34.990000000000009</v>
      </c>
      <c r="P1633" s="6">
        <f t="shared" si="449"/>
        <v>53.213285934999348</v>
      </c>
      <c r="Q1633" s="6">
        <f t="shared" si="450"/>
        <v>-3.9856567211712157E-2</v>
      </c>
      <c r="R1633" s="9">
        <f t="shared" si="451"/>
        <v>0.7077179944497719</v>
      </c>
      <c r="S1633" s="9">
        <f t="shared" si="452"/>
        <v>37.659999999999997</v>
      </c>
      <c r="T1633">
        <f t="shared" si="453"/>
        <v>34.990000000000009</v>
      </c>
      <c r="U1633" s="9">
        <f t="shared" si="454"/>
        <v>0.65754255511942461</v>
      </c>
      <c r="V1633" s="9">
        <f t="shared" si="455"/>
        <v>1.0305696977064651</v>
      </c>
      <c r="W1633" s="9">
        <f t="shared" si="456"/>
        <v>27.419999999999987</v>
      </c>
      <c r="X1633">
        <f t="shared" si="457"/>
        <v>160.91499999999999</v>
      </c>
      <c r="Y1633" s="9">
        <f t="shared" si="458"/>
        <v>6.0479257077474804</v>
      </c>
      <c r="Z1633" s="10">
        <f t="shared" si="459"/>
        <v>0.54789780068914318</v>
      </c>
      <c r="AA1633">
        <f t="shared" si="460"/>
        <v>2.6699999999999875</v>
      </c>
    </row>
    <row r="1634" spans="1:27">
      <c r="A1634" s="1">
        <f t="shared" si="443"/>
        <v>15006003</v>
      </c>
      <c r="B1634" s="1">
        <v>3</v>
      </c>
      <c r="C1634" s="1">
        <v>6</v>
      </c>
      <c r="D1634" s="2">
        <v>15</v>
      </c>
      <c r="E1634" s="5">
        <v>20.38</v>
      </c>
      <c r="F1634" s="5">
        <v>-2.99</v>
      </c>
      <c r="G1634" s="5">
        <v>41.45</v>
      </c>
      <c r="H1634" s="5">
        <v>20.77</v>
      </c>
      <c r="I1634" s="5">
        <v>24.82</v>
      </c>
      <c r="J1634" s="5">
        <v>77.569999999999993</v>
      </c>
      <c r="K1634" s="6">
        <f t="shared" si="444"/>
        <v>20.574999999999999</v>
      </c>
      <c r="L1634" s="6">
        <f t="shared" si="445"/>
        <v>-0.39000000000000057</v>
      </c>
      <c r="M1634" s="6">
        <f t="shared" si="446"/>
        <v>10.914999999999999</v>
      </c>
      <c r="N1634" s="5">
        <f t="shared" si="447"/>
        <v>43.975013928366181</v>
      </c>
      <c r="O1634" s="6">
        <f t="shared" si="448"/>
        <v>-27.810000000000002</v>
      </c>
      <c r="P1634" s="6">
        <f t="shared" si="449"/>
        <v>87.950027856732362</v>
      </c>
      <c r="Q1634" s="6">
        <f t="shared" si="450"/>
        <v>-0.55577079937119722</v>
      </c>
      <c r="R1634" s="9">
        <f t="shared" si="451"/>
        <v>0.31176795128099627</v>
      </c>
      <c r="S1634" s="9">
        <f t="shared" si="452"/>
        <v>27.42</v>
      </c>
      <c r="T1634">
        <f t="shared" si="453"/>
        <v>27.810000000000002</v>
      </c>
      <c r="U1634" s="9">
        <f t="shared" si="454"/>
        <v>0.31620228756836277</v>
      </c>
      <c r="V1634" s="9">
        <f t="shared" si="455"/>
        <v>0.21967019762030809</v>
      </c>
      <c r="W1634" s="9">
        <f t="shared" si="456"/>
        <v>9.66</v>
      </c>
      <c r="X1634">
        <f t="shared" si="457"/>
        <v>10.914999999999999</v>
      </c>
      <c r="Y1634" s="9">
        <f t="shared" si="458"/>
        <v>0.24820913116207688</v>
      </c>
      <c r="Z1634" s="10">
        <f t="shared" si="459"/>
        <v>0.54794160272788195</v>
      </c>
      <c r="AA1634">
        <f t="shared" si="460"/>
        <v>0.39000000000000057</v>
      </c>
    </row>
    <row r="1635" spans="1:27">
      <c r="A1635" s="1">
        <f t="shared" si="443"/>
        <v>15007001</v>
      </c>
      <c r="B1635" s="1">
        <v>1</v>
      </c>
      <c r="C1635" s="1">
        <v>7</v>
      </c>
      <c r="D1635" s="2">
        <v>15</v>
      </c>
      <c r="E1635" s="5">
        <v>46.2</v>
      </c>
      <c r="F1635" s="5">
        <v>-50.67</v>
      </c>
      <c r="G1635" s="5">
        <v>58.26</v>
      </c>
      <c r="H1635" s="5">
        <v>47.55</v>
      </c>
      <c r="I1635" s="5">
        <v>31.03</v>
      </c>
      <c r="J1635" s="5">
        <v>55.85</v>
      </c>
      <c r="K1635" s="6">
        <f t="shared" si="444"/>
        <v>46.875</v>
      </c>
      <c r="L1635" s="6">
        <f t="shared" si="445"/>
        <v>-1.3499999999999943</v>
      </c>
      <c r="M1635" s="6">
        <f t="shared" si="446"/>
        <v>-9.82</v>
      </c>
      <c r="N1635" s="5">
        <f t="shared" si="447"/>
        <v>40.352974177871943</v>
      </c>
      <c r="O1635" s="6">
        <f t="shared" si="448"/>
        <v>-81.7</v>
      </c>
      <c r="P1635" s="6">
        <f t="shared" si="449"/>
        <v>80.705948355743885</v>
      </c>
      <c r="Q1635" s="6">
        <f t="shared" si="450"/>
        <v>4.2221111051422566E-2</v>
      </c>
      <c r="R1635" s="9">
        <f t="shared" si="451"/>
        <v>0.99558956479670013</v>
      </c>
      <c r="S1635" s="9">
        <f t="shared" si="452"/>
        <v>80.350000000000009</v>
      </c>
      <c r="T1635">
        <f t="shared" si="453"/>
        <v>81.7</v>
      </c>
      <c r="U1635" s="9">
        <f t="shared" si="454"/>
        <v>1.0123169563645351</v>
      </c>
      <c r="V1635" s="9">
        <f t="shared" si="455"/>
        <v>1.4049769850939366</v>
      </c>
      <c r="W1635" s="9">
        <f t="shared" si="456"/>
        <v>56.695</v>
      </c>
      <c r="X1635">
        <f t="shared" si="457"/>
        <v>9.82</v>
      </c>
      <c r="Y1635" s="9">
        <f t="shared" si="458"/>
        <v>0.2433525706609482</v>
      </c>
      <c r="Z1635" s="10">
        <f t="shared" si="459"/>
        <v>0.5479461652388854</v>
      </c>
      <c r="AA1635">
        <f t="shared" si="460"/>
        <v>1.3499999999999943</v>
      </c>
    </row>
    <row r="1636" spans="1:27">
      <c r="A1636" s="1">
        <f t="shared" si="443"/>
        <v>5007011</v>
      </c>
      <c r="B1636" s="1">
        <v>11</v>
      </c>
      <c r="C1636" s="1">
        <v>7</v>
      </c>
      <c r="D1636" s="2">
        <v>5</v>
      </c>
      <c r="E1636" s="5">
        <v>70.55</v>
      </c>
      <c r="F1636" s="5">
        <v>39.909999999999997</v>
      </c>
      <c r="G1636" s="5">
        <v>26.63</v>
      </c>
      <c r="H1636" s="5">
        <v>70.239999999999995</v>
      </c>
      <c r="I1636" s="5">
        <v>48.72</v>
      </c>
      <c r="J1636" s="5">
        <v>22.88</v>
      </c>
      <c r="K1636" s="6">
        <f t="shared" si="444"/>
        <v>70.394999999999996</v>
      </c>
      <c r="L1636" s="6">
        <f t="shared" si="445"/>
        <v>0.31000000000000227</v>
      </c>
      <c r="M1636" s="6">
        <f t="shared" si="446"/>
        <v>44.314999999999998</v>
      </c>
      <c r="N1636" s="5">
        <f t="shared" si="447"/>
        <v>17.554567069569103</v>
      </c>
      <c r="O1636" s="6">
        <f t="shared" si="448"/>
        <v>-8.8100000000000023</v>
      </c>
      <c r="P1636" s="6">
        <f t="shared" si="449"/>
        <v>35.109134139138206</v>
      </c>
      <c r="Q1636" s="6">
        <f t="shared" si="450"/>
        <v>0.15062045527392867</v>
      </c>
      <c r="R1636" s="9">
        <f t="shared" si="451"/>
        <v>0.25976146161444086</v>
      </c>
      <c r="S1636" s="9">
        <f t="shared" si="452"/>
        <v>9.1200000000000045</v>
      </c>
      <c r="T1636">
        <f t="shared" si="453"/>
        <v>8.8100000000000023</v>
      </c>
      <c r="U1636" s="9">
        <f t="shared" si="454"/>
        <v>0.25093185052886224</v>
      </c>
      <c r="V1636" s="9">
        <f t="shared" si="455"/>
        <v>1.4856532716896083</v>
      </c>
      <c r="W1636" s="9">
        <f t="shared" si="456"/>
        <v>26.08</v>
      </c>
      <c r="X1636">
        <f t="shared" si="457"/>
        <v>44.314999999999998</v>
      </c>
      <c r="Y1636" s="9">
        <f t="shared" si="458"/>
        <v>2.5244142919833203</v>
      </c>
      <c r="Z1636" s="10">
        <f t="shared" si="459"/>
        <v>0.54809214553759122</v>
      </c>
      <c r="AA1636">
        <f t="shared" si="460"/>
        <v>0.31000000000000227</v>
      </c>
    </row>
    <row r="1637" spans="1:27">
      <c r="A1637" s="1">
        <f t="shared" si="443"/>
        <v>6001012</v>
      </c>
      <c r="B1637" s="1">
        <v>12</v>
      </c>
      <c r="C1637" s="1">
        <v>1</v>
      </c>
      <c r="D1637" s="2">
        <v>6</v>
      </c>
      <c r="E1637" s="5">
        <v>538.77</v>
      </c>
      <c r="F1637" s="5">
        <v>465.6</v>
      </c>
      <c r="G1637" s="5">
        <v>27.06</v>
      </c>
      <c r="H1637" s="5">
        <v>539.52</v>
      </c>
      <c r="I1637" s="5">
        <v>449.97</v>
      </c>
      <c r="J1637" s="5">
        <v>40.409999999999997</v>
      </c>
      <c r="K1637" s="6">
        <f t="shared" si="444"/>
        <v>539.14499999999998</v>
      </c>
      <c r="L1637" s="6">
        <f t="shared" si="445"/>
        <v>-0.75</v>
      </c>
      <c r="M1637" s="6">
        <f t="shared" si="446"/>
        <v>457.78500000000003</v>
      </c>
      <c r="N1637" s="5">
        <f t="shared" si="447"/>
        <v>24.316721098865283</v>
      </c>
      <c r="O1637" s="6">
        <f t="shared" si="448"/>
        <v>15.629999999999995</v>
      </c>
      <c r="P1637" s="6">
        <f t="shared" si="449"/>
        <v>48.633442197730567</v>
      </c>
      <c r="Q1637" s="6">
        <f t="shared" si="450"/>
        <v>-0.3808219365733731</v>
      </c>
      <c r="R1637" s="9">
        <f t="shared" si="451"/>
        <v>0.33680527759896772</v>
      </c>
      <c r="S1637" s="9">
        <f t="shared" si="452"/>
        <v>16.379999999999995</v>
      </c>
      <c r="T1637">
        <f t="shared" si="453"/>
        <v>15.629999999999995</v>
      </c>
      <c r="U1637" s="9">
        <f t="shared" si="454"/>
        <v>0.32138379052941796</v>
      </c>
      <c r="V1637" s="9">
        <f t="shared" si="455"/>
        <v>3.3458458346095248</v>
      </c>
      <c r="W1637" s="9">
        <f t="shared" si="456"/>
        <v>81.359999999999957</v>
      </c>
      <c r="X1637">
        <f t="shared" si="457"/>
        <v>457.78500000000003</v>
      </c>
      <c r="Y1637" s="9">
        <f t="shared" si="458"/>
        <v>18.825934555023625</v>
      </c>
      <c r="Z1637" s="10">
        <f t="shared" si="459"/>
        <v>0.54816876963212713</v>
      </c>
      <c r="AA1637">
        <f t="shared" si="460"/>
        <v>0.75</v>
      </c>
    </row>
    <row r="1638" spans="1:27">
      <c r="A1638" s="1">
        <f t="shared" si="443"/>
        <v>4014006</v>
      </c>
      <c r="B1638" s="1">
        <v>6</v>
      </c>
      <c r="C1638" s="1">
        <v>14</v>
      </c>
      <c r="D1638" s="2">
        <v>4</v>
      </c>
      <c r="E1638" s="5">
        <v>831.89</v>
      </c>
      <c r="F1638" s="5">
        <v>808.87</v>
      </c>
      <c r="G1638" s="5">
        <v>52.53</v>
      </c>
      <c r="H1638" s="5">
        <v>827.68</v>
      </c>
      <c r="I1638" s="5">
        <v>843.42</v>
      </c>
      <c r="J1638" s="5">
        <v>66.430000000000007</v>
      </c>
      <c r="K1638" s="6">
        <f t="shared" si="444"/>
        <v>829.78499999999997</v>
      </c>
      <c r="L1638" s="6">
        <f t="shared" si="445"/>
        <v>4.2100000000000364</v>
      </c>
      <c r="M1638" s="6">
        <f t="shared" si="446"/>
        <v>826.14499999999998</v>
      </c>
      <c r="N1638" s="5">
        <f t="shared" si="447"/>
        <v>42.344851517038059</v>
      </c>
      <c r="O1638" s="6">
        <f t="shared" si="448"/>
        <v>-34.549999999999955</v>
      </c>
      <c r="P1638" s="6">
        <f t="shared" si="449"/>
        <v>84.689703034076118</v>
      </c>
      <c r="Q1638" s="6">
        <f t="shared" si="450"/>
        <v>-0.23054437782405876</v>
      </c>
      <c r="R1638" s="9">
        <f t="shared" si="451"/>
        <v>0.45767075112312472</v>
      </c>
      <c r="S1638" s="9">
        <f t="shared" si="452"/>
        <v>38.759999999999991</v>
      </c>
      <c r="T1638">
        <f t="shared" si="453"/>
        <v>34.549999999999955</v>
      </c>
      <c r="U1638" s="9">
        <f t="shared" si="454"/>
        <v>0.40795986716470439</v>
      </c>
      <c r="V1638" s="9">
        <f t="shared" si="455"/>
        <v>8.5960863472041696E-2</v>
      </c>
      <c r="W1638" s="9">
        <f t="shared" si="456"/>
        <v>3.6399999999999864</v>
      </c>
      <c r="X1638">
        <f t="shared" si="457"/>
        <v>826.14499999999998</v>
      </c>
      <c r="Y1638" s="9">
        <f t="shared" si="458"/>
        <v>19.509927899206087</v>
      </c>
      <c r="Z1638" s="10">
        <f t="shared" si="459"/>
        <v>0.5482517669830167</v>
      </c>
      <c r="AA1638">
        <f t="shared" si="460"/>
        <v>4.2100000000000364</v>
      </c>
    </row>
    <row r="1639" spans="1:27">
      <c r="A1639" s="1">
        <f t="shared" si="443"/>
        <v>15005004</v>
      </c>
      <c r="B1639" s="1">
        <v>4</v>
      </c>
      <c r="C1639" s="1">
        <v>5</v>
      </c>
      <c r="D1639" s="2">
        <v>15</v>
      </c>
      <c r="E1639" s="5">
        <v>30.37</v>
      </c>
      <c r="F1639" s="5">
        <v>64.81</v>
      </c>
      <c r="G1639" s="5">
        <v>56.23</v>
      </c>
      <c r="H1639" s="5">
        <v>32.979999999999997</v>
      </c>
      <c r="I1639" s="5">
        <v>3.1</v>
      </c>
      <c r="J1639" s="5">
        <v>52.75</v>
      </c>
      <c r="K1639" s="6">
        <f t="shared" si="444"/>
        <v>31.674999999999997</v>
      </c>
      <c r="L1639" s="6">
        <f t="shared" si="445"/>
        <v>-2.6099999999999959</v>
      </c>
      <c r="M1639" s="6">
        <f t="shared" si="446"/>
        <v>33.954999999999998</v>
      </c>
      <c r="N1639" s="5">
        <f t="shared" si="447"/>
        <v>38.549887807878243</v>
      </c>
      <c r="O1639" s="6">
        <f t="shared" si="448"/>
        <v>61.71</v>
      </c>
      <c r="P1639" s="6">
        <f t="shared" si="449"/>
        <v>77.099775615756485</v>
      </c>
      <c r="Q1639" s="6">
        <f t="shared" si="450"/>
        <v>6.3799873742832511E-2</v>
      </c>
      <c r="R1639" s="9">
        <f t="shared" si="451"/>
        <v>0.8342436730367766</v>
      </c>
      <c r="S1639" s="9">
        <f t="shared" si="452"/>
        <v>64.319999999999993</v>
      </c>
      <c r="T1639">
        <f t="shared" si="453"/>
        <v>61.71</v>
      </c>
      <c r="U1639" s="9">
        <f t="shared" si="454"/>
        <v>0.80039143443873584</v>
      </c>
      <c r="V1639" s="9">
        <f t="shared" si="455"/>
        <v>5.9144140998875987E-2</v>
      </c>
      <c r="W1639" s="9">
        <f t="shared" si="456"/>
        <v>2.2800000000000011</v>
      </c>
      <c r="X1639">
        <f t="shared" si="457"/>
        <v>33.954999999999998</v>
      </c>
      <c r="Y1639" s="9">
        <f t="shared" si="458"/>
        <v>0.88080671386703202</v>
      </c>
      <c r="Z1639" s="10">
        <f t="shared" si="459"/>
        <v>0.54831833819415521</v>
      </c>
      <c r="AA1639">
        <f t="shared" si="460"/>
        <v>2.6099999999999959</v>
      </c>
    </row>
    <row r="1640" spans="1:27">
      <c r="A1640" s="1">
        <f t="shared" si="443"/>
        <v>11007008</v>
      </c>
      <c r="B1640" s="1">
        <v>8</v>
      </c>
      <c r="C1640" s="1">
        <v>7</v>
      </c>
      <c r="D1640" s="2">
        <v>11</v>
      </c>
      <c r="E1640" s="5">
        <v>27.53</v>
      </c>
      <c r="F1640" s="5">
        <v>29.8</v>
      </c>
      <c r="G1640" s="5">
        <v>33.35</v>
      </c>
      <c r="H1640" s="5">
        <v>29.28</v>
      </c>
      <c r="I1640" s="5">
        <v>102.39</v>
      </c>
      <c r="J1640" s="5">
        <v>83.77</v>
      </c>
      <c r="K1640" s="6">
        <f t="shared" si="444"/>
        <v>28.405000000000001</v>
      </c>
      <c r="L1640" s="6">
        <f t="shared" si="445"/>
        <v>-1.75</v>
      </c>
      <c r="M1640" s="6">
        <f t="shared" si="446"/>
        <v>66.094999999999999</v>
      </c>
      <c r="N1640" s="5">
        <f t="shared" si="447"/>
        <v>45.082245396608187</v>
      </c>
      <c r="O1640" s="6">
        <f t="shared" si="448"/>
        <v>-72.59</v>
      </c>
      <c r="P1640" s="6">
        <f t="shared" si="449"/>
        <v>90.164490793216373</v>
      </c>
      <c r="Q1640" s="6">
        <f t="shared" si="450"/>
        <v>-0.72637825799666245</v>
      </c>
      <c r="R1640" s="9">
        <f t="shared" si="451"/>
        <v>0.78567515190059423</v>
      </c>
      <c r="S1640" s="9">
        <f t="shared" si="452"/>
        <v>70.84</v>
      </c>
      <c r="T1640">
        <f t="shared" si="453"/>
        <v>72.59</v>
      </c>
      <c r="U1640" s="9">
        <f t="shared" si="454"/>
        <v>0.80508412304438359</v>
      </c>
      <c r="V1640" s="9">
        <f t="shared" si="455"/>
        <v>0.8360275684679106</v>
      </c>
      <c r="W1640" s="9">
        <f t="shared" si="456"/>
        <v>37.69</v>
      </c>
      <c r="X1640">
        <f t="shared" si="457"/>
        <v>66.094999999999999</v>
      </c>
      <c r="Y1640" s="9">
        <f t="shared" si="458"/>
        <v>1.466098225998582</v>
      </c>
      <c r="Z1640" s="10">
        <f t="shared" si="459"/>
        <v>0.54901092885296909</v>
      </c>
      <c r="AA1640">
        <f t="shared" si="460"/>
        <v>1.75</v>
      </c>
    </row>
    <row r="1641" spans="1:27">
      <c r="A1641" s="1">
        <f t="shared" si="443"/>
        <v>1006012</v>
      </c>
      <c r="B1641" s="1">
        <v>12</v>
      </c>
      <c r="C1641" s="1">
        <v>6</v>
      </c>
      <c r="D1641" s="2">
        <v>1</v>
      </c>
      <c r="E1641" s="5">
        <v>171.15</v>
      </c>
      <c r="F1641" s="5">
        <v>181.54</v>
      </c>
      <c r="G1641" s="5">
        <v>30.37</v>
      </c>
      <c r="H1641" s="5">
        <v>169.55</v>
      </c>
      <c r="I1641" s="5">
        <v>241.18</v>
      </c>
      <c r="J1641" s="5">
        <v>49.92</v>
      </c>
      <c r="K1641" s="6">
        <f t="shared" si="444"/>
        <v>170.35000000000002</v>
      </c>
      <c r="L1641" s="6">
        <f t="shared" si="445"/>
        <v>1.5999999999999943</v>
      </c>
      <c r="M1641" s="6">
        <f t="shared" si="446"/>
        <v>211.36</v>
      </c>
      <c r="N1641" s="5">
        <f t="shared" si="447"/>
        <v>29.216191144637595</v>
      </c>
      <c r="O1641" s="6">
        <f t="shared" si="448"/>
        <v>-59.640000000000015</v>
      </c>
      <c r="P1641" s="6">
        <f t="shared" si="449"/>
        <v>58.432382289275189</v>
      </c>
      <c r="Q1641" s="6">
        <f t="shared" si="450"/>
        <v>-0.45972808299622359</v>
      </c>
      <c r="R1641" s="9">
        <f t="shared" si="451"/>
        <v>1.0480490029796394</v>
      </c>
      <c r="S1641" s="9">
        <f t="shared" si="452"/>
        <v>61.240000000000009</v>
      </c>
      <c r="T1641">
        <f t="shared" si="453"/>
        <v>59.640000000000015</v>
      </c>
      <c r="U1641" s="9">
        <f t="shared" si="454"/>
        <v>1.0206669258279835</v>
      </c>
      <c r="V1641" s="9">
        <f t="shared" si="455"/>
        <v>1.4036737299867734</v>
      </c>
      <c r="W1641" s="9">
        <f t="shared" si="456"/>
        <v>41.009999999999991</v>
      </c>
      <c r="X1641">
        <f t="shared" si="457"/>
        <v>211.36</v>
      </c>
      <c r="Y1641" s="9">
        <f t="shared" si="458"/>
        <v>7.2343447834675567</v>
      </c>
      <c r="Z1641" s="10">
        <f t="shared" si="459"/>
        <v>0.54909379890871102</v>
      </c>
      <c r="AA1641">
        <f t="shared" si="460"/>
        <v>1.5999999999999943</v>
      </c>
    </row>
    <row r="1642" spans="1:27">
      <c r="A1642" s="1">
        <f t="shared" si="443"/>
        <v>13010002</v>
      </c>
      <c r="B1642" s="1">
        <v>2</v>
      </c>
      <c r="C1642" s="1">
        <v>10</v>
      </c>
      <c r="D1642" s="2">
        <v>13</v>
      </c>
      <c r="E1642" s="5">
        <v>79.959999999999994</v>
      </c>
      <c r="F1642" s="5">
        <v>77.569999999999993</v>
      </c>
      <c r="G1642" s="5">
        <v>45.03</v>
      </c>
      <c r="H1642" s="5">
        <v>77.87</v>
      </c>
      <c r="I1642" s="5">
        <v>125.68</v>
      </c>
      <c r="J1642" s="5">
        <v>54.59</v>
      </c>
      <c r="K1642" s="6">
        <f t="shared" si="444"/>
        <v>78.914999999999992</v>
      </c>
      <c r="L1642" s="6">
        <f t="shared" si="445"/>
        <v>2.0899999999999892</v>
      </c>
      <c r="M1642" s="6">
        <f t="shared" si="446"/>
        <v>101.625</v>
      </c>
      <c r="N1642" s="5">
        <f t="shared" si="447"/>
        <v>35.382795960749064</v>
      </c>
      <c r="O1642" s="6">
        <f t="shared" si="448"/>
        <v>-48.110000000000014</v>
      </c>
      <c r="P1642" s="6">
        <f t="shared" si="449"/>
        <v>70.765591921498128</v>
      </c>
      <c r="Q1642" s="6">
        <f t="shared" si="450"/>
        <v>-0.19017794151447487</v>
      </c>
      <c r="R1642" s="9">
        <f t="shared" si="451"/>
        <v>0.70938430156407084</v>
      </c>
      <c r="S1642" s="9">
        <f t="shared" si="452"/>
        <v>50.2</v>
      </c>
      <c r="T1642">
        <f t="shared" si="453"/>
        <v>48.110000000000014</v>
      </c>
      <c r="U1642" s="9">
        <f t="shared" si="454"/>
        <v>0.67985017426787764</v>
      </c>
      <c r="V1642" s="9">
        <f t="shared" si="455"/>
        <v>0.64183735014024113</v>
      </c>
      <c r="W1642" s="9">
        <f t="shared" si="456"/>
        <v>22.710000000000008</v>
      </c>
      <c r="X1642">
        <f t="shared" si="457"/>
        <v>101.625</v>
      </c>
      <c r="Y1642" s="9">
        <f t="shared" si="458"/>
        <v>2.8721585516513426</v>
      </c>
      <c r="Z1642" s="10">
        <f t="shared" si="459"/>
        <v>0.54929773347429711</v>
      </c>
      <c r="AA1642">
        <f t="shared" si="460"/>
        <v>2.0899999999999892</v>
      </c>
    </row>
    <row r="1643" spans="1:27">
      <c r="A1643" s="1">
        <f t="shared" si="443"/>
        <v>3010010</v>
      </c>
      <c r="B1643" s="1">
        <v>10</v>
      </c>
      <c r="C1643" s="1">
        <v>10</v>
      </c>
      <c r="D1643" s="2">
        <v>3</v>
      </c>
      <c r="E1643" s="5">
        <v>13.26</v>
      </c>
      <c r="F1643" s="5">
        <v>11.7</v>
      </c>
      <c r="G1643" s="5">
        <v>49.9</v>
      </c>
      <c r="H1643" s="5">
        <v>16.11</v>
      </c>
      <c r="I1643" s="5">
        <v>-31.03</v>
      </c>
      <c r="J1643" s="5">
        <v>65.16</v>
      </c>
      <c r="K1643" s="6">
        <f t="shared" si="444"/>
        <v>14.684999999999999</v>
      </c>
      <c r="L1643" s="6">
        <f t="shared" si="445"/>
        <v>-2.8499999999999996</v>
      </c>
      <c r="M1643" s="6">
        <f t="shared" si="446"/>
        <v>-9.6650000000000009</v>
      </c>
      <c r="N1643" s="5">
        <f t="shared" si="447"/>
        <v>41.03606828145211</v>
      </c>
      <c r="O1643" s="6">
        <f t="shared" si="448"/>
        <v>42.730000000000004</v>
      </c>
      <c r="P1643" s="6">
        <f t="shared" si="449"/>
        <v>82.07213656290422</v>
      </c>
      <c r="Q1643" s="6">
        <f t="shared" si="450"/>
        <v>-0.26066782271230016</v>
      </c>
      <c r="R1643" s="9">
        <f t="shared" si="451"/>
        <v>0.55536509598559303</v>
      </c>
      <c r="S1643" s="9">
        <f t="shared" si="452"/>
        <v>45.580000000000005</v>
      </c>
      <c r="T1643">
        <f t="shared" si="453"/>
        <v>42.730000000000004</v>
      </c>
      <c r="U1643" s="9">
        <f t="shared" si="454"/>
        <v>0.52063954698254478</v>
      </c>
      <c r="V1643" s="9">
        <f t="shared" si="455"/>
        <v>0.59338043384156169</v>
      </c>
      <c r="W1643" s="9">
        <f t="shared" si="456"/>
        <v>24.35</v>
      </c>
      <c r="X1643">
        <f t="shared" si="457"/>
        <v>9.6650000000000009</v>
      </c>
      <c r="Y1643" s="9">
        <f t="shared" si="458"/>
        <v>0.23552451306278002</v>
      </c>
      <c r="Z1643" s="10">
        <f t="shared" si="459"/>
        <v>0.54941423352512453</v>
      </c>
      <c r="AA1643">
        <f t="shared" si="460"/>
        <v>2.8499999999999996</v>
      </c>
    </row>
    <row r="1644" spans="1:27">
      <c r="A1644" s="1">
        <f t="shared" si="443"/>
        <v>3016002</v>
      </c>
      <c r="B1644" s="1">
        <v>2</v>
      </c>
      <c r="C1644" s="1">
        <v>16</v>
      </c>
      <c r="D1644" s="2">
        <v>3</v>
      </c>
      <c r="E1644" s="5">
        <v>30.65</v>
      </c>
      <c r="F1644" s="5">
        <v>-5.35</v>
      </c>
      <c r="G1644" s="5">
        <v>39.83</v>
      </c>
      <c r="H1644" s="5">
        <v>32.840000000000003</v>
      </c>
      <c r="I1644" s="5">
        <v>68.03</v>
      </c>
      <c r="J1644" s="5">
        <v>35.24</v>
      </c>
      <c r="K1644" s="6">
        <f t="shared" si="444"/>
        <v>31.745000000000001</v>
      </c>
      <c r="L1644" s="6">
        <f t="shared" si="445"/>
        <v>-2.1900000000000048</v>
      </c>
      <c r="M1644" s="6">
        <f t="shared" si="446"/>
        <v>31.34</v>
      </c>
      <c r="N1644" s="5">
        <f t="shared" si="447"/>
        <v>26.590818434188897</v>
      </c>
      <c r="O1644" s="6">
        <f t="shared" si="448"/>
        <v>-73.38</v>
      </c>
      <c r="P1644" s="6">
        <f t="shared" si="449"/>
        <v>53.181636868377794</v>
      </c>
      <c r="Q1644" s="6">
        <f t="shared" si="450"/>
        <v>0.12183040862373731</v>
      </c>
      <c r="R1644" s="9">
        <f t="shared" si="451"/>
        <v>1.3386199483891801</v>
      </c>
      <c r="S1644" s="9">
        <f t="shared" si="452"/>
        <v>71.19</v>
      </c>
      <c r="T1644">
        <f t="shared" si="453"/>
        <v>73.38</v>
      </c>
      <c r="U1644" s="9">
        <f t="shared" si="454"/>
        <v>1.3797995759628885</v>
      </c>
      <c r="V1644" s="9">
        <f t="shared" si="455"/>
        <v>1.5230821157399058E-2</v>
      </c>
      <c r="W1644" s="9">
        <f t="shared" si="456"/>
        <v>0.40500000000000114</v>
      </c>
      <c r="X1644">
        <f t="shared" si="457"/>
        <v>31.34</v>
      </c>
      <c r="Y1644" s="9">
        <f t="shared" si="458"/>
        <v>1.1786023088219386</v>
      </c>
      <c r="Z1644" s="10">
        <f t="shared" si="459"/>
        <v>0.54946883442102523</v>
      </c>
      <c r="AA1644">
        <f t="shared" si="460"/>
        <v>2.1900000000000048</v>
      </c>
    </row>
    <row r="1645" spans="1:27">
      <c r="A1645" s="1">
        <f t="shared" si="443"/>
        <v>7012007</v>
      </c>
      <c r="B1645" s="1">
        <v>7</v>
      </c>
      <c r="C1645" s="1">
        <v>12</v>
      </c>
      <c r="D1645" s="2">
        <v>7</v>
      </c>
      <c r="E1645" s="5">
        <v>85.71</v>
      </c>
      <c r="F1645" s="5">
        <v>146.44999999999999</v>
      </c>
      <c r="G1645" s="5">
        <v>29.16</v>
      </c>
      <c r="H1645" s="5">
        <v>88.26</v>
      </c>
      <c r="I1645" s="5">
        <v>92.6</v>
      </c>
      <c r="J1645" s="5">
        <v>39.47</v>
      </c>
      <c r="K1645" s="6">
        <f t="shared" si="444"/>
        <v>86.984999999999999</v>
      </c>
      <c r="L1645" s="6">
        <f t="shared" si="445"/>
        <v>-2.5500000000000114</v>
      </c>
      <c r="M1645" s="6">
        <f t="shared" si="446"/>
        <v>119.52499999999999</v>
      </c>
      <c r="N1645" s="5">
        <f t="shared" si="447"/>
        <v>24.536638420941038</v>
      </c>
      <c r="O1645" s="6">
        <f t="shared" si="448"/>
        <v>53.849999999999994</v>
      </c>
      <c r="P1645" s="6">
        <f t="shared" si="449"/>
        <v>49.073276841882077</v>
      </c>
      <c r="Q1645" s="6">
        <f t="shared" si="450"/>
        <v>-0.29382080665264088</v>
      </c>
      <c r="R1645" s="9">
        <f t="shared" si="451"/>
        <v>1.1493016898326396</v>
      </c>
      <c r="S1645" s="9">
        <f t="shared" si="452"/>
        <v>56.400000000000006</v>
      </c>
      <c r="T1645">
        <f t="shared" si="453"/>
        <v>53.849999999999994</v>
      </c>
      <c r="U1645" s="9">
        <f t="shared" si="454"/>
        <v>1.0973385815157379</v>
      </c>
      <c r="V1645" s="9">
        <f t="shared" si="455"/>
        <v>1.3261800350054638</v>
      </c>
      <c r="W1645" s="9">
        <f t="shared" si="456"/>
        <v>32.539999999999992</v>
      </c>
      <c r="X1645">
        <f t="shared" si="457"/>
        <v>119.52499999999999</v>
      </c>
      <c r="Y1645" s="9">
        <f t="shared" si="458"/>
        <v>4.8712866835902915</v>
      </c>
      <c r="Z1645" s="10">
        <f t="shared" si="459"/>
        <v>0.54952706939694973</v>
      </c>
      <c r="AA1645">
        <f t="shared" si="460"/>
        <v>2.5500000000000114</v>
      </c>
    </row>
    <row r="1646" spans="1:27">
      <c r="A1646" s="1">
        <f t="shared" si="443"/>
        <v>14001007</v>
      </c>
      <c r="B1646" s="1">
        <v>7</v>
      </c>
      <c r="C1646" s="1">
        <v>1</v>
      </c>
      <c r="D1646" s="2">
        <v>14</v>
      </c>
      <c r="E1646" s="5">
        <v>2.5099999999999998</v>
      </c>
      <c r="F1646" s="5">
        <v>-15.72</v>
      </c>
      <c r="G1646" s="5">
        <v>48.12</v>
      </c>
      <c r="H1646" s="5">
        <v>3.37</v>
      </c>
      <c r="I1646" s="5">
        <v>1.38</v>
      </c>
      <c r="J1646" s="5">
        <v>48.46</v>
      </c>
      <c r="K1646" s="6">
        <f t="shared" si="444"/>
        <v>2.94</v>
      </c>
      <c r="L1646" s="6">
        <f t="shared" si="445"/>
        <v>-0.86000000000000032</v>
      </c>
      <c r="M1646" s="6">
        <f t="shared" si="446"/>
        <v>-7.17</v>
      </c>
      <c r="N1646" s="5">
        <f t="shared" si="447"/>
        <v>34.146398053088994</v>
      </c>
      <c r="O1646" s="6">
        <f t="shared" si="448"/>
        <v>-17.100000000000001</v>
      </c>
      <c r="P1646" s="6">
        <f t="shared" si="449"/>
        <v>68.292796106177988</v>
      </c>
      <c r="Q1646" s="6">
        <f t="shared" si="450"/>
        <v>-7.0407079387964514E-3</v>
      </c>
      <c r="R1646" s="9">
        <f t="shared" si="451"/>
        <v>0.23779960590207666</v>
      </c>
      <c r="S1646" s="9">
        <f t="shared" si="452"/>
        <v>16.240000000000002</v>
      </c>
      <c r="T1646">
        <f t="shared" si="453"/>
        <v>17.100000000000001</v>
      </c>
      <c r="U1646" s="9">
        <f t="shared" si="454"/>
        <v>0.25039244217521617</v>
      </c>
      <c r="V1646" s="9">
        <f t="shared" si="455"/>
        <v>0.29607808074753628</v>
      </c>
      <c r="W1646" s="9">
        <f t="shared" si="456"/>
        <v>10.11</v>
      </c>
      <c r="X1646">
        <f t="shared" si="457"/>
        <v>7.17</v>
      </c>
      <c r="Y1646" s="9">
        <f t="shared" si="458"/>
        <v>0.20997822343816375</v>
      </c>
      <c r="Z1646" s="10">
        <f t="shared" si="459"/>
        <v>0.54969900854922416</v>
      </c>
      <c r="AA1646">
        <f t="shared" si="460"/>
        <v>0.86000000000000032</v>
      </c>
    </row>
    <row r="1647" spans="1:27">
      <c r="A1647" s="1">
        <f t="shared" si="443"/>
        <v>13009004</v>
      </c>
      <c r="B1647" s="1">
        <v>4</v>
      </c>
      <c r="C1647" s="1">
        <v>9</v>
      </c>
      <c r="D1647" s="2">
        <v>13</v>
      </c>
      <c r="E1647" s="5">
        <v>48.72</v>
      </c>
      <c r="F1647" s="5">
        <v>18.579999999999998</v>
      </c>
      <c r="G1647" s="5">
        <v>36.49</v>
      </c>
      <c r="H1647" s="5">
        <v>47.14</v>
      </c>
      <c r="I1647" s="5">
        <v>80.67</v>
      </c>
      <c r="J1647" s="5">
        <v>46.54</v>
      </c>
      <c r="K1647" s="6">
        <f t="shared" si="444"/>
        <v>47.93</v>
      </c>
      <c r="L1647" s="6">
        <f t="shared" si="445"/>
        <v>1.5799999999999983</v>
      </c>
      <c r="M1647" s="6">
        <f t="shared" si="446"/>
        <v>49.625</v>
      </c>
      <c r="N1647" s="5">
        <f t="shared" si="447"/>
        <v>29.569797513679394</v>
      </c>
      <c r="O1647" s="6">
        <f t="shared" si="448"/>
        <v>-62.09</v>
      </c>
      <c r="P1647" s="6">
        <f t="shared" si="449"/>
        <v>59.139595027358787</v>
      </c>
      <c r="Q1647" s="6">
        <f t="shared" si="450"/>
        <v>-0.23858569843067809</v>
      </c>
      <c r="R1647" s="9">
        <f t="shared" si="451"/>
        <v>1.0766052755441662</v>
      </c>
      <c r="S1647" s="9">
        <f t="shared" si="452"/>
        <v>63.67</v>
      </c>
      <c r="T1647">
        <f t="shared" si="453"/>
        <v>62.09</v>
      </c>
      <c r="U1647" s="9">
        <f t="shared" si="454"/>
        <v>1.0498888261117838</v>
      </c>
      <c r="V1647" s="9">
        <f t="shared" si="455"/>
        <v>5.7322002263149423E-2</v>
      </c>
      <c r="W1647" s="9">
        <f t="shared" si="456"/>
        <v>1.6950000000000003</v>
      </c>
      <c r="X1647">
        <f t="shared" si="457"/>
        <v>49.625</v>
      </c>
      <c r="Y1647" s="9">
        <f t="shared" si="458"/>
        <v>1.6782326621290793</v>
      </c>
      <c r="Z1647" s="10">
        <f t="shared" si="459"/>
        <v>0.54979723535136116</v>
      </c>
      <c r="AA1647">
        <f t="shared" si="460"/>
        <v>1.5799999999999983</v>
      </c>
    </row>
    <row r="1648" spans="1:27">
      <c r="A1648" s="1">
        <f t="shared" si="443"/>
        <v>1016003</v>
      </c>
      <c r="B1648" s="1">
        <v>3</v>
      </c>
      <c r="C1648" s="1">
        <v>16</v>
      </c>
      <c r="D1648" s="2">
        <v>1</v>
      </c>
      <c r="E1648" s="5">
        <v>13.8</v>
      </c>
      <c r="F1648" s="5">
        <v>24.85</v>
      </c>
      <c r="G1648" s="5">
        <v>41.09</v>
      </c>
      <c r="H1648" s="5">
        <v>13.36</v>
      </c>
      <c r="I1648" s="5">
        <v>47.92</v>
      </c>
      <c r="J1648" s="5">
        <v>27.5</v>
      </c>
      <c r="K1648" s="6">
        <f t="shared" si="444"/>
        <v>13.58</v>
      </c>
      <c r="L1648" s="6">
        <f t="shared" si="445"/>
        <v>0.44000000000000128</v>
      </c>
      <c r="M1648" s="6">
        <f t="shared" si="446"/>
        <v>36.385000000000005</v>
      </c>
      <c r="N1648" s="5">
        <f t="shared" si="447"/>
        <v>24.721640823375783</v>
      </c>
      <c r="O1648" s="6">
        <f t="shared" si="448"/>
        <v>-23.07</v>
      </c>
      <c r="P1648" s="6">
        <f t="shared" si="449"/>
        <v>49.443281646751565</v>
      </c>
      <c r="Q1648" s="6">
        <f t="shared" si="450"/>
        <v>0.38129901517938392</v>
      </c>
      <c r="R1648" s="9">
        <f t="shared" si="451"/>
        <v>0.4754943283896006</v>
      </c>
      <c r="S1648" s="9">
        <f t="shared" si="452"/>
        <v>23.51</v>
      </c>
      <c r="T1648">
        <f t="shared" si="453"/>
        <v>23.07</v>
      </c>
      <c r="U1648" s="9">
        <f t="shared" si="454"/>
        <v>0.4665952427030236</v>
      </c>
      <c r="V1648" s="9">
        <f t="shared" si="455"/>
        <v>0.92247113219267074</v>
      </c>
      <c r="W1648" s="9">
        <f t="shared" si="456"/>
        <v>22.805000000000007</v>
      </c>
      <c r="X1648">
        <f t="shared" si="457"/>
        <v>36.385000000000005</v>
      </c>
      <c r="Y1648" s="9">
        <f t="shared" si="458"/>
        <v>1.4717874213913755</v>
      </c>
      <c r="Z1648" s="10">
        <f t="shared" si="459"/>
        <v>0.5498036012977725</v>
      </c>
      <c r="AA1648">
        <f t="shared" si="460"/>
        <v>0.44000000000000128</v>
      </c>
    </row>
    <row r="1649" spans="1:27">
      <c r="A1649" s="1">
        <f t="shared" si="443"/>
        <v>6014005</v>
      </c>
      <c r="B1649" s="1">
        <v>5</v>
      </c>
      <c r="C1649" s="1">
        <v>14</v>
      </c>
      <c r="D1649" s="2">
        <v>6</v>
      </c>
      <c r="E1649" s="5">
        <v>5.22</v>
      </c>
      <c r="F1649" s="5">
        <v>37.68</v>
      </c>
      <c r="G1649" s="5">
        <v>51.64</v>
      </c>
      <c r="H1649" s="5">
        <v>4.7</v>
      </c>
      <c r="I1649" s="5">
        <v>26.9</v>
      </c>
      <c r="J1649" s="5">
        <v>27.01</v>
      </c>
      <c r="K1649" s="6">
        <f t="shared" si="444"/>
        <v>4.96</v>
      </c>
      <c r="L1649" s="6">
        <f t="shared" si="445"/>
        <v>0.51999999999999957</v>
      </c>
      <c r="M1649" s="6">
        <f t="shared" si="446"/>
        <v>32.29</v>
      </c>
      <c r="N1649" s="5">
        <f t="shared" si="447"/>
        <v>29.138589962453572</v>
      </c>
      <c r="O1649" s="6">
        <f t="shared" si="448"/>
        <v>10.780000000000001</v>
      </c>
      <c r="P1649" s="6">
        <f t="shared" si="449"/>
        <v>58.277179924907145</v>
      </c>
      <c r="Q1649" s="6">
        <f t="shared" si="450"/>
        <v>0.57038235664684278</v>
      </c>
      <c r="R1649" s="9">
        <f t="shared" si="451"/>
        <v>0.17605519026865213</v>
      </c>
      <c r="S1649" s="9">
        <f t="shared" si="452"/>
        <v>10.260000000000002</v>
      </c>
      <c r="T1649">
        <f t="shared" si="453"/>
        <v>10.780000000000001</v>
      </c>
      <c r="U1649" s="9">
        <f t="shared" si="454"/>
        <v>0.18497806540897366</v>
      </c>
      <c r="V1649" s="9">
        <f t="shared" si="455"/>
        <v>0.93793145224995356</v>
      </c>
      <c r="W1649" s="9">
        <f t="shared" si="456"/>
        <v>27.33</v>
      </c>
      <c r="X1649">
        <f t="shared" si="457"/>
        <v>32.29</v>
      </c>
      <c r="Y1649" s="9">
        <f t="shared" si="458"/>
        <v>1.1081524549268569</v>
      </c>
      <c r="Z1649" s="10">
        <f t="shared" si="459"/>
        <v>0.54988362405148972</v>
      </c>
      <c r="AA1649">
        <f t="shared" si="460"/>
        <v>0.51999999999999957</v>
      </c>
    </row>
    <row r="1650" spans="1:27">
      <c r="A1650" s="1">
        <f t="shared" si="443"/>
        <v>16004002</v>
      </c>
      <c r="B1650" s="1">
        <v>2</v>
      </c>
      <c r="C1650" s="1">
        <v>4</v>
      </c>
      <c r="D1650" s="2">
        <v>16</v>
      </c>
      <c r="E1650" s="5">
        <v>81.38</v>
      </c>
      <c r="F1650" s="5">
        <v>34.130000000000003</v>
      </c>
      <c r="G1650" s="5">
        <v>62.05</v>
      </c>
      <c r="H1650" s="5">
        <v>81.3</v>
      </c>
      <c r="I1650" s="5">
        <v>179.95</v>
      </c>
      <c r="J1650" s="5">
        <v>93.08</v>
      </c>
      <c r="K1650" s="6">
        <f t="shared" si="444"/>
        <v>81.34</v>
      </c>
      <c r="L1650" s="6">
        <f t="shared" si="445"/>
        <v>7.9999999999998295E-2</v>
      </c>
      <c r="M1650" s="6">
        <f t="shared" si="446"/>
        <v>107.03999999999999</v>
      </c>
      <c r="N1650" s="5">
        <f t="shared" si="447"/>
        <v>55.933194303561812</v>
      </c>
      <c r="O1650" s="6">
        <f t="shared" si="448"/>
        <v>-145.82</v>
      </c>
      <c r="P1650" s="6">
        <f t="shared" si="449"/>
        <v>111.86638860712362</v>
      </c>
      <c r="Q1650" s="6">
        <f t="shared" si="450"/>
        <v>-0.38466115579536919</v>
      </c>
      <c r="R1650" s="9">
        <f t="shared" si="451"/>
        <v>1.3042344695009587</v>
      </c>
      <c r="S1650" s="9">
        <f t="shared" si="452"/>
        <v>145.89999999999998</v>
      </c>
      <c r="T1650">
        <f t="shared" si="453"/>
        <v>145.82</v>
      </c>
      <c r="U1650" s="9">
        <f t="shared" si="454"/>
        <v>1.3035193306554478</v>
      </c>
      <c r="V1650" s="9">
        <f t="shared" si="455"/>
        <v>0.45947670824091336</v>
      </c>
      <c r="W1650" s="9">
        <f t="shared" si="456"/>
        <v>25.699999999999989</v>
      </c>
      <c r="X1650">
        <f t="shared" si="457"/>
        <v>107.03999999999999</v>
      </c>
      <c r="Y1650" s="9">
        <f t="shared" si="458"/>
        <v>1.9137115505878359</v>
      </c>
      <c r="Z1650" s="10">
        <f t="shared" si="459"/>
        <v>0.55003999854556029</v>
      </c>
      <c r="AA1650">
        <f t="shared" si="460"/>
        <v>7.9999999999998295E-2</v>
      </c>
    </row>
    <row r="1651" spans="1:27">
      <c r="A1651" s="1">
        <f t="shared" si="443"/>
        <v>8013005</v>
      </c>
      <c r="B1651" s="1">
        <v>5</v>
      </c>
      <c r="C1651" s="1">
        <v>13</v>
      </c>
      <c r="D1651" s="2">
        <v>8</v>
      </c>
      <c r="E1651" s="5">
        <v>76.430000000000007</v>
      </c>
      <c r="F1651" s="5">
        <v>103.97</v>
      </c>
      <c r="G1651" s="5">
        <v>29.99</v>
      </c>
      <c r="H1651" s="5">
        <v>76.959999999999994</v>
      </c>
      <c r="I1651" s="5">
        <v>55.68</v>
      </c>
      <c r="J1651" s="5">
        <v>33.770000000000003</v>
      </c>
      <c r="K1651" s="6">
        <f t="shared" si="444"/>
        <v>76.694999999999993</v>
      </c>
      <c r="L1651" s="6">
        <f t="shared" si="445"/>
        <v>-0.52999999999998693</v>
      </c>
      <c r="M1651" s="6">
        <f t="shared" si="446"/>
        <v>79.825000000000003</v>
      </c>
      <c r="N1651" s="5">
        <f t="shared" si="447"/>
        <v>22.582144495153688</v>
      </c>
      <c r="O1651" s="6">
        <f t="shared" si="448"/>
        <v>48.29</v>
      </c>
      <c r="P1651" s="6">
        <f t="shared" si="449"/>
        <v>45.164288990307377</v>
      </c>
      <c r="Q1651" s="6">
        <f t="shared" si="450"/>
        <v>-0.11815436022811909</v>
      </c>
      <c r="R1651" s="9">
        <f t="shared" si="451"/>
        <v>1.0809425121355758</v>
      </c>
      <c r="S1651" s="9">
        <f t="shared" si="452"/>
        <v>48.819999999999986</v>
      </c>
      <c r="T1651">
        <f t="shared" si="453"/>
        <v>48.29</v>
      </c>
      <c r="U1651" s="9">
        <f t="shared" si="454"/>
        <v>1.0692075770386515</v>
      </c>
      <c r="V1651" s="9">
        <f t="shared" si="455"/>
        <v>0.1386050824655618</v>
      </c>
      <c r="W1651" s="9">
        <f t="shared" si="456"/>
        <v>3.1300000000000097</v>
      </c>
      <c r="X1651">
        <f t="shared" si="457"/>
        <v>79.825000000000003</v>
      </c>
      <c r="Y1651" s="9">
        <f t="shared" si="458"/>
        <v>3.5348724306113222</v>
      </c>
      <c r="Z1651" s="10">
        <f t="shared" si="459"/>
        <v>0.55015725024759965</v>
      </c>
      <c r="AA1651">
        <f t="shared" si="460"/>
        <v>0.52999999999998693</v>
      </c>
    </row>
    <row r="1652" spans="1:27">
      <c r="A1652" s="1">
        <f t="shared" si="443"/>
        <v>13007006</v>
      </c>
      <c r="B1652" s="1">
        <v>6</v>
      </c>
      <c r="C1652" s="1">
        <v>7</v>
      </c>
      <c r="D1652" s="2">
        <v>13</v>
      </c>
      <c r="E1652" s="5">
        <v>140.63999999999999</v>
      </c>
      <c r="F1652" s="5">
        <v>129.05000000000001</v>
      </c>
      <c r="G1652" s="5">
        <v>39.57</v>
      </c>
      <c r="H1652" s="5">
        <v>140.16</v>
      </c>
      <c r="I1652" s="5">
        <v>235.8</v>
      </c>
      <c r="J1652" s="5">
        <v>71.36</v>
      </c>
      <c r="K1652" s="6">
        <f t="shared" si="444"/>
        <v>140.39999999999998</v>
      </c>
      <c r="L1652" s="6">
        <f t="shared" si="445"/>
        <v>0.47999999999998977</v>
      </c>
      <c r="M1652" s="6">
        <f t="shared" si="446"/>
        <v>182.42500000000001</v>
      </c>
      <c r="N1652" s="5">
        <f t="shared" si="447"/>
        <v>40.798389980488203</v>
      </c>
      <c r="O1652" s="6">
        <f t="shared" si="448"/>
        <v>-106.75</v>
      </c>
      <c r="P1652" s="6">
        <f t="shared" si="449"/>
        <v>81.596779960976406</v>
      </c>
      <c r="Q1652" s="6">
        <f t="shared" si="450"/>
        <v>-0.52965551620376861</v>
      </c>
      <c r="R1652" s="9">
        <f t="shared" si="451"/>
        <v>1.3141449950755735</v>
      </c>
      <c r="S1652" s="9">
        <f t="shared" si="452"/>
        <v>107.22999999999999</v>
      </c>
      <c r="T1652">
        <f t="shared" si="453"/>
        <v>106.75</v>
      </c>
      <c r="U1652" s="9">
        <f t="shared" si="454"/>
        <v>1.308262410000163</v>
      </c>
      <c r="V1652" s="9">
        <f t="shared" si="455"/>
        <v>1.0300651574755391</v>
      </c>
      <c r="W1652" s="9">
        <f t="shared" si="456"/>
        <v>42.025000000000034</v>
      </c>
      <c r="X1652">
        <f t="shared" si="457"/>
        <v>182.42500000000001</v>
      </c>
      <c r="Y1652" s="9">
        <f t="shared" si="458"/>
        <v>4.4713774265907213</v>
      </c>
      <c r="Z1652" s="10">
        <f t="shared" si="459"/>
        <v>0.55029174080663801</v>
      </c>
      <c r="AA1652">
        <f t="shared" si="460"/>
        <v>0.47999999999998977</v>
      </c>
    </row>
    <row r="1653" spans="1:27">
      <c r="A1653" s="1">
        <f t="shared" si="443"/>
        <v>5012008</v>
      </c>
      <c r="B1653" s="1">
        <v>8</v>
      </c>
      <c r="C1653" s="1">
        <v>12</v>
      </c>
      <c r="D1653" s="2">
        <v>5</v>
      </c>
      <c r="E1653" s="5">
        <v>35.75</v>
      </c>
      <c r="F1653" s="5">
        <v>63.48</v>
      </c>
      <c r="G1653" s="5">
        <v>25.11</v>
      </c>
      <c r="H1653" s="5">
        <v>36.07</v>
      </c>
      <c r="I1653" s="5">
        <v>11.48</v>
      </c>
      <c r="J1653" s="5">
        <v>43.71</v>
      </c>
      <c r="K1653" s="6">
        <f t="shared" si="444"/>
        <v>35.909999999999997</v>
      </c>
      <c r="L1653" s="6">
        <f t="shared" si="445"/>
        <v>-0.32000000000000028</v>
      </c>
      <c r="M1653" s="6">
        <f t="shared" si="446"/>
        <v>37.479999999999997</v>
      </c>
      <c r="N1653" s="5">
        <f t="shared" si="447"/>
        <v>25.204544233133834</v>
      </c>
      <c r="O1653" s="6">
        <f t="shared" si="448"/>
        <v>52</v>
      </c>
      <c r="P1653" s="6">
        <f t="shared" si="449"/>
        <v>50.409088466267669</v>
      </c>
      <c r="Q1653" s="6">
        <f t="shared" si="450"/>
        <v>-0.50374404356705249</v>
      </c>
      <c r="R1653" s="9">
        <f t="shared" si="451"/>
        <v>1.0379080755449697</v>
      </c>
      <c r="S1653" s="9">
        <f t="shared" si="452"/>
        <v>52.32</v>
      </c>
      <c r="T1653">
        <f t="shared" si="453"/>
        <v>52</v>
      </c>
      <c r="U1653" s="9">
        <f t="shared" si="454"/>
        <v>1.0315600139208414</v>
      </c>
      <c r="V1653" s="9">
        <f t="shared" si="455"/>
        <v>6.229035468675851E-2</v>
      </c>
      <c r="W1653" s="9">
        <f t="shared" si="456"/>
        <v>1.5700000000000003</v>
      </c>
      <c r="X1653">
        <f t="shared" si="457"/>
        <v>37.479999999999997</v>
      </c>
      <c r="Y1653" s="9">
        <f t="shared" si="458"/>
        <v>1.4870334354520436</v>
      </c>
      <c r="Z1653" s="10">
        <f t="shared" si="459"/>
        <v>0.55053065309753646</v>
      </c>
      <c r="AA1653">
        <f t="shared" si="460"/>
        <v>0.32000000000000028</v>
      </c>
    </row>
    <row r="1654" spans="1:27">
      <c r="A1654" s="1">
        <f t="shared" ref="A1654:A1717" si="461">1000000*D1654+1000*C1654+ABS(B1654)</f>
        <v>13002008</v>
      </c>
      <c r="B1654" s="1">
        <v>8</v>
      </c>
      <c r="C1654" s="1">
        <v>2</v>
      </c>
      <c r="D1654" s="2">
        <v>13</v>
      </c>
      <c r="E1654" s="5">
        <v>46.7</v>
      </c>
      <c r="F1654" s="5">
        <v>55.02</v>
      </c>
      <c r="G1654" s="5">
        <v>44.99</v>
      </c>
      <c r="H1654" s="5">
        <v>53.29</v>
      </c>
      <c r="I1654" s="5">
        <v>0.68</v>
      </c>
      <c r="J1654" s="5">
        <v>40.31</v>
      </c>
      <c r="K1654" s="6">
        <f t="shared" ref="K1654:K1717" si="462" xml:space="preserve"> 0.5*(E1654+H1654)</f>
        <v>49.995000000000005</v>
      </c>
      <c r="L1654" s="6">
        <f t="shared" ref="L1654:L1717" si="463">E1654-H1654</f>
        <v>-6.5899999999999963</v>
      </c>
      <c r="M1654" s="6">
        <f t="shared" ref="M1654:M1717" si="464">0.5*(F1654+I1654)</f>
        <v>27.85</v>
      </c>
      <c r="N1654" s="5">
        <f t="shared" ref="N1654:N1717" si="465">0.5*P1654</f>
        <v>30.203460894407449</v>
      </c>
      <c r="O1654" s="6">
        <f t="shared" ref="O1654:O1717" si="466">F1654-I1654</f>
        <v>54.34</v>
      </c>
      <c r="P1654" s="6">
        <f t="shared" ref="P1654:P1717" si="467">SQRT(G1654*G1654+J1654*J1654)</f>
        <v>60.406921788814898</v>
      </c>
      <c r="Q1654" s="6">
        <f t="shared" ref="Q1654:Q1717" si="468">(G1654*G1654-J1654*J1654)/(G1654*G1654+J1654*J1654)</f>
        <v>0.10940104569031886</v>
      </c>
      <c r="R1654" s="9">
        <f t="shared" ref="R1654:R1717" si="469">ABS(O1654-L1654)/P1654</f>
        <v>1.0086592429426184</v>
      </c>
      <c r="S1654" s="9">
        <f t="shared" ref="S1654:S1717" si="470">ABS(O1654-L1654)</f>
        <v>60.93</v>
      </c>
      <c r="T1654">
        <f t="shared" ref="T1654:T1717" si="471">ABS(O1654)</f>
        <v>54.34</v>
      </c>
      <c r="U1654" s="9">
        <f t="shared" ref="U1654:U1717" si="472">ABS(O1654)/P1654</f>
        <v>0.89956578469558335</v>
      </c>
      <c r="V1654" s="9">
        <f t="shared" ref="V1654:V1717" si="473">ABS(M1654-K1654)/N1654</f>
        <v>0.73319412227028691</v>
      </c>
      <c r="W1654" s="9">
        <f t="shared" ref="W1654:W1717" si="474">ABS(M1654-K1654)</f>
        <v>22.145000000000003</v>
      </c>
      <c r="X1654">
        <f t="shared" ref="X1654:X1717" si="475">ABS(M1654)</f>
        <v>27.85</v>
      </c>
      <c r="Y1654" s="9">
        <f t="shared" ref="Y1654:Y1717" si="476">ABS(M1654)/N1654</f>
        <v>0.9220797609043796</v>
      </c>
      <c r="Z1654" s="10">
        <f t="shared" ref="Z1654:Z1717" si="477">SQRT(0.001808*B1654*B1654+0.001113*C1654*C1654+0.001084*D1654*D1654)</f>
        <v>0.55078126329787214</v>
      </c>
      <c r="AA1654">
        <f t="shared" si="460"/>
        <v>6.5899999999999963</v>
      </c>
    </row>
    <row r="1655" spans="1:27">
      <c r="A1655" s="1">
        <f t="shared" si="461"/>
        <v>7011008</v>
      </c>
      <c r="B1655" s="1">
        <v>8</v>
      </c>
      <c r="C1655" s="1">
        <v>11</v>
      </c>
      <c r="D1655" s="2">
        <v>7</v>
      </c>
      <c r="E1655" s="5">
        <v>43.07</v>
      </c>
      <c r="F1655" s="5">
        <v>23.69</v>
      </c>
      <c r="G1655" s="5">
        <v>37.119999999999997</v>
      </c>
      <c r="H1655" s="5">
        <v>44.75</v>
      </c>
      <c r="I1655" s="5">
        <v>85.73</v>
      </c>
      <c r="J1655" s="5">
        <v>58.95</v>
      </c>
      <c r="K1655" s="6">
        <f t="shared" si="462"/>
        <v>43.91</v>
      </c>
      <c r="L1655" s="6">
        <f t="shared" si="463"/>
        <v>-1.6799999999999997</v>
      </c>
      <c r="M1655" s="6">
        <f t="shared" si="464"/>
        <v>54.71</v>
      </c>
      <c r="N1655" s="5">
        <f t="shared" si="465"/>
        <v>34.831727275574494</v>
      </c>
      <c r="O1655" s="6">
        <f t="shared" si="466"/>
        <v>-62.040000000000006</v>
      </c>
      <c r="P1655" s="6">
        <f t="shared" si="467"/>
        <v>69.663454551148988</v>
      </c>
      <c r="Q1655" s="6">
        <f t="shared" si="468"/>
        <v>-0.43214701002590805</v>
      </c>
      <c r="R1655" s="9">
        <f t="shared" si="469"/>
        <v>0.86645143266161018</v>
      </c>
      <c r="S1655" s="9">
        <f t="shared" si="470"/>
        <v>60.360000000000007</v>
      </c>
      <c r="T1655">
        <f t="shared" si="471"/>
        <v>62.040000000000006</v>
      </c>
      <c r="U1655" s="9">
        <f t="shared" si="472"/>
        <v>0.89056737710944822</v>
      </c>
      <c r="V1655" s="9">
        <f t="shared" si="473"/>
        <v>0.31006214290077511</v>
      </c>
      <c r="W1655" s="9">
        <f t="shared" si="474"/>
        <v>10.800000000000004</v>
      </c>
      <c r="X1655">
        <f t="shared" si="475"/>
        <v>54.71</v>
      </c>
      <c r="Y1655" s="9">
        <f t="shared" si="476"/>
        <v>1.5706944294538332</v>
      </c>
      <c r="Z1655" s="10">
        <f t="shared" si="477"/>
        <v>0.55090924842482003</v>
      </c>
      <c r="AA1655">
        <f t="shared" ref="AA1655:AA1718" si="478">ABS(L1655)</f>
        <v>1.6799999999999997</v>
      </c>
    </row>
    <row r="1656" spans="1:27">
      <c r="A1656" s="1">
        <f t="shared" si="461"/>
        <v>12001009</v>
      </c>
      <c r="B1656" s="1">
        <v>9</v>
      </c>
      <c r="C1656" s="1">
        <v>1</v>
      </c>
      <c r="D1656" s="2">
        <v>12</v>
      </c>
      <c r="E1656" s="5">
        <v>8.2200000000000006</v>
      </c>
      <c r="F1656" s="5">
        <v>85.81</v>
      </c>
      <c r="G1656" s="5">
        <v>43.04</v>
      </c>
      <c r="H1656" s="5">
        <v>8</v>
      </c>
      <c r="I1656" s="5">
        <v>61.26</v>
      </c>
      <c r="J1656" s="5">
        <v>57.95</v>
      </c>
      <c r="K1656" s="6">
        <f t="shared" si="462"/>
        <v>8.11</v>
      </c>
      <c r="L1656" s="6">
        <f t="shared" si="463"/>
        <v>0.22000000000000064</v>
      </c>
      <c r="M1656" s="6">
        <f t="shared" si="464"/>
        <v>73.534999999999997</v>
      </c>
      <c r="N1656" s="5">
        <f t="shared" si="465"/>
        <v>36.092395667231621</v>
      </c>
      <c r="O1656" s="6">
        <f t="shared" si="466"/>
        <v>24.550000000000004</v>
      </c>
      <c r="P1656" s="6">
        <f t="shared" si="467"/>
        <v>72.184791334463242</v>
      </c>
      <c r="Q1656" s="6">
        <f t="shared" si="468"/>
        <v>-0.28897788279187986</v>
      </c>
      <c r="R1656" s="9">
        <f t="shared" si="469"/>
        <v>0.3370516081049349</v>
      </c>
      <c r="S1656" s="9">
        <f t="shared" si="470"/>
        <v>24.330000000000005</v>
      </c>
      <c r="T1656">
        <f t="shared" si="471"/>
        <v>24.550000000000004</v>
      </c>
      <c r="U1656" s="9">
        <f t="shared" si="472"/>
        <v>0.34009934151155574</v>
      </c>
      <c r="V1656" s="9">
        <f t="shared" si="473"/>
        <v>1.8127087102560921</v>
      </c>
      <c r="W1656" s="9">
        <f t="shared" si="474"/>
        <v>65.424999999999997</v>
      </c>
      <c r="X1656">
        <f t="shared" si="475"/>
        <v>73.534999999999997</v>
      </c>
      <c r="Y1656" s="9">
        <f t="shared" si="476"/>
        <v>2.0374097823260486</v>
      </c>
      <c r="Z1656" s="10">
        <f t="shared" si="477"/>
        <v>0.55105081435381253</v>
      </c>
      <c r="AA1656">
        <f t="shared" si="478"/>
        <v>0.22000000000000064</v>
      </c>
    </row>
    <row r="1657" spans="1:27">
      <c r="A1657" s="1">
        <f t="shared" si="461"/>
        <v>10013002</v>
      </c>
      <c r="B1657" s="1">
        <v>2</v>
      </c>
      <c r="C1657" s="1">
        <v>13</v>
      </c>
      <c r="D1657" s="2">
        <v>10</v>
      </c>
      <c r="E1657" s="5">
        <v>34.590000000000003</v>
      </c>
      <c r="F1657" s="5">
        <v>23.68</v>
      </c>
      <c r="G1657" s="5">
        <v>38.19</v>
      </c>
      <c r="H1657" s="5">
        <v>36.47</v>
      </c>
      <c r="I1657" s="5">
        <v>37.43</v>
      </c>
      <c r="J1657" s="5">
        <v>87.07</v>
      </c>
      <c r="K1657" s="6">
        <f t="shared" si="462"/>
        <v>35.53</v>
      </c>
      <c r="L1657" s="6">
        <f t="shared" si="463"/>
        <v>-1.8799999999999955</v>
      </c>
      <c r="M1657" s="6">
        <f t="shared" si="464"/>
        <v>30.555</v>
      </c>
      <c r="N1657" s="5">
        <f t="shared" si="465"/>
        <v>47.538565922837847</v>
      </c>
      <c r="O1657" s="6">
        <f t="shared" si="466"/>
        <v>-13.75</v>
      </c>
      <c r="P1657" s="6">
        <f t="shared" si="467"/>
        <v>95.077131845675694</v>
      </c>
      <c r="Q1657" s="6">
        <f t="shared" si="468"/>
        <v>-0.67731619581752012</v>
      </c>
      <c r="R1657" s="9">
        <f t="shared" si="469"/>
        <v>0.12484600418181291</v>
      </c>
      <c r="S1657" s="9">
        <f t="shared" si="470"/>
        <v>11.870000000000005</v>
      </c>
      <c r="T1657">
        <f t="shared" si="471"/>
        <v>13.75</v>
      </c>
      <c r="U1657" s="9">
        <f t="shared" si="472"/>
        <v>0.14461942354675036</v>
      </c>
      <c r="V1657" s="9">
        <f t="shared" si="473"/>
        <v>0.10465187376655756</v>
      </c>
      <c r="W1657" s="9">
        <f t="shared" si="474"/>
        <v>4.9750000000000014</v>
      </c>
      <c r="X1657">
        <f t="shared" si="475"/>
        <v>30.555</v>
      </c>
      <c r="Y1657" s="9">
        <f t="shared" si="476"/>
        <v>0.64274130712304833</v>
      </c>
      <c r="Z1657" s="10">
        <f t="shared" si="477"/>
        <v>0.55111614021002875</v>
      </c>
      <c r="AA1657">
        <f t="shared" si="478"/>
        <v>1.8799999999999955</v>
      </c>
    </row>
    <row r="1658" spans="1:27">
      <c r="A1658" s="1">
        <f t="shared" si="461"/>
        <v>5013007</v>
      </c>
      <c r="B1658" s="1">
        <v>7</v>
      </c>
      <c r="C1658" s="1">
        <v>13</v>
      </c>
      <c r="D1658" s="2">
        <v>5</v>
      </c>
      <c r="E1658" s="5">
        <v>48.81</v>
      </c>
      <c r="F1658" s="5">
        <v>30.32</v>
      </c>
      <c r="G1658" s="5">
        <v>38.07</v>
      </c>
      <c r="H1658" s="5">
        <v>47.11</v>
      </c>
      <c r="I1658" s="5">
        <v>80.16</v>
      </c>
      <c r="J1658" s="5">
        <v>45.32</v>
      </c>
      <c r="K1658" s="6">
        <f t="shared" si="462"/>
        <v>47.96</v>
      </c>
      <c r="L1658" s="6">
        <f t="shared" si="463"/>
        <v>1.7000000000000028</v>
      </c>
      <c r="M1658" s="6">
        <f t="shared" si="464"/>
        <v>55.239999999999995</v>
      </c>
      <c r="N1658" s="5">
        <f t="shared" si="465"/>
        <v>29.594033604765674</v>
      </c>
      <c r="O1658" s="6">
        <f t="shared" si="466"/>
        <v>-49.839999999999996</v>
      </c>
      <c r="P1658" s="6">
        <f t="shared" si="467"/>
        <v>59.188067209531347</v>
      </c>
      <c r="Q1658" s="6">
        <f t="shared" si="468"/>
        <v>-0.17257729751078379</v>
      </c>
      <c r="R1658" s="9">
        <f t="shared" si="469"/>
        <v>0.8707836297060273</v>
      </c>
      <c r="S1658" s="9">
        <f t="shared" si="470"/>
        <v>51.54</v>
      </c>
      <c r="T1658">
        <f t="shared" si="471"/>
        <v>49.839999999999996</v>
      </c>
      <c r="U1658" s="9">
        <f t="shared" si="472"/>
        <v>0.84206162406962348</v>
      </c>
      <c r="V1658" s="9">
        <f t="shared" si="473"/>
        <v>0.24599553062708085</v>
      </c>
      <c r="W1658" s="9">
        <f t="shared" si="474"/>
        <v>7.279999999999994</v>
      </c>
      <c r="X1658">
        <f t="shared" si="475"/>
        <v>55.239999999999995</v>
      </c>
      <c r="Y1658" s="9">
        <f t="shared" si="476"/>
        <v>1.8665924604175763</v>
      </c>
      <c r="Z1658" s="10">
        <f t="shared" si="477"/>
        <v>0.55117057250909185</v>
      </c>
      <c r="AA1658">
        <f t="shared" si="478"/>
        <v>1.7000000000000028</v>
      </c>
    </row>
    <row r="1659" spans="1:27">
      <c r="A1659" s="1">
        <f t="shared" si="461"/>
        <v>16003003</v>
      </c>
      <c r="B1659" s="1">
        <v>3</v>
      </c>
      <c r="C1659" s="1">
        <v>3</v>
      </c>
      <c r="D1659" s="2">
        <v>16</v>
      </c>
      <c r="E1659" s="5">
        <v>61.05</v>
      </c>
      <c r="F1659" s="5">
        <v>-136.01</v>
      </c>
      <c r="G1659" s="5">
        <v>221.84</v>
      </c>
      <c r="H1659" s="5">
        <v>61.23</v>
      </c>
      <c r="I1659" s="5">
        <v>74.38</v>
      </c>
      <c r="J1659" s="5">
        <v>42.74</v>
      </c>
      <c r="K1659" s="6">
        <f t="shared" si="462"/>
        <v>61.14</v>
      </c>
      <c r="L1659" s="6">
        <f t="shared" si="463"/>
        <v>-0.17999999999999972</v>
      </c>
      <c r="M1659" s="6">
        <f t="shared" si="464"/>
        <v>-30.814999999999998</v>
      </c>
      <c r="N1659" s="5">
        <f t="shared" si="465"/>
        <v>112.95983047083597</v>
      </c>
      <c r="O1659" s="6">
        <f t="shared" si="466"/>
        <v>-210.39</v>
      </c>
      <c r="P1659" s="6">
        <f t="shared" si="467"/>
        <v>225.91966094167194</v>
      </c>
      <c r="Q1659" s="6">
        <f t="shared" si="468"/>
        <v>0.9284201183246924</v>
      </c>
      <c r="R1659" s="9">
        <f t="shared" si="469"/>
        <v>0.93046350691130031</v>
      </c>
      <c r="S1659" s="9">
        <f t="shared" si="470"/>
        <v>210.20999999999998</v>
      </c>
      <c r="T1659">
        <f t="shared" si="471"/>
        <v>210.39</v>
      </c>
      <c r="U1659" s="9">
        <f t="shared" si="472"/>
        <v>0.93126025031667603</v>
      </c>
      <c r="V1659" s="9">
        <f t="shared" si="473"/>
        <v>0.8140504426814007</v>
      </c>
      <c r="W1659" s="9">
        <f t="shared" si="474"/>
        <v>91.954999999999998</v>
      </c>
      <c r="X1659">
        <f t="shared" si="475"/>
        <v>30.814999999999998</v>
      </c>
      <c r="Y1659" s="9">
        <f t="shared" si="476"/>
        <v>0.27279608929614879</v>
      </c>
      <c r="Z1659" s="10">
        <f t="shared" si="477"/>
        <v>0.55117420113789795</v>
      </c>
      <c r="AA1659">
        <f t="shared" si="478"/>
        <v>0.17999999999999972</v>
      </c>
    </row>
    <row r="1660" spans="1:27">
      <c r="A1660" s="1">
        <f t="shared" si="461"/>
        <v>8014003</v>
      </c>
      <c r="B1660" s="1">
        <v>3</v>
      </c>
      <c r="C1660" s="1">
        <v>14</v>
      </c>
      <c r="D1660" s="2">
        <v>8</v>
      </c>
      <c r="E1660" s="5">
        <v>60.36</v>
      </c>
      <c r="F1660" s="5">
        <v>30.07</v>
      </c>
      <c r="G1660" s="5">
        <v>28.4</v>
      </c>
      <c r="H1660" s="5">
        <v>60.07</v>
      </c>
      <c r="I1660" s="5">
        <v>50.61</v>
      </c>
      <c r="J1660" s="5">
        <v>32.630000000000003</v>
      </c>
      <c r="K1660" s="6">
        <f t="shared" si="462"/>
        <v>60.215000000000003</v>
      </c>
      <c r="L1660" s="6">
        <f t="shared" si="463"/>
        <v>0.28999999999999915</v>
      </c>
      <c r="M1660" s="6">
        <f t="shared" si="464"/>
        <v>40.340000000000003</v>
      </c>
      <c r="N1660" s="5">
        <f t="shared" si="465"/>
        <v>21.62912908556422</v>
      </c>
      <c r="O1660" s="6">
        <f t="shared" si="466"/>
        <v>-20.54</v>
      </c>
      <c r="P1660" s="6">
        <f t="shared" si="467"/>
        <v>43.258258171128439</v>
      </c>
      <c r="Q1660" s="6">
        <f t="shared" si="468"/>
        <v>-0.13795761600006934</v>
      </c>
      <c r="R1660" s="9">
        <f t="shared" si="469"/>
        <v>0.48152655424999108</v>
      </c>
      <c r="S1660" s="9">
        <f t="shared" si="470"/>
        <v>20.83</v>
      </c>
      <c r="T1660">
        <f t="shared" si="471"/>
        <v>20.54</v>
      </c>
      <c r="U1660" s="9">
        <f t="shared" si="472"/>
        <v>0.47482263198726921</v>
      </c>
      <c r="V1660" s="9">
        <f t="shared" si="473"/>
        <v>0.91889968945929656</v>
      </c>
      <c r="W1660" s="9">
        <f t="shared" si="474"/>
        <v>19.875</v>
      </c>
      <c r="X1660">
        <f t="shared" si="475"/>
        <v>40.340000000000003</v>
      </c>
      <c r="Y1660" s="9">
        <f t="shared" si="476"/>
        <v>1.8650774074358756</v>
      </c>
      <c r="Z1660" s="10">
        <f t="shared" si="477"/>
        <v>0.55117692259382556</v>
      </c>
      <c r="AA1660">
        <f t="shared" si="478"/>
        <v>0.28999999999999915</v>
      </c>
    </row>
    <row r="1661" spans="1:27">
      <c r="A1661" s="1">
        <f t="shared" si="461"/>
        <v>6002012</v>
      </c>
      <c r="B1661" s="1">
        <v>12</v>
      </c>
      <c r="C1661" s="1">
        <v>2</v>
      </c>
      <c r="D1661" s="2">
        <v>6</v>
      </c>
      <c r="E1661" s="5">
        <v>44.5</v>
      </c>
      <c r="F1661" s="5">
        <v>33.53</v>
      </c>
      <c r="G1661" s="5">
        <v>18.37</v>
      </c>
      <c r="H1661" s="5">
        <v>42.46</v>
      </c>
      <c r="I1661" s="5">
        <v>27.74</v>
      </c>
      <c r="J1661" s="5">
        <v>28.66</v>
      </c>
      <c r="K1661" s="6">
        <f t="shared" si="462"/>
        <v>43.480000000000004</v>
      </c>
      <c r="L1661" s="6">
        <f t="shared" si="463"/>
        <v>2.0399999999999991</v>
      </c>
      <c r="M1661" s="6">
        <f t="shared" si="464"/>
        <v>30.634999999999998</v>
      </c>
      <c r="N1661" s="5">
        <f t="shared" si="465"/>
        <v>17.020961341827906</v>
      </c>
      <c r="O1661" s="6">
        <f t="shared" si="466"/>
        <v>5.7900000000000027</v>
      </c>
      <c r="P1661" s="6">
        <f t="shared" si="467"/>
        <v>34.041922683655812</v>
      </c>
      <c r="Q1661" s="6">
        <f t="shared" si="468"/>
        <v>-0.41760163610122952</v>
      </c>
      <c r="R1661" s="9">
        <f t="shared" si="469"/>
        <v>0.11015829026015771</v>
      </c>
      <c r="S1661" s="9">
        <f t="shared" si="470"/>
        <v>3.7500000000000036</v>
      </c>
      <c r="T1661">
        <f t="shared" si="471"/>
        <v>5.7900000000000027</v>
      </c>
      <c r="U1661" s="9">
        <f t="shared" si="472"/>
        <v>0.17008440016168341</v>
      </c>
      <c r="V1661" s="9">
        <f t="shared" si="473"/>
        <v>0.75465772714225332</v>
      </c>
      <c r="W1661" s="9">
        <f t="shared" si="474"/>
        <v>12.845000000000006</v>
      </c>
      <c r="X1661">
        <f t="shared" si="475"/>
        <v>30.634999999999998</v>
      </c>
      <c r="Y1661" s="9">
        <f t="shared" si="476"/>
        <v>1.7998395851306281</v>
      </c>
      <c r="Z1661" s="10">
        <f t="shared" si="477"/>
        <v>0.55120595062099975</v>
      </c>
      <c r="AA1661">
        <f t="shared" si="478"/>
        <v>2.0399999999999991</v>
      </c>
    </row>
    <row r="1662" spans="1:27">
      <c r="A1662" s="1">
        <f t="shared" si="461"/>
        <v>4016001</v>
      </c>
      <c r="B1662" s="1">
        <v>1</v>
      </c>
      <c r="C1662" s="1">
        <v>16</v>
      </c>
      <c r="D1662" s="2">
        <v>4</v>
      </c>
      <c r="E1662" s="5">
        <v>226.14</v>
      </c>
      <c r="F1662" s="5">
        <v>269.62</v>
      </c>
      <c r="G1662" s="5">
        <v>36.58</v>
      </c>
      <c r="H1662" s="5">
        <v>220</v>
      </c>
      <c r="I1662" s="5">
        <v>256.56</v>
      </c>
      <c r="J1662" s="5">
        <v>52.03</v>
      </c>
      <c r="K1662" s="6">
        <f t="shared" si="462"/>
        <v>223.07</v>
      </c>
      <c r="L1662" s="6">
        <f t="shared" si="463"/>
        <v>6.1399999999999864</v>
      </c>
      <c r="M1662" s="6">
        <f t="shared" si="464"/>
        <v>263.09000000000003</v>
      </c>
      <c r="N1662" s="5">
        <f t="shared" si="465"/>
        <v>31.801011383287797</v>
      </c>
      <c r="O1662" s="6">
        <f t="shared" si="466"/>
        <v>13.060000000000002</v>
      </c>
      <c r="P1662" s="6">
        <f t="shared" si="467"/>
        <v>63.602022766575594</v>
      </c>
      <c r="Q1662" s="6">
        <f t="shared" si="468"/>
        <v>-0.3384303977934634</v>
      </c>
      <c r="R1662" s="9">
        <f t="shared" si="469"/>
        <v>0.10880157106633162</v>
      </c>
      <c r="S1662" s="9">
        <f t="shared" si="470"/>
        <v>6.9200000000000159</v>
      </c>
      <c r="T1662">
        <f t="shared" si="471"/>
        <v>13.060000000000002</v>
      </c>
      <c r="U1662" s="9">
        <f t="shared" si="472"/>
        <v>0.20533938123212253</v>
      </c>
      <c r="V1662" s="9">
        <f t="shared" si="473"/>
        <v>1.2584505416400535</v>
      </c>
      <c r="W1662" s="9">
        <f t="shared" si="474"/>
        <v>40.020000000000039</v>
      </c>
      <c r="X1662">
        <f t="shared" si="475"/>
        <v>263.09000000000003</v>
      </c>
      <c r="Y1662" s="9">
        <f t="shared" si="476"/>
        <v>8.2730073213413657</v>
      </c>
      <c r="Z1662" s="10">
        <f t="shared" si="477"/>
        <v>0.5514344929363777</v>
      </c>
      <c r="AA1662">
        <f t="shared" si="478"/>
        <v>6.1399999999999864</v>
      </c>
    </row>
    <row r="1663" spans="1:27">
      <c r="A1663" s="1">
        <f t="shared" si="461"/>
        <v>14009001</v>
      </c>
      <c r="B1663" s="1">
        <v>1</v>
      </c>
      <c r="C1663" s="1">
        <v>9</v>
      </c>
      <c r="D1663" s="2">
        <v>14</v>
      </c>
      <c r="E1663" s="5">
        <v>73.75</v>
      </c>
      <c r="F1663" s="5">
        <v>88.27</v>
      </c>
      <c r="G1663" s="5">
        <v>46.48</v>
      </c>
      <c r="H1663" s="5">
        <v>73.37</v>
      </c>
      <c r="I1663" s="5">
        <v>54.12</v>
      </c>
      <c r="J1663" s="5">
        <v>46.22</v>
      </c>
      <c r="K1663" s="6">
        <f t="shared" si="462"/>
        <v>73.56</v>
      </c>
      <c r="L1663" s="6">
        <f t="shared" si="463"/>
        <v>0.37999999999999545</v>
      </c>
      <c r="M1663" s="6">
        <f t="shared" si="464"/>
        <v>71.194999999999993</v>
      </c>
      <c r="N1663" s="5">
        <f t="shared" si="465"/>
        <v>32.77452821933521</v>
      </c>
      <c r="O1663" s="6">
        <f t="shared" si="466"/>
        <v>34.15</v>
      </c>
      <c r="P1663" s="6">
        <f t="shared" si="467"/>
        <v>65.549056438670419</v>
      </c>
      <c r="Q1663" s="6">
        <f t="shared" si="468"/>
        <v>5.6094488608270793E-3</v>
      </c>
      <c r="R1663" s="9">
        <f t="shared" si="469"/>
        <v>0.51518666834809723</v>
      </c>
      <c r="S1663" s="9">
        <f t="shared" si="470"/>
        <v>33.770000000000003</v>
      </c>
      <c r="T1663">
        <f t="shared" si="471"/>
        <v>34.15</v>
      </c>
      <c r="U1663" s="9">
        <f t="shared" si="472"/>
        <v>0.52098385324511454</v>
      </c>
      <c r="V1663" s="9">
        <f t="shared" si="473"/>
        <v>7.215969621813767E-2</v>
      </c>
      <c r="W1663" s="9">
        <f t="shared" si="474"/>
        <v>2.3650000000000091</v>
      </c>
      <c r="X1663">
        <f t="shared" si="475"/>
        <v>71.194999999999993</v>
      </c>
      <c r="Y1663" s="9">
        <f t="shared" si="476"/>
        <v>2.1722662039113279</v>
      </c>
      <c r="Z1663" s="10">
        <f t="shared" si="477"/>
        <v>0.55174722473248561</v>
      </c>
      <c r="AA1663">
        <f t="shared" si="478"/>
        <v>0.37999999999999545</v>
      </c>
    </row>
    <row r="1664" spans="1:27">
      <c r="A1664" s="1">
        <f t="shared" si="461"/>
        <v>8007010</v>
      </c>
      <c r="B1664" s="1">
        <v>10</v>
      </c>
      <c r="C1664" s="1">
        <v>7</v>
      </c>
      <c r="D1664" s="2">
        <v>8</v>
      </c>
      <c r="E1664" s="5">
        <v>323</v>
      </c>
      <c r="F1664" s="5">
        <v>294.95999999999998</v>
      </c>
      <c r="G1664" s="5">
        <v>32.92</v>
      </c>
      <c r="H1664" s="5">
        <v>319.77999999999997</v>
      </c>
      <c r="I1664" s="5">
        <v>347.5</v>
      </c>
      <c r="J1664" s="5">
        <v>99.28</v>
      </c>
      <c r="K1664" s="6">
        <f t="shared" si="462"/>
        <v>321.39</v>
      </c>
      <c r="L1664" s="6">
        <f t="shared" si="463"/>
        <v>3.2200000000000273</v>
      </c>
      <c r="M1664" s="6">
        <f t="shared" si="464"/>
        <v>321.23</v>
      </c>
      <c r="N1664" s="5">
        <f t="shared" si="465"/>
        <v>52.297812573758762</v>
      </c>
      <c r="O1664" s="6">
        <f t="shared" si="466"/>
        <v>-52.54000000000002</v>
      </c>
      <c r="P1664" s="6">
        <f t="shared" si="467"/>
        <v>104.59562514751752</v>
      </c>
      <c r="Q1664" s="6">
        <f t="shared" si="468"/>
        <v>-0.80188260504006281</v>
      </c>
      <c r="R1664" s="9">
        <f t="shared" si="469"/>
        <v>0.53310069060114473</v>
      </c>
      <c r="S1664" s="9">
        <f t="shared" si="470"/>
        <v>55.760000000000048</v>
      </c>
      <c r="T1664">
        <f t="shared" si="471"/>
        <v>52.54000000000002</v>
      </c>
      <c r="U1664" s="9">
        <f t="shared" si="472"/>
        <v>0.50231546420703244</v>
      </c>
      <c r="V1664" s="9">
        <f t="shared" si="473"/>
        <v>3.0594013807807067E-3</v>
      </c>
      <c r="W1664" s="9">
        <f t="shared" si="474"/>
        <v>0.15999999999996817</v>
      </c>
      <c r="X1664">
        <f t="shared" si="475"/>
        <v>321.23</v>
      </c>
      <c r="Y1664" s="9">
        <f t="shared" si="476"/>
        <v>6.1423219096773876</v>
      </c>
      <c r="Z1664" s="10">
        <f t="shared" si="477"/>
        <v>0.55200815211371657</v>
      </c>
      <c r="AA1664">
        <f t="shared" si="478"/>
        <v>3.2200000000000273</v>
      </c>
    </row>
    <row r="1665" spans="1:27">
      <c r="A1665" s="1">
        <f t="shared" si="461"/>
        <v>2006012</v>
      </c>
      <c r="B1665" s="1">
        <v>12</v>
      </c>
      <c r="C1665" s="1">
        <v>6</v>
      </c>
      <c r="D1665" s="2">
        <v>2</v>
      </c>
      <c r="E1665" s="5">
        <v>177.17</v>
      </c>
      <c r="F1665" s="5">
        <v>189.44</v>
      </c>
      <c r="G1665" s="5">
        <v>29.06</v>
      </c>
      <c r="H1665" s="5">
        <v>183.89</v>
      </c>
      <c r="I1665" s="5">
        <v>160.44</v>
      </c>
      <c r="J1665" s="5">
        <v>41.34</v>
      </c>
      <c r="K1665" s="6">
        <f t="shared" si="462"/>
        <v>180.52999999999997</v>
      </c>
      <c r="L1665" s="6">
        <f t="shared" si="463"/>
        <v>-6.7199999999999989</v>
      </c>
      <c r="M1665" s="6">
        <f t="shared" si="464"/>
        <v>174.94</v>
      </c>
      <c r="N1665" s="5">
        <f t="shared" si="465"/>
        <v>25.26598108128794</v>
      </c>
      <c r="O1665" s="6">
        <f t="shared" si="466"/>
        <v>29</v>
      </c>
      <c r="P1665" s="6">
        <f t="shared" si="467"/>
        <v>50.53196216257588</v>
      </c>
      <c r="Q1665" s="6">
        <f t="shared" si="468"/>
        <v>-0.33856238186706211</v>
      </c>
      <c r="R1665" s="9">
        <f t="shared" si="469"/>
        <v>0.70687933876540299</v>
      </c>
      <c r="S1665" s="9">
        <f t="shared" si="470"/>
        <v>35.72</v>
      </c>
      <c r="T1665">
        <f t="shared" si="471"/>
        <v>29</v>
      </c>
      <c r="U1665" s="9">
        <f t="shared" si="472"/>
        <v>0.57389420000550628</v>
      </c>
      <c r="V1665" s="9">
        <f t="shared" si="473"/>
        <v>0.22124610882970799</v>
      </c>
      <c r="W1665" s="9">
        <f t="shared" si="474"/>
        <v>5.589999999999975</v>
      </c>
      <c r="X1665">
        <f t="shared" si="475"/>
        <v>174.94</v>
      </c>
      <c r="Y1665" s="9">
        <f t="shared" si="476"/>
        <v>6.9239345757905708</v>
      </c>
      <c r="Z1665" s="10">
        <f t="shared" si="477"/>
        <v>0.55204709943989383</v>
      </c>
      <c r="AA1665">
        <f t="shared" si="478"/>
        <v>6.7199999999999989</v>
      </c>
    </row>
    <row r="1666" spans="1:27">
      <c r="A1666" s="1">
        <f t="shared" si="461"/>
        <v>9013004</v>
      </c>
      <c r="B1666" s="1">
        <v>4</v>
      </c>
      <c r="C1666" s="1">
        <v>13</v>
      </c>
      <c r="D1666" s="2">
        <v>9</v>
      </c>
      <c r="E1666" s="5">
        <v>168.96</v>
      </c>
      <c r="F1666" s="5">
        <v>140.19999999999999</v>
      </c>
      <c r="G1666" s="5">
        <v>38.6</v>
      </c>
      <c r="H1666" s="5">
        <v>170.1</v>
      </c>
      <c r="I1666" s="5">
        <v>148.38</v>
      </c>
      <c r="J1666" s="5">
        <v>38.96</v>
      </c>
      <c r="K1666" s="6">
        <f t="shared" si="462"/>
        <v>169.53</v>
      </c>
      <c r="L1666" s="6">
        <f t="shared" si="463"/>
        <v>-1.1399999999999864</v>
      </c>
      <c r="M1666" s="6">
        <f t="shared" si="464"/>
        <v>144.29</v>
      </c>
      <c r="N1666" s="5">
        <f t="shared" si="465"/>
        <v>27.421896360390541</v>
      </c>
      <c r="O1666" s="6">
        <f t="shared" si="466"/>
        <v>-8.1800000000000068</v>
      </c>
      <c r="P1666" s="6">
        <f t="shared" si="467"/>
        <v>54.843792720781082</v>
      </c>
      <c r="Q1666" s="6">
        <f t="shared" si="468"/>
        <v>-9.2829356439515041E-3</v>
      </c>
      <c r="R1666" s="9">
        <f t="shared" si="469"/>
        <v>0.12836457237452262</v>
      </c>
      <c r="S1666" s="9">
        <f t="shared" si="470"/>
        <v>7.0400000000000205</v>
      </c>
      <c r="T1666">
        <f t="shared" si="471"/>
        <v>8.1800000000000068</v>
      </c>
      <c r="U1666" s="9">
        <f t="shared" si="472"/>
        <v>0.14915088096926035</v>
      </c>
      <c r="V1666" s="9">
        <f t="shared" si="473"/>
        <v>0.92043233145822245</v>
      </c>
      <c r="W1666" s="9">
        <f t="shared" si="474"/>
        <v>25.240000000000009</v>
      </c>
      <c r="X1666">
        <f t="shared" si="475"/>
        <v>144.29</v>
      </c>
      <c r="Y1666" s="9">
        <f t="shared" si="476"/>
        <v>5.2618534511135842</v>
      </c>
      <c r="Z1666" s="10">
        <f t="shared" si="477"/>
        <v>0.55211321302790795</v>
      </c>
      <c r="AA1666">
        <f t="shared" si="478"/>
        <v>1.1399999999999864</v>
      </c>
    </row>
    <row r="1667" spans="1:27">
      <c r="A1667" s="1">
        <f t="shared" si="461"/>
        <v>1013008</v>
      </c>
      <c r="B1667" s="1">
        <v>8</v>
      </c>
      <c r="C1667" s="1">
        <v>13</v>
      </c>
      <c r="D1667" s="2">
        <v>1</v>
      </c>
      <c r="E1667" s="5">
        <v>8.7799999999999994</v>
      </c>
      <c r="F1667" s="5">
        <v>55.49</v>
      </c>
      <c r="G1667" s="5">
        <v>62.23</v>
      </c>
      <c r="H1667" s="5">
        <v>9.8800000000000008</v>
      </c>
      <c r="I1667" s="5">
        <v>52.75</v>
      </c>
      <c r="J1667" s="5">
        <v>71.36</v>
      </c>
      <c r="K1667" s="6">
        <f t="shared" si="462"/>
        <v>9.33</v>
      </c>
      <c r="L1667" s="6">
        <f t="shared" si="463"/>
        <v>-1.1000000000000014</v>
      </c>
      <c r="M1667" s="6">
        <f t="shared" si="464"/>
        <v>54.120000000000005</v>
      </c>
      <c r="N1667" s="5">
        <f t="shared" si="465"/>
        <v>47.341373290178225</v>
      </c>
      <c r="O1667" s="6">
        <f t="shared" si="466"/>
        <v>2.740000000000002</v>
      </c>
      <c r="P1667" s="6">
        <f t="shared" si="467"/>
        <v>94.682746580356451</v>
      </c>
      <c r="Q1667" s="6">
        <f t="shared" si="468"/>
        <v>-0.13605140536803717</v>
      </c>
      <c r="R1667" s="9">
        <f t="shared" si="469"/>
        <v>4.0556491427305899E-2</v>
      </c>
      <c r="S1667" s="9">
        <f t="shared" si="470"/>
        <v>3.8400000000000034</v>
      </c>
      <c r="T1667">
        <f t="shared" si="471"/>
        <v>2.740000000000002</v>
      </c>
      <c r="U1667" s="9">
        <f t="shared" si="472"/>
        <v>2.8938746487192225E-2</v>
      </c>
      <c r="V1667" s="9">
        <f t="shared" si="473"/>
        <v>0.94610690157761979</v>
      </c>
      <c r="W1667" s="9">
        <f t="shared" si="474"/>
        <v>44.790000000000006</v>
      </c>
      <c r="X1667">
        <f t="shared" si="475"/>
        <v>54.120000000000005</v>
      </c>
      <c r="Y1667" s="9">
        <f t="shared" si="476"/>
        <v>1.1431861021071841</v>
      </c>
      <c r="Z1667" s="10">
        <f t="shared" si="477"/>
        <v>0.55217116911334652</v>
      </c>
      <c r="AA1667">
        <f t="shared" si="478"/>
        <v>1.1000000000000014</v>
      </c>
    </row>
    <row r="1668" spans="1:27">
      <c r="A1668" s="1">
        <f t="shared" si="461"/>
        <v>7008010</v>
      </c>
      <c r="B1668" s="1">
        <v>10</v>
      </c>
      <c r="C1668" s="1">
        <v>8</v>
      </c>
      <c r="D1668" s="2">
        <v>7</v>
      </c>
      <c r="E1668" s="5">
        <v>16.97</v>
      </c>
      <c r="F1668" s="5">
        <v>15.01</v>
      </c>
      <c r="G1668" s="5">
        <v>22.4</v>
      </c>
      <c r="H1668" s="5">
        <v>16.670000000000002</v>
      </c>
      <c r="I1668" s="5">
        <v>18.62</v>
      </c>
      <c r="J1668" s="5">
        <v>58.95</v>
      </c>
      <c r="K1668" s="6">
        <f t="shared" si="462"/>
        <v>16.82</v>
      </c>
      <c r="L1668" s="6">
        <f t="shared" si="463"/>
        <v>0.29999999999999716</v>
      </c>
      <c r="M1668" s="6">
        <f t="shared" si="464"/>
        <v>16.815000000000001</v>
      </c>
      <c r="N1668" s="5">
        <f t="shared" si="465"/>
        <v>31.531184960289711</v>
      </c>
      <c r="O1668" s="6">
        <f t="shared" si="466"/>
        <v>-3.6100000000000012</v>
      </c>
      <c r="P1668" s="6">
        <f t="shared" si="467"/>
        <v>63.062369920579421</v>
      </c>
      <c r="Q1668" s="6">
        <f t="shared" si="468"/>
        <v>-0.74766037296989785</v>
      </c>
      <c r="R1668" s="9">
        <f t="shared" si="469"/>
        <v>6.200211005270246E-2</v>
      </c>
      <c r="S1668" s="9">
        <f t="shared" si="470"/>
        <v>3.9099999999999984</v>
      </c>
      <c r="T1668">
        <f t="shared" si="471"/>
        <v>3.6100000000000012</v>
      </c>
      <c r="U1668" s="9">
        <f t="shared" si="472"/>
        <v>5.7244914907993869E-2</v>
      </c>
      <c r="V1668" s="9">
        <f t="shared" si="473"/>
        <v>1.5857317149025612E-4</v>
      </c>
      <c r="W1668" s="9">
        <f t="shared" si="474"/>
        <v>4.9999999999990052E-3</v>
      </c>
      <c r="X1668">
        <f t="shared" si="475"/>
        <v>16.815000000000001</v>
      </c>
      <c r="Y1668" s="9">
        <f t="shared" si="476"/>
        <v>0.53328157572183754</v>
      </c>
      <c r="Z1668" s="10">
        <f t="shared" si="477"/>
        <v>0.55240202751257161</v>
      </c>
      <c r="AA1668">
        <f t="shared" si="478"/>
        <v>0.29999999999999716</v>
      </c>
    </row>
    <row r="1669" spans="1:27">
      <c r="A1669" s="1">
        <f t="shared" si="461"/>
        <v>5004012</v>
      </c>
      <c r="B1669" s="1">
        <v>12</v>
      </c>
      <c r="C1669" s="1">
        <v>4</v>
      </c>
      <c r="D1669" s="2">
        <v>5</v>
      </c>
      <c r="E1669" s="5">
        <v>50.72</v>
      </c>
      <c r="F1669" s="5">
        <v>57.98</v>
      </c>
      <c r="G1669" s="5">
        <v>42.6</v>
      </c>
      <c r="H1669" s="5">
        <v>49.12</v>
      </c>
      <c r="I1669" s="5">
        <v>17.36</v>
      </c>
      <c r="J1669" s="5">
        <v>40.19</v>
      </c>
      <c r="K1669" s="6">
        <f t="shared" si="462"/>
        <v>49.92</v>
      </c>
      <c r="L1669" s="6">
        <f t="shared" si="463"/>
        <v>1.6000000000000014</v>
      </c>
      <c r="M1669" s="6">
        <f t="shared" si="464"/>
        <v>37.67</v>
      </c>
      <c r="N1669" s="5">
        <f t="shared" si="465"/>
        <v>29.283084280860855</v>
      </c>
      <c r="O1669" s="6">
        <f t="shared" si="466"/>
        <v>40.619999999999997</v>
      </c>
      <c r="P1669" s="6">
        <f t="shared" si="467"/>
        <v>58.56616856172171</v>
      </c>
      <c r="Q1669" s="6">
        <f t="shared" si="468"/>
        <v>5.8170299377308429E-2</v>
      </c>
      <c r="R1669" s="9">
        <f t="shared" si="469"/>
        <v>0.66625495500661958</v>
      </c>
      <c r="S1669" s="9">
        <f t="shared" si="470"/>
        <v>39.019999999999996</v>
      </c>
      <c r="T1669">
        <f t="shared" si="471"/>
        <v>40.619999999999997</v>
      </c>
      <c r="U1669" s="9">
        <f t="shared" si="472"/>
        <v>0.69357448160863377</v>
      </c>
      <c r="V1669" s="9">
        <f t="shared" si="473"/>
        <v>0.41833025109334138</v>
      </c>
      <c r="W1669" s="9">
        <f t="shared" si="474"/>
        <v>12.25</v>
      </c>
      <c r="X1669">
        <f t="shared" si="475"/>
        <v>37.67</v>
      </c>
      <c r="Y1669" s="9">
        <f t="shared" si="476"/>
        <v>1.2864082088723405</v>
      </c>
      <c r="Z1669" s="10">
        <f t="shared" si="477"/>
        <v>0.55250339365473589</v>
      </c>
      <c r="AA1669">
        <f t="shared" si="478"/>
        <v>1.6000000000000014</v>
      </c>
    </row>
    <row r="1670" spans="1:27">
      <c r="A1670" s="1">
        <f t="shared" si="461"/>
        <v>7015001</v>
      </c>
      <c r="B1670" s="1">
        <v>1</v>
      </c>
      <c r="C1670" s="1">
        <v>15</v>
      </c>
      <c r="D1670" s="2">
        <v>7</v>
      </c>
      <c r="E1670" s="5">
        <v>89.52</v>
      </c>
      <c r="F1670" s="5">
        <v>76.010000000000005</v>
      </c>
      <c r="G1670" s="5">
        <v>29.18</v>
      </c>
      <c r="H1670" s="5">
        <v>89.95</v>
      </c>
      <c r="I1670" s="5">
        <v>133.43</v>
      </c>
      <c r="J1670" s="5">
        <v>39.119999999999997</v>
      </c>
      <c r="K1670" s="6">
        <f t="shared" si="462"/>
        <v>89.734999999999999</v>
      </c>
      <c r="L1670" s="6">
        <f t="shared" si="463"/>
        <v>-0.43000000000000682</v>
      </c>
      <c r="M1670" s="6">
        <f t="shared" si="464"/>
        <v>104.72</v>
      </c>
      <c r="N1670" s="5">
        <f t="shared" si="465"/>
        <v>24.402083927402593</v>
      </c>
      <c r="O1670" s="6">
        <f t="shared" si="466"/>
        <v>-57.42</v>
      </c>
      <c r="P1670" s="6">
        <f t="shared" si="467"/>
        <v>48.804167854805186</v>
      </c>
      <c r="Q1670" s="6">
        <f t="shared" si="468"/>
        <v>-0.28503176610687125</v>
      </c>
      <c r="R1670" s="9">
        <f t="shared" si="469"/>
        <v>1.1677281368580663</v>
      </c>
      <c r="S1670" s="9">
        <f t="shared" si="470"/>
        <v>56.989999999999995</v>
      </c>
      <c r="T1670">
        <f t="shared" si="471"/>
        <v>57.42</v>
      </c>
      <c r="U1670" s="9">
        <f t="shared" si="472"/>
        <v>1.1765388597717175</v>
      </c>
      <c r="V1670" s="9">
        <f t="shared" si="473"/>
        <v>0.61408689702818475</v>
      </c>
      <c r="W1670" s="9">
        <f t="shared" si="474"/>
        <v>14.984999999999999</v>
      </c>
      <c r="X1670">
        <f t="shared" si="475"/>
        <v>104.72</v>
      </c>
      <c r="Y1670" s="9">
        <f t="shared" si="476"/>
        <v>4.2914367605466479</v>
      </c>
      <c r="Z1670" s="10">
        <f t="shared" si="477"/>
        <v>0.55258393027665942</v>
      </c>
      <c r="AA1670">
        <f t="shared" si="478"/>
        <v>0.43000000000000682</v>
      </c>
    </row>
    <row r="1671" spans="1:27">
      <c r="A1671" s="1">
        <f t="shared" si="461"/>
        <v>3015005</v>
      </c>
      <c r="B1671" s="1">
        <v>5</v>
      </c>
      <c r="C1671" s="1">
        <v>15</v>
      </c>
      <c r="D1671" s="2">
        <v>3</v>
      </c>
      <c r="E1671" s="5">
        <v>156.76</v>
      </c>
      <c r="F1671" s="5">
        <v>250.27</v>
      </c>
      <c r="G1671" s="5">
        <v>125.54</v>
      </c>
      <c r="H1671" s="5">
        <v>158.86000000000001</v>
      </c>
      <c r="I1671" s="5">
        <v>122.68</v>
      </c>
      <c r="J1671" s="5">
        <v>63.96</v>
      </c>
      <c r="K1671" s="6">
        <f t="shared" si="462"/>
        <v>157.81</v>
      </c>
      <c r="L1671" s="6">
        <f t="shared" si="463"/>
        <v>-2.1000000000000227</v>
      </c>
      <c r="M1671" s="6">
        <f t="shared" si="464"/>
        <v>186.47500000000002</v>
      </c>
      <c r="N1671" s="5">
        <f t="shared" si="465"/>
        <v>70.447095752770394</v>
      </c>
      <c r="O1671" s="6">
        <f t="shared" si="466"/>
        <v>127.59</v>
      </c>
      <c r="P1671" s="6">
        <f t="shared" si="467"/>
        <v>140.89419150554079</v>
      </c>
      <c r="Q1671" s="6">
        <f t="shared" si="468"/>
        <v>0.58784485342156001</v>
      </c>
      <c r="R1671" s="9">
        <f t="shared" si="469"/>
        <v>0.92047797438760881</v>
      </c>
      <c r="S1671" s="9">
        <f t="shared" si="470"/>
        <v>129.69000000000003</v>
      </c>
      <c r="T1671">
        <f t="shared" si="471"/>
        <v>127.59</v>
      </c>
      <c r="U1671" s="9">
        <f t="shared" si="472"/>
        <v>0.90557317258165615</v>
      </c>
      <c r="V1671" s="9">
        <f t="shared" si="473"/>
        <v>0.40690108930250318</v>
      </c>
      <c r="W1671" s="9">
        <f t="shared" si="474"/>
        <v>28.66500000000002</v>
      </c>
      <c r="X1671">
        <f t="shared" si="475"/>
        <v>186.47500000000002</v>
      </c>
      <c r="Y1671" s="9">
        <f t="shared" si="476"/>
        <v>2.6470218254904672</v>
      </c>
      <c r="Z1671" s="10">
        <f t="shared" si="477"/>
        <v>0.55261288439557765</v>
      </c>
      <c r="AA1671">
        <f t="shared" si="478"/>
        <v>2.1000000000000227</v>
      </c>
    </row>
    <row r="1672" spans="1:27">
      <c r="A1672" s="1">
        <f t="shared" si="461"/>
        <v>11005009</v>
      </c>
      <c r="B1672" s="1">
        <v>9</v>
      </c>
      <c r="C1672" s="1">
        <v>5</v>
      </c>
      <c r="D1672" s="2">
        <v>11</v>
      </c>
      <c r="E1672" s="5">
        <v>170.66</v>
      </c>
      <c r="F1672" s="5">
        <v>135.16999999999999</v>
      </c>
      <c r="G1672" s="5">
        <v>48.58</v>
      </c>
      <c r="H1672" s="5">
        <v>169.44</v>
      </c>
      <c r="I1672" s="5">
        <v>307.16000000000003</v>
      </c>
      <c r="J1672" s="5">
        <v>108.59</v>
      </c>
      <c r="K1672" s="6">
        <f t="shared" si="462"/>
        <v>170.05</v>
      </c>
      <c r="L1672" s="6">
        <f t="shared" si="463"/>
        <v>1.2199999999999989</v>
      </c>
      <c r="M1672" s="6">
        <f t="shared" si="464"/>
        <v>221.16500000000002</v>
      </c>
      <c r="N1672" s="5">
        <f t="shared" si="465"/>
        <v>59.480678585570963</v>
      </c>
      <c r="O1672" s="6">
        <f t="shared" si="466"/>
        <v>-171.99000000000004</v>
      </c>
      <c r="P1672" s="6">
        <f t="shared" si="467"/>
        <v>118.96135717114193</v>
      </c>
      <c r="Q1672" s="6">
        <f t="shared" si="468"/>
        <v>-0.66647131113208924</v>
      </c>
      <c r="R1672" s="9">
        <f t="shared" si="469"/>
        <v>1.456019031043956</v>
      </c>
      <c r="S1672" s="9">
        <f t="shared" si="470"/>
        <v>173.21000000000004</v>
      </c>
      <c r="T1672">
        <f t="shared" si="471"/>
        <v>171.99000000000004</v>
      </c>
      <c r="U1672" s="9">
        <f t="shared" si="472"/>
        <v>1.4457635999610299</v>
      </c>
      <c r="V1672" s="9">
        <f t="shared" si="473"/>
        <v>0.85935468820289607</v>
      </c>
      <c r="W1672" s="9">
        <f t="shared" si="474"/>
        <v>51.115000000000009</v>
      </c>
      <c r="X1672">
        <f t="shared" si="475"/>
        <v>221.16500000000002</v>
      </c>
      <c r="Y1672" s="9">
        <f t="shared" si="476"/>
        <v>3.71826625484483</v>
      </c>
      <c r="Z1672" s="10">
        <f t="shared" si="477"/>
        <v>0.55266355045361903</v>
      </c>
      <c r="AA1672">
        <f t="shared" si="478"/>
        <v>1.2199999999999989</v>
      </c>
    </row>
    <row r="1673" spans="1:27">
      <c r="A1673" s="1">
        <f t="shared" si="461"/>
        <v>9008009</v>
      </c>
      <c r="B1673" s="1">
        <v>9</v>
      </c>
      <c r="C1673" s="1">
        <v>8</v>
      </c>
      <c r="D1673" s="2">
        <v>9</v>
      </c>
      <c r="E1673" s="5">
        <v>232.36</v>
      </c>
      <c r="F1673" s="5">
        <v>275.83999999999997</v>
      </c>
      <c r="G1673" s="5">
        <v>32.14</v>
      </c>
      <c r="H1673" s="5">
        <v>234.91</v>
      </c>
      <c r="I1673" s="5">
        <v>356.8</v>
      </c>
      <c r="J1673" s="5">
        <v>164.44</v>
      </c>
      <c r="K1673" s="6">
        <f t="shared" si="462"/>
        <v>233.63499999999999</v>
      </c>
      <c r="L1673" s="6">
        <f t="shared" si="463"/>
        <v>-2.5499999999999829</v>
      </c>
      <c r="M1673" s="6">
        <f t="shared" si="464"/>
        <v>316.32</v>
      </c>
      <c r="N1673" s="5">
        <f t="shared" si="465"/>
        <v>83.775732166302191</v>
      </c>
      <c r="O1673" s="6">
        <f t="shared" si="466"/>
        <v>-80.960000000000036</v>
      </c>
      <c r="P1673" s="6">
        <f t="shared" si="467"/>
        <v>167.55146433260438</v>
      </c>
      <c r="Q1673" s="6">
        <f t="shared" si="468"/>
        <v>-0.92640890161827105</v>
      </c>
      <c r="R1673" s="9">
        <f t="shared" si="469"/>
        <v>0.46797561759501732</v>
      </c>
      <c r="S1673" s="9">
        <f t="shared" si="470"/>
        <v>78.410000000000053</v>
      </c>
      <c r="T1673">
        <f t="shared" si="471"/>
        <v>80.960000000000036</v>
      </c>
      <c r="U1673" s="9">
        <f t="shared" si="472"/>
        <v>0.48319482209530157</v>
      </c>
      <c r="V1673" s="9">
        <f t="shared" si="473"/>
        <v>0.98698033263216378</v>
      </c>
      <c r="W1673" s="9">
        <f t="shared" si="474"/>
        <v>82.685000000000002</v>
      </c>
      <c r="X1673">
        <f t="shared" si="475"/>
        <v>316.32</v>
      </c>
      <c r="Y1673" s="9">
        <f t="shared" si="476"/>
        <v>3.7757951117881845</v>
      </c>
      <c r="Z1673" s="10">
        <f t="shared" si="477"/>
        <v>0.55270607016749873</v>
      </c>
      <c r="AA1673">
        <f t="shared" si="478"/>
        <v>2.5499999999999829</v>
      </c>
    </row>
    <row r="1674" spans="1:27">
      <c r="A1674" s="1">
        <f t="shared" si="461"/>
        <v>14002007</v>
      </c>
      <c r="B1674" s="1">
        <v>7</v>
      </c>
      <c r="C1674" s="1">
        <v>2</v>
      </c>
      <c r="D1674" s="2">
        <v>14</v>
      </c>
      <c r="E1674" s="5">
        <v>330.56</v>
      </c>
      <c r="F1674" s="5">
        <v>288.55</v>
      </c>
      <c r="G1674" s="5">
        <v>70.2</v>
      </c>
      <c r="H1674" s="5">
        <v>330.54</v>
      </c>
      <c r="I1674" s="5">
        <v>371.98</v>
      </c>
      <c r="J1674" s="5">
        <v>91.53</v>
      </c>
      <c r="K1674" s="6">
        <f t="shared" si="462"/>
        <v>330.55</v>
      </c>
      <c r="L1674" s="6">
        <f t="shared" si="463"/>
        <v>1.999999999998181E-2</v>
      </c>
      <c r="M1674" s="6">
        <f t="shared" si="464"/>
        <v>330.26499999999999</v>
      </c>
      <c r="N1674" s="5">
        <f t="shared" si="465"/>
        <v>57.675343301969171</v>
      </c>
      <c r="O1674" s="6">
        <f t="shared" si="466"/>
        <v>-83.43</v>
      </c>
      <c r="P1674" s="6">
        <f t="shared" si="467"/>
        <v>115.35068660393834</v>
      </c>
      <c r="Q1674" s="6">
        <f t="shared" si="468"/>
        <v>-0.25926331764564081</v>
      </c>
      <c r="R1674" s="9">
        <f t="shared" si="469"/>
        <v>0.72344606223740338</v>
      </c>
      <c r="S1674" s="9">
        <f t="shared" si="470"/>
        <v>83.449999999999989</v>
      </c>
      <c r="T1674">
        <f t="shared" si="471"/>
        <v>83.43</v>
      </c>
      <c r="U1674" s="9">
        <f t="shared" si="472"/>
        <v>0.7232726779205102</v>
      </c>
      <c r="V1674" s="9">
        <f t="shared" si="473"/>
        <v>4.9414530314602296E-3</v>
      </c>
      <c r="W1674" s="9">
        <f t="shared" si="474"/>
        <v>0.28500000000002501</v>
      </c>
      <c r="X1674">
        <f t="shared" si="475"/>
        <v>330.26499999999999</v>
      </c>
      <c r="Y1674" s="9">
        <f t="shared" si="476"/>
        <v>5.7262771418774365</v>
      </c>
      <c r="Z1674" s="10">
        <f t="shared" si="477"/>
        <v>0.55272778110024468</v>
      </c>
      <c r="AA1674">
        <f t="shared" si="478"/>
        <v>1.999999999998181E-2</v>
      </c>
    </row>
    <row r="1675" spans="1:27">
      <c r="A1675" s="1">
        <f t="shared" si="461"/>
        <v>4005012</v>
      </c>
      <c r="B1675" s="1">
        <v>12</v>
      </c>
      <c r="C1675" s="1">
        <v>5</v>
      </c>
      <c r="D1675" s="2">
        <v>4</v>
      </c>
      <c r="E1675" s="5">
        <v>144.07</v>
      </c>
      <c r="F1675" s="5">
        <v>159.44999999999999</v>
      </c>
      <c r="G1675" s="5">
        <v>27.5</v>
      </c>
      <c r="H1675" s="5">
        <v>144.34</v>
      </c>
      <c r="I1675" s="5">
        <v>181.82</v>
      </c>
      <c r="J1675" s="5">
        <v>47.6</v>
      </c>
      <c r="K1675" s="6">
        <f t="shared" si="462"/>
        <v>144.20499999999998</v>
      </c>
      <c r="L1675" s="6">
        <f t="shared" si="463"/>
        <v>-0.27000000000001023</v>
      </c>
      <c r="M1675" s="6">
        <f t="shared" si="464"/>
        <v>170.63499999999999</v>
      </c>
      <c r="N1675" s="5">
        <f t="shared" si="465"/>
        <v>27.48640573083356</v>
      </c>
      <c r="O1675" s="6">
        <f t="shared" si="466"/>
        <v>-22.370000000000005</v>
      </c>
      <c r="P1675" s="6">
        <f t="shared" si="467"/>
        <v>54.972811461667121</v>
      </c>
      <c r="Q1675" s="6">
        <f t="shared" si="468"/>
        <v>-0.49950529614395722</v>
      </c>
      <c r="R1675" s="9">
        <f t="shared" si="469"/>
        <v>0.40201691367759967</v>
      </c>
      <c r="S1675" s="9">
        <f t="shared" si="470"/>
        <v>22.099999999999994</v>
      </c>
      <c r="T1675">
        <f t="shared" si="471"/>
        <v>22.370000000000005</v>
      </c>
      <c r="U1675" s="9">
        <f t="shared" si="472"/>
        <v>0.40692843253248462</v>
      </c>
      <c r="V1675" s="9">
        <f t="shared" si="473"/>
        <v>0.96156624692298331</v>
      </c>
      <c r="W1675" s="9">
        <f t="shared" si="474"/>
        <v>26.430000000000007</v>
      </c>
      <c r="X1675">
        <f t="shared" si="475"/>
        <v>170.63499999999999</v>
      </c>
      <c r="Y1675" s="9">
        <f t="shared" si="476"/>
        <v>6.207977924468528</v>
      </c>
      <c r="Z1675" s="10">
        <f t="shared" si="477"/>
        <v>0.55273954083275068</v>
      </c>
      <c r="AA1675">
        <f t="shared" si="478"/>
        <v>0.27000000000001023</v>
      </c>
    </row>
    <row r="1676" spans="1:27">
      <c r="A1676" s="1">
        <f t="shared" si="461"/>
        <v>2016003</v>
      </c>
      <c r="B1676" s="1">
        <v>3</v>
      </c>
      <c r="C1676" s="1">
        <v>16</v>
      </c>
      <c r="D1676" s="2">
        <v>2</v>
      </c>
      <c r="E1676" s="5">
        <v>164.58</v>
      </c>
      <c r="F1676" s="5">
        <v>180.28</v>
      </c>
      <c r="G1676" s="5">
        <v>24.39</v>
      </c>
      <c r="H1676" s="5">
        <v>160.99</v>
      </c>
      <c r="I1676" s="5">
        <v>150.33000000000001</v>
      </c>
      <c r="J1676" s="5">
        <v>52.32</v>
      </c>
      <c r="K1676" s="6">
        <f t="shared" si="462"/>
        <v>162.78500000000003</v>
      </c>
      <c r="L1676" s="6">
        <f t="shared" si="463"/>
        <v>3.5900000000000034</v>
      </c>
      <c r="M1676" s="6">
        <f t="shared" si="464"/>
        <v>165.30500000000001</v>
      </c>
      <c r="N1676" s="5">
        <f t="shared" si="465"/>
        <v>28.862841596072968</v>
      </c>
      <c r="O1676" s="6">
        <f t="shared" si="466"/>
        <v>29.949999999999989</v>
      </c>
      <c r="P1676" s="6">
        <f t="shared" si="467"/>
        <v>57.725683192145937</v>
      </c>
      <c r="Q1676" s="6">
        <f t="shared" si="468"/>
        <v>-0.64296118438732697</v>
      </c>
      <c r="R1676" s="9">
        <f t="shared" si="469"/>
        <v>0.45664249502700532</v>
      </c>
      <c r="S1676" s="9">
        <f t="shared" si="470"/>
        <v>26.359999999999985</v>
      </c>
      <c r="T1676">
        <f t="shared" si="471"/>
        <v>29.949999999999989</v>
      </c>
      <c r="U1676" s="9">
        <f t="shared" si="472"/>
        <v>0.51883318384138133</v>
      </c>
      <c r="V1676" s="9">
        <f t="shared" si="473"/>
        <v>8.7309490703190121E-2</v>
      </c>
      <c r="W1676" s="9">
        <f t="shared" si="474"/>
        <v>2.5199999999999818</v>
      </c>
      <c r="X1676">
        <f t="shared" si="475"/>
        <v>165.30500000000001</v>
      </c>
      <c r="Y1676" s="9">
        <f t="shared" si="476"/>
        <v>5.7272600637662485</v>
      </c>
      <c r="Z1676" s="10">
        <f t="shared" si="477"/>
        <v>0.55275310944399036</v>
      </c>
      <c r="AA1676">
        <f t="shared" si="478"/>
        <v>3.5900000000000034</v>
      </c>
    </row>
    <row r="1677" spans="1:27">
      <c r="A1677" s="1">
        <f t="shared" si="461"/>
        <v>6015003</v>
      </c>
      <c r="B1677" s="1">
        <v>3</v>
      </c>
      <c r="C1677" s="1">
        <v>15</v>
      </c>
      <c r="D1677" s="2">
        <v>6</v>
      </c>
      <c r="E1677" s="5">
        <v>130.22</v>
      </c>
      <c r="F1677" s="5">
        <v>174.19</v>
      </c>
      <c r="G1677" s="5">
        <v>39.75</v>
      </c>
      <c r="H1677" s="5">
        <v>132.36000000000001</v>
      </c>
      <c r="I1677" s="5">
        <v>91.07</v>
      </c>
      <c r="J1677" s="5">
        <v>47.79</v>
      </c>
      <c r="K1677" s="6">
        <f t="shared" si="462"/>
        <v>131.29000000000002</v>
      </c>
      <c r="L1677" s="6">
        <f t="shared" si="463"/>
        <v>-2.1400000000000148</v>
      </c>
      <c r="M1677" s="6">
        <f t="shared" si="464"/>
        <v>132.63</v>
      </c>
      <c r="N1677" s="5">
        <f t="shared" si="465"/>
        <v>31.080325770493459</v>
      </c>
      <c r="O1677" s="6">
        <f t="shared" si="466"/>
        <v>83.12</v>
      </c>
      <c r="P1677" s="6">
        <f t="shared" si="467"/>
        <v>62.160651540986919</v>
      </c>
      <c r="Q1677" s="6">
        <f t="shared" si="468"/>
        <v>-0.18215096450867097</v>
      </c>
      <c r="R1677" s="9">
        <f t="shared" si="469"/>
        <v>1.3716072448787326</v>
      </c>
      <c r="S1677" s="9">
        <f t="shared" si="470"/>
        <v>85.260000000000019</v>
      </c>
      <c r="T1677">
        <f t="shared" si="471"/>
        <v>83.12</v>
      </c>
      <c r="U1677" s="9">
        <f t="shared" si="472"/>
        <v>1.3371803213033104</v>
      </c>
      <c r="V1677" s="9">
        <f t="shared" si="473"/>
        <v>4.3114091206602562E-2</v>
      </c>
      <c r="W1677" s="9">
        <f t="shared" si="474"/>
        <v>1.339999999999975</v>
      </c>
      <c r="X1677">
        <f t="shared" si="475"/>
        <v>132.63</v>
      </c>
      <c r="Y1677" s="9">
        <f t="shared" si="476"/>
        <v>4.2673297886058243</v>
      </c>
      <c r="Z1677" s="10">
        <f t="shared" si="477"/>
        <v>0.55292042827155519</v>
      </c>
      <c r="AA1677">
        <f t="shared" si="478"/>
        <v>2.1400000000000148</v>
      </c>
    </row>
    <row r="1678" spans="1:27">
      <c r="A1678" s="1">
        <f t="shared" si="461"/>
        <v>8004011</v>
      </c>
      <c r="B1678" s="1">
        <v>11</v>
      </c>
      <c r="C1678" s="1">
        <v>4</v>
      </c>
      <c r="D1678" s="2">
        <v>8</v>
      </c>
      <c r="E1678" s="5">
        <v>18.850000000000001</v>
      </c>
      <c r="F1678" s="5">
        <v>8.2200000000000006</v>
      </c>
      <c r="G1678" s="5">
        <v>20.64</v>
      </c>
      <c r="H1678" s="5">
        <v>17.8</v>
      </c>
      <c r="I1678" s="5">
        <v>48.02</v>
      </c>
      <c r="J1678" s="5">
        <v>30.78</v>
      </c>
      <c r="K1678" s="6">
        <f t="shared" si="462"/>
        <v>18.325000000000003</v>
      </c>
      <c r="L1678" s="6">
        <f t="shared" si="463"/>
        <v>1.0500000000000007</v>
      </c>
      <c r="M1678" s="6">
        <f t="shared" si="464"/>
        <v>28.12</v>
      </c>
      <c r="N1678" s="5">
        <f t="shared" si="465"/>
        <v>18.529827306264892</v>
      </c>
      <c r="O1678" s="6">
        <f t="shared" si="466"/>
        <v>-39.800000000000004</v>
      </c>
      <c r="P1678" s="6">
        <f t="shared" si="467"/>
        <v>37.059654612529783</v>
      </c>
      <c r="Q1678" s="6">
        <f t="shared" si="468"/>
        <v>-0.37963591564986032</v>
      </c>
      <c r="R1678" s="9">
        <f t="shared" si="469"/>
        <v>1.1022768675828059</v>
      </c>
      <c r="S1678" s="9">
        <f t="shared" si="470"/>
        <v>40.850000000000009</v>
      </c>
      <c r="T1678">
        <f t="shared" si="471"/>
        <v>39.800000000000004</v>
      </c>
      <c r="U1678" s="9">
        <f t="shared" si="472"/>
        <v>1.0739441696400407</v>
      </c>
      <c r="V1678" s="9">
        <f t="shared" si="473"/>
        <v>0.52860719304644199</v>
      </c>
      <c r="W1678" s="9">
        <f t="shared" si="474"/>
        <v>9.7949999999999982</v>
      </c>
      <c r="X1678">
        <f t="shared" si="475"/>
        <v>28.12</v>
      </c>
      <c r="Y1678" s="9">
        <f t="shared" si="476"/>
        <v>1.5175532688581881</v>
      </c>
      <c r="Z1678" s="10">
        <f t="shared" si="477"/>
        <v>0.55312927964446068</v>
      </c>
      <c r="AA1678">
        <f t="shared" si="478"/>
        <v>1.0500000000000007</v>
      </c>
    </row>
    <row r="1679" spans="1:27">
      <c r="A1679" s="1">
        <f t="shared" si="461"/>
        <v>8009009</v>
      </c>
      <c r="B1679" s="1">
        <v>9</v>
      </c>
      <c r="C1679" s="1">
        <v>9</v>
      </c>
      <c r="D1679" s="2">
        <v>8</v>
      </c>
      <c r="E1679" s="5">
        <v>141.13</v>
      </c>
      <c r="F1679" s="5">
        <v>134.68</v>
      </c>
      <c r="G1679" s="5">
        <v>45.74</v>
      </c>
      <c r="H1679" s="5">
        <v>143.28</v>
      </c>
      <c r="I1679" s="5">
        <v>220.29</v>
      </c>
      <c r="J1679" s="5">
        <v>111.7</v>
      </c>
      <c r="K1679" s="6">
        <f t="shared" si="462"/>
        <v>142.20499999999998</v>
      </c>
      <c r="L1679" s="6">
        <f t="shared" si="463"/>
        <v>-2.1500000000000057</v>
      </c>
      <c r="M1679" s="6">
        <f t="shared" si="464"/>
        <v>177.48500000000001</v>
      </c>
      <c r="N1679" s="5">
        <f t="shared" si="465"/>
        <v>60.351134206409085</v>
      </c>
      <c r="O1679" s="6">
        <f t="shared" si="466"/>
        <v>-85.609999999999985</v>
      </c>
      <c r="P1679" s="6">
        <f t="shared" si="467"/>
        <v>120.70226841281817</v>
      </c>
      <c r="Q1679" s="6">
        <f t="shared" si="468"/>
        <v>-0.71279535993509957</v>
      </c>
      <c r="R1679" s="9">
        <f t="shared" si="469"/>
        <v>0.69145345068872632</v>
      </c>
      <c r="S1679" s="9">
        <f t="shared" si="470"/>
        <v>83.45999999999998</v>
      </c>
      <c r="T1679">
        <f t="shared" si="471"/>
        <v>85.609999999999985</v>
      </c>
      <c r="U1679" s="9">
        <f t="shared" si="472"/>
        <v>0.70926587483179804</v>
      </c>
      <c r="V1679" s="9">
        <f t="shared" si="473"/>
        <v>0.58457890583029692</v>
      </c>
      <c r="W1679" s="9">
        <f t="shared" si="474"/>
        <v>35.28000000000003</v>
      </c>
      <c r="X1679">
        <f t="shared" si="475"/>
        <v>177.48500000000001</v>
      </c>
      <c r="Y1679" s="9">
        <f t="shared" si="476"/>
        <v>2.9408726502633269</v>
      </c>
      <c r="Z1679" s="10">
        <f t="shared" si="477"/>
        <v>0.5531518778780381</v>
      </c>
      <c r="AA1679">
        <f t="shared" si="478"/>
        <v>2.1500000000000057</v>
      </c>
    </row>
    <row r="1680" spans="1:27">
      <c r="A1680" s="1">
        <f t="shared" si="461"/>
        <v>7013006</v>
      </c>
      <c r="B1680" s="1">
        <v>6</v>
      </c>
      <c r="C1680" s="1">
        <v>13</v>
      </c>
      <c r="D1680" s="2">
        <v>7</v>
      </c>
      <c r="E1680" s="5">
        <v>144.19999999999999</v>
      </c>
      <c r="F1680" s="5">
        <v>125.24</v>
      </c>
      <c r="G1680" s="5">
        <v>47.92</v>
      </c>
      <c r="H1680" s="5">
        <v>142.65</v>
      </c>
      <c r="I1680" s="5">
        <v>162.55000000000001</v>
      </c>
      <c r="J1680" s="5">
        <v>32.96</v>
      </c>
      <c r="K1680" s="6">
        <f t="shared" si="462"/>
        <v>143.42500000000001</v>
      </c>
      <c r="L1680" s="6">
        <f t="shared" si="463"/>
        <v>1.5499999999999829</v>
      </c>
      <c r="M1680" s="6">
        <f t="shared" si="464"/>
        <v>143.89500000000001</v>
      </c>
      <c r="N1680" s="5">
        <f t="shared" si="465"/>
        <v>29.080440161730703</v>
      </c>
      <c r="O1680" s="6">
        <f t="shared" si="466"/>
        <v>-37.310000000000016</v>
      </c>
      <c r="P1680" s="6">
        <f t="shared" si="467"/>
        <v>58.160880323461406</v>
      </c>
      <c r="Q1680" s="6">
        <f t="shared" si="468"/>
        <v>0.35769329006990902</v>
      </c>
      <c r="R1680" s="9">
        <f t="shared" si="469"/>
        <v>0.66814669557751416</v>
      </c>
      <c r="S1680" s="9">
        <f t="shared" si="470"/>
        <v>38.86</v>
      </c>
      <c r="T1680">
        <f t="shared" si="471"/>
        <v>37.310000000000016</v>
      </c>
      <c r="U1680" s="9">
        <f t="shared" si="472"/>
        <v>0.64149647997933767</v>
      </c>
      <c r="V1680" s="9">
        <f t="shared" si="473"/>
        <v>1.6162066233732932E-2</v>
      </c>
      <c r="W1680" s="9">
        <f t="shared" si="474"/>
        <v>0.46999999999999886</v>
      </c>
      <c r="X1680">
        <f t="shared" si="475"/>
        <v>143.89500000000001</v>
      </c>
      <c r="Y1680" s="9">
        <f t="shared" si="476"/>
        <v>4.9481713206446942</v>
      </c>
      <c r="Z1680" s="10">
        <f t="shared" si="477"/>
        <v>0.55344466751428723</v>
      </c>
      <c r="AA1680">
        <f t="shared" si="478"/>
        <v>1.5499999999999829</v>
      </c>
    </row>
    <row r="1681" spans="1:27">
      <c r="A1681" s="1">
        <f t="shared" si="461"/>
        <v>5015004</v>
      </c>
      <c r="B1681" s="1">
        <v>4</v>
      </c>
      <c r="C1681" s="1">
        <v>15</v>
      </c>
      <c r="D1681" s="2">
        <v>5</v>
      </c>
      <c r="E1681" s="5">
        <v>235.97</v>
      </c>
      <c r="F1681" s="5">
        <v>270.56</v>
      </c>
      <c r="G1681" s="5">
        <v>43.56</v>
      </c>
      <c r="H1681" s="5">
        <v>233.62</v>
      </c>
      <c r="I1681" s="5">
        <v>233.09</v>
      </c>
      <c r="J1681" s="5">
        <v>52.84</v>
      </c>
      <c r="K1681" s="6">
        <f t="shared" si="462"/>
        <v>234.79500000000002</v>
      </c>
      <c r="L1681" s="6">
        <f t="shared" si="463"/>
        <v>2.3499999999999943</v>
      </c>
      <c r="M1681" s="6">
        <f t="shared" si="464"/>
        <v>251.82499999999999</v>
      </c>
      <c r="N1681" s="5">
        <f t="shared" si="465"/>
        <v>34.240105140025491</v>
      </c>
      <c r="O1681" s="6">
        <f t="shared" si="466"/>
        <v>37.47</v>
      </c>
      <c r="P1681" s="6">
        <f t="shared" si="467"/>
        <v>68.480210280050983</v>
      </c>
      <c r="Q1681" s="6">
        <f t="shared" si="468"/>
        <v>-0.19076330569963035</v>
      </c>
      <c r="R1681" s="9">
        <f t="shared" si="469"/>
        <v>0.51284889249574683</v>
      </c>
      <c r="S1681" s="9">
        <f t="shared" si="470"/>
        <v>35.120000000000005</v>
      </c>
      <c r="T1681">
        <f t="shared" si="471"/>
        <v>37.47</v>
      </c>
      <c r="U1681" s="9">
        <f t="shared" si="472"/>
        <v>0.54716537590591208</v>
      </c>
      <c r="V1681" s="9">
        <f t="shared" si="473"/>
        <v>0.49736996806392675</v>
      </c>
      <c r="W1681" s="9">
        <f t="shared" si="474"/>
        <v>17.029999999999973</v>
      </c>
      <c r="X1681">
        <f t="shared" si="475"/>
        <v>251.82499999999999</v>
      </c>
      <c r="Y1681" s="9">
        <f t="shared" si="476"/>
        <v>7.3546795189488288</v>
      </c>
      <c r="Z1681" s="10">
        <f t="shared" si="477"/>
        <v>0.55358197224981964</v>
      </c>
      <c r="AA1681">
        <f t="shared" si="478"/>
        <v>2.3499999999999943</v>
      </c>
    </row>
    <row r="1682" spans="1:27">
      <c r="A1682" s="1">
        <f t="shared" si="461"/>
        <v>15004005</v>
      </c>
      <c r="B1682" s="1">
        <v>5</v>
      </c>
      <c r="C1682" s="1">
        <v>4</v>
      </c>
      <c r="D1682" s="2">
        <v>15</v>
      </c>
      <c r="E1682" s="5">
        <v>130.04</v>
      </c>
      <c r="F1682" s="5">
        <v>144.79</v>
      </c>
      <c r="G1682" s="5">
        <v>52.11</v>
      </c>
      <c r="H1682" s="5">
        <v>124.52</v>
      </c>
      <c r="I1682" s="5">
        <v>89.6</v>
      </c>
      <c r="J1682" s="5">
        <v>43.04</v>
      </c>
      <c r="K1682" s="6">
        <f t="shared" si="462"/>
        <v>127.28</v>
      </c>
      <c r="L1682" s="6">
        <f t="shared" si="463"/>
        <v>5.519999999999996</v>
      </c>
      <c r="M1682" s="6">
        <f t="shared" si="464"/>
        <v>117.19499999999999</v>
      </c>
      <c r="N1682" s="5">
        <f t="shared" si="465"/>
        <v>33.793097298116962</v>
      </c>
      <c r="O1682" s="6">
        <f t="shared" si="466"/>
        <v>55.19</v>
      </c>
      <c r="P1682" s="6">
        <f t="shared" si="467"/>
        <v>67.586194596233923</v>
      </c>
      <c r="Q1682" s="6">
        <f t="shared" si="468"/>
        <v>0.18892963730745313</v>
      </c>
      <c r="R1682" s="9">
        <f t="shared" si="469"/>
        <v>0.7349133990563177</v>
      </c>
      <c r="S1682" s="9">
        <f t="shared" si="470"/>
        <v>49.67</v>
      </c>
      <c r="T1682">
        <f t="shared" si="471"/>
        <v>55.19</v>
      </c>
      <c r="U1682" s="9">
        <f t="shared" si="472"/>
        <v>0.81658688330819751</v>
      </c>
      <c r="V1682" s="9">
        <f t="shared" si="473"/>
        <v>0.29843372778268451</v>
      </c>
      <c r="W1682" s="9">
        <f t="shared" si="474"/>
        <v>10.085000000000008</v>
      </c>
      <c r="X1682">
        <f t="shared" si="475"/>
        <v>117.19499999999999</v>
      </c>
      <c r="Y1682" s="9">
        <f t="shared" si="476"/>
        <v>3.4680159372822685</v>
      </c>
      <c r="Z1682" s="10">
        <f t="shared" si="477"/>
        <v>0.55399277973634276</v>
      </c>
      <c r="AA1682">
        <f t="shared" si="478"/>
        <v>5.519999999999996</v>
      </c>
    </row>
    <row r="1683" spans="1:27">
      <c r="A1683" s="1">
        <f t="shared" si="461"/>
        <v>12002009</v>
      </c>
      <c r="B1683" s="1">
        <v>9</v>
      </c>
      <c r="C1683" s="1">
        <v>2</v>
      </c>
      <c r="D1683" s="2">
        <v>12</v>
      </c>
      <c r="E1683" s="5">
        <v>161.22999999999999</v>
      </c>
      <c r="F1683" s="5">
        <v>176.85</v>
      </c>
      <c r="G1683" s="5">
        <v>77.569999999999993</v>
      </c>
      <c r="H1683" s="5">
        <v>161.54</v>
      </c>
      <c r="I1683" s="5">
        <v>220.26</v>
      </c>
      <c r="J1683" s="5">
        <v>121</v>
      </c>
      <c r="K1683" s="6">
        <f t="shared" si="462"/>
        <v>161.38499999999999</v>
      </c>
      <c r="L1683" s="6">
        <f t="shared" si="463"/>
        <v>-0.31000000000000227</v>
      </c>
      <c r="M1683" s="6">
        <f t="shared" si="464"/>
        <v>198.55500000000001</v>
      </c>
      <c r="N1683" s="5">
        <f t="shared" si="465"/>
        <v>71.864638209622953</v>
      </c>
      <c r="O1683" s="6">
        <f t="shared" si="466"/>
        <v>-43.41</v>
      </c>
      <c r="P1683" s="6">
        <f t="shared" si="467"/>
        <v>143.72927641924591</v>
      </c>
      <c r="Q1683" s="6">
        <f t="shared" si="468"/>
        <v>-0.41745819094954845</v>
      </c>
      <c r="R1683" s="9">
        <f t="shared" si="469"/>
        <v>0.29986931732878841</v>
      </c>
      <c r="S1683" s="9">
        <f t="shared" si="470"/>
        <v>43.099999999999994</v>
      </c>
      <c r="T1683">
        <f t="shared" si="471"/>
        <v>43.41</v>
      </c>
      <c r="U1683" s="9">
        <f t="shared" si="472"/>
        <v>0.30202615000563121</v>
      </c>
      <c r="V1683" s="9">
        <f t="shared" si="473"/>
        <v>0.51722239095643019</v>
      </c>
      <c r="W1683" s="9">
        <f t="shared" si="474"/>
        <v>37.170000000000016</v>
      </c>
      <c r="X1683">
        <f t="shared" si="475"/>
        <v>198.55500000000001</v>
      </c>
      <c r="Y1683" s="9">
        <f t="shared" si="476"/>
        <v>2.7629026590356189</v>
      </c>
      <c r="Z1683" s="10">
        <f t="shared" si="477"/>
        <v>0.55407219746166658</v>
      </c>
      <c r="AA1683">
        <f t="shared" si="478"/>
        <v>0.31000000000000227</v>
      </c>
    </row>
    <row r="1684" spans="1:27">
      <c r="A1684" s="1">
        <f t="shared" si="461"/>
        <v>10004010</v>
      </c>
      <c r="B1684" s="1">
        <v>10</v>
      </c>
      <c r="C1684" s="1">
        <v>4</v>
      </c>
      <c r="D1684" s="2">
        <v>10</v>
      </c>
      <c r="E1684" s="5">
        <v>70.63</v>
      </c>
      <c r="F1684" s="5">
        <v>88.74</v>
      </c>
      <c r="G1684" s="5">
        <v>36.93</v>
      </c>
      <c r="H1684" s="5">
        <v>70.290000000000006</v>
      </c>
      <c r="I1684" s="5">
        <v>47.51</v>
      </c>
      <c r="J1684" s="5">
        <v>38.71</v>
      </c>
      <c r="K1684" s="6">
        <f t="shared" si="462"/>
        <v>70.460000000000008</v>
      </c>
      <c r="L1684" s="6">
        <f t="shared" si="463"/>
        <v>0.3399999999999892</v>
      </c>
      <c r="M1684" s="6">
        <f t="shared" si="464"/>
        <v>68.125</v>
      </c>
      <c r="N1684" s="5">
        <f t="shared" si="465"/>
        <v>26.750182242369863</v>
      </c>
      <c r="O1684" s="6">
        <f t="shared" si="466"/>
        <v>41.23</v>
      </c>
      <c r="P1684" s="6">
        <f t="shared" si="467"/>
        <v>53.500364484739727</v>
      </c>
      <c r="Q1684" s="6">
        <f t="shared" si="468"/>
        <v>-4.7038995712871783E-2</v>
      </c>
      <c r="R1684" s="9">
        <f t="shared" si="469"/>
        <v>0.76429385844022313</v>
      </c>
      <c r="S1684" s="9">
        <f t="shared" si="470"/>
        <v>40.890000000000008</v>
      </c>
      <c r="T1684">
        <f t="shared" si="471"/>
        <v>41.23</v>
      </c>
      <c r="U1684" s="9">
        <f t="shared" si="472"/>
        <v>0.77064895533114186</v>
      </c>
      <c r="V1684" s="9">
        <f t="shared" si="473"/>
        <v>8.7289124942916449E-2</v>
      </c>
      <c r="W1684" s="9">
        <f t="shared" si="474"/>
        <v>2.335000000000008</v>
      </c>
      <c r="X1684">
        <f t="shared" si="475"/>
        <v>68.125</v>
      </c>
      <c r="Y1684" s="9">
        <f t="shared" si="476"/>
        <v>2.5467116217285493</v>
      </c>
      <c r="Z1684" s="10">
        <f t="shared" si="477"/>
        <v>0.55408302626952932</v>
      </c>
      <c r="AA1684">
        <f t="shared" si="478"/>
        <v>0.3399999999999892</v>
      </c>
    </row>
    <row r="1685" spans="1:27">
      <c r="A1685" s="1">
        <f t="shared" si="461"/>
        <v>16005001</v>
      </c>
      <c r="B1685" s="1">
        <v>1</v>
      </c>
      <c r="C1685" s="1">
        <v>5</v>
      </c>
      <c r="D1685" s="2">
        <v>16</v>
      </c>
      <c r="E1685" s="5">
        <v>56.31</v>
      </c>
      <c r="F1685" s="5">
        <v>46.54</v>
      </c>
      <c r="G1685" s="5">
        <v>65.16</v>
      </c>
      <c r="H1685" s="5">
        <v>59.15</v>
      </c>
      <c r="I1685" s="5">
        <v>192.36</v>
      </c>
      <c r="J1685" s="5">
        <v>83.77</v>
      </c>
      <c r="K1685" s="6">
        <f t="shared" si="462"/>
        <v>57.730000000000004</v>
      </c>
      <c r="L1685" s="6">
        <f t="shared" si="463"/>
        <v>-2.8399999999999963</v>
      </c>
      <c r="M1685" s="6">
        <f t="shared" si="464"/>
        <v>119.45</v>
      </c>
      <c r="N1685" s="5">
        <f t="shared" si="465"/>
        <v>53.064202858424245</v>
      </c>
      <c r="O1685" s="6">
        <f t="shared" si="466"/>
        <v>-145.82000000000002</v>
      </c>
      <c r="P1685" s="6">
        <f t="shared" si="467"/>
        <v>106.12840571684849</v>
      </c>
      <c r="Q1685" s="6">
        <f t="shared" si="468"/>
        <v>-0.24607374690680661</v>
      </c>
      <c r="R1685" s="9">
        <f t="shared" si="469"/>
        <v>1.3472359170406452</v>
      </c>
      <c r="S1685" s="9">
        <f t="shared" si="470"/>
        <v>142.98000000000002</v>
      </c>
      <c r="T1685">
        <f t="shared" si="471"/>
        <v>145.82000000000002</v>
      </c>
      <c r="U1685" s="9">
        <f t="shared" si="472"/>
        <v>1.3739959534401096</v>
      </c>
      <c r="V1685" s="9">
        <f t="shared" si="473"/>
        <v>1.163119328573907</v>
      </c>
      <c r="W1685" s="9">
        <f t="shared" si="474"/>
        <v>61.72</v>
      </c>
      <c r="X1685">
        <f t="shared" si="475"/>
        <v>119.45</v>
      </c>
      <c r="Y1685" s="9">
        <f t="shared" si="476"/>
        <v>2.2510467238845298</v>
      </c>
      <c r="Z1685" s="10">
        <f t="shared" si="477"/>
        <v>0.55419942259082156</v>
      </c>
      <c r="AA1685">
        <f t="shared" si="478"/>
        <v>2.8399999999999963</v>
      </c>
    </row>
    <row r="1686" spans="1:27">
      <c r="A1686" s="1">
        <f t="shared" si="461"/>
        <v>4008011</v>
      </c>
      <c r="B1686" s="1">
        <v>11</v>
      </c>
      <c r="C1686" s="1">
        <v>8</v>
      </c>
      <c r="D1686" s="2">
        <v>4</v>
      </c>
      <c r="E1686" s="5">
        <v>769.2</v>
      </c>
      <c r="F1686" s="5">
        <v>720.77</v>
      </c>
      <c r="G1686" s="5">
        <v>64.599999999999994</v>
      </c>
      <c r="H1686" s="5">
        <v>766.31</v>
      </c>
      <c r="I1686" s="5">
        <v>595.71</v>
      </c>
      <c r="J1686" s="5">
        <v>96.18</v>
      </c>
      <c r="K1686" s="6">
        <f t="shared" si="462"/>
        <v>767.755</v>
      </c>
      <c r="L1686" s="6">
        <f t="shared" si="463"/>
        <v>2.8900000000001</v>
      </c>
      <c r="M1686" s="6">
        <f t="shared" si="464"/>
        <v>658.24</v>
      </c>
      <c r="N1686" s="5">
        <f t="shared" si="465"/>
        <v>57.930459173046437</v>
      </c>
      <c r="O1686" s="6">
        <f t="shared" si="466"/>
        <v>125.05999999999995</v>
      </c>
      <c r="P1686" s="6">
        <f t="shared" si="467"/>
        <v>115.86091834609287</v>
      </c>
      <c r="Q1686" s="6">
        <f t="shared" si="468"/>
        <v>-0.3782424056033693</v>
      </c>
      <c r="R1686" s="9">
        <f t="shared" si="469"/>
        <v>1.0544539241011439</v>
      </c>
      <c r="S1686" s="9">
        <f t="shared" si="470"/>
        <v>122.16999999999985</v>
      </c>
      <c r="T1686">
        <f t="shared" si="471"/>
        <v>125.05999999999995</v>
      </c>
      <c r="U1686" s="9">
        <f t="shared" si="472"/>
        <v>1.0793976241965226</v>
      </c>
      <c r="V1686" s="9">
        <f t="shared" si="473"/>
        <v>1.8904562740105904</v>
      </c>
      <c r="W1686" s="9">
        <f t="shared" si="474"/>
        <v>109.51499999999999</v>
      </c>
      <c r="X1686">
        <f t="shared" si="475"/>
        <v>658.24</v>
      </c>
      <c r="Y1686" s="9">
        <f t="shared" si="476"/>
        <v>11.362589031682703</v>
      </c>
      <c r="Z1686" s="10">
        <f t="shared" si="477"/>
        <v>0.55438614701307243</v>
      </c>
      <c r="AA1686">
        <f t="shared" si="478"/>
        <v>2.8900000000001</v>
      </c>
    </row>
    <row r="1687" spans="1:27">
      <c r="A1687" s="1">
        <f t="shared" si="461"/>
        <v>16001004</v>
      </c>
      <c r="B1687" s="1">
        <v>4</v>
      </c>
      <c r="C1687" s="1">
        <v>1</v>
      </c>
      <c r="D1687" s="2">
        <v>16</v>
      </c>
      <c r="E1687" s="5">
        <v>63.41</v>
      </c>
      <c r="F1687" s="5">
        <v>18.809999999999999</v>
      </c>
      <c r="G1687" s="5">
        <v>51.08</v>
      </c>
      <c r="H1687" s="5">
        <v>66.400000000000006</v>
      </c>
      <c r="I1687" s="5">
        <v>68.260000000000005</v>
      </c>
      <c r="J1687" s="5">
        <v>62.05</v>
      </c>
      <c r="K1687" s="6">
        <f t="shared" si="462"/>
        <v>64.905000000000001</v>
      </c>
      <c r="L1687" s="6">
        <f t="shared" si="463"/>
        <v>-2.9900000000000091</v>
      </c>
      <c r="M1687" s="6">
        <f t="shared" si="464"/>
        <v>43.535000000000004</v>
      </c>
      <c r="N1687" s="5">
        <f t="shared" si="465"/>
        <v>40.185099539505934</v>
      </c>
      <c r="O1687" s="6">
        <f t="shared" si="466"/>
        <v>-49.45</v>
      </c>
      <c r="P1687" s="6">
        <f t="shared" si="467"/>
        <v>80.370199079011869</v>
      </c>
      <c r="Q1687" s="6">
        <f t="shared" si="468"/>
        <v>-0.19212962120804097</v>
      </c>
      <c r="R1687" s="9">
        <f t="shared" si="469"/>
        <v>0.57807496475559572</v>
      </c>
      <c r="S1687" s="9">
        <f t="shared" si="470"/>
        <v>46.459999999999994</v>
      </c>
      <c r="T1687">
        <f t="shared" si="471"/>
        <v>49.45</v>
      </c>
      <c r="U1687" s="9">
        <f t="shared" si="472"/>
        <v>0.61527780902204499</v>
      </c>
      <c r="V1687" s="9">
        <f t="shared" si="473"/>
        <v>0.53178915182208697</v>
      </c>
      <c r="W1687" s="9">
        <f t="shared" si="474"/>
        <v>21.369999999999997</v>
      </c>
      <c r="X1687">
        <f t="shared" si="475"/>
        <v>43.535000000000004</v>
      </c>
      <c r="Y1687" s="9">
        <f t="shared" si="476"/>
        <v>1.0833617559463997</v>
      </c>
      <c r="Z1687" s="10">
        <f t="shared" si="477"/>
        <v>0.55456739896968332</v>
      </c>
      <c r="AA1687">
        <f t="shared" si="478"/>
        <v>2.9900000000000091</v>
      </c>
    </row>
    <row r="1688" spans="1:27">
      <c r="A1688" s="1">
        <f t="shared" si="461"/>
        <v>11010006</v>
      </c>
      <c r="B1688" s="1">
        <v>6</v>
      </c>
      <c r="C1688" s="1">
        <v>10</v>
      </c>
      <c r="D1688" s="2">
        <v>11</v>
      </c>
      <c r="E1688" s="5">
        <v>21.26</v>
      </c>
      <c r="F1688" s="5">
        <v>-14.97</v>
      </c>
      <c r="G1688" s="5">
        <v>30.16</v>
      </c>
      <c r="H1688" s="5">
        <v>19.13</v>
      </c>
      <c r="I1688" s="5">
        <v>-33.450000000000003</v>
      </c>
      <c r="J1688" s="5">
        <v>50.26</v>
      </c>
      <c r="K1688" s="6">
        <f t="shared" si="462"/>
        <v>20.195</v>
      </c>
      <c r="L1688" s="6">
        <f t="shared" si="463"/>
        <v>2.1300000000000026</v>
      </c>
      <c r="M1688" s="6">
        <f t="shared" si="464"/>
        <v>-24.21</v>
      </c>
      <c r="N1688" s="5">
        <f t="shared" si="465"/>
        <v>29.307393265181396</v>
      </c>
      <c r="O1688" s="6">
        <f t="shared" si="466"/>
        <v>18.480000000000004</v>
      </c>
      <c r="P1688" s="6">
        <f t="shared" si="467"/>
        <v>58.614786530362792</v>
      </c>
      <c r="Q1688" s="6">
        <f t="shared" si="468"/>
        <v>-0.47048496646906662</v>
      </c>
      <c r="R1688" s="9">
        <f t="shared" si="469"/>
        <v>0.27893985405083083</v>
      </c>
      <c r="S1688" s="9">
        <f t="shared" si="470"/>
        <v>16.350000000000001</v>
      </c>
      <c r="T1688">
        <f t="shared" si="471"/>
        <v>18.480000000000004</v>
      </c>
      <c r="U1688" s="9">
        <f t="shared" si="472"/>
        <v>0.31527880751433357</v>
      </c>
      <c r="V1688" s="9">
        <f t="shared" si="473"/>
        <v>1.5151466934712099</v>
      </c>
      <c r="W1688" s="9">
        <f t="shared" si="474"/>
        <v>44.405000000000001</v>
      </c>
      <c r="X1688">
        <f t="shared" si="475"/>
        <v>24.21</v>
      </c>
      <c r="Y1688" s="9">
        <f t="shared" si="476"/>
        <v>0.82607142098723108</v>
      </c>
      <c r="Z1688" s="10">
        <f t="shared" si="477"/>
        <v>0.55457371015943402</v>
      </c>
      <c r="AA1688">
        <f t="shared" si="478"/>
        <v>2.1300000000000026</v>
      </c>
    </row>
    <row r="1689" spans="1:27">
      <c r="A1689" s="1">
        <f t="shared" si="461"/>
        <v>9001011</v>
      </c>
      <c r="B1689" s="1">
        <v>11</v>
      </c>
      <c r="C1689" s="1">
        <v>1</v>
      </c>
      <c r="D1689" s="2">
        <v>9</v>
      </c>
      <c r="E1689" s="5">
        <v>155.09</v>
      </c>
      <c r="F1689" s="5">
        <v>138.04</v>
      </c>
      <c r="G1689" s="5">
        <v>22.38</v>
      </c>
      <c r="H1689" s="5">
        <v>151.83000000000001</v>
      </c>
      <c r="I1689" s="5">
        <v>127.33</v>
      </c>
      <c r="J1689" s="5">
        <v>36.590000000000003</v>
      </c>
      <c r="K1689" s="6">
        <f t="shared" si="462"/>
        <v>153.46</v>
      </c>
      <c r="L1689" s="6">
        <f t="shared" si="463"/>
        <v>3.2599999999999909</v>
      </c>
      <c r="M1689" s="6">
        <f t="shared" si="464"/>
        <v>132.685</v>
      </c>
      <c r="N1689" s="5">
        <f t="shared" si="465"/>
        <v>21.44581835696647</v>
      </c>
      <c r="O1689" s="6">
        <f t="shared" si="466"/>
        <v>10.709999999999994</v>
      </c>
      <c r="P1689" s="6">
        <f t="shared" si="467"/>
        <v>42.89163671393294</v>
      </c>
      <c r="Q1689" s="6">
        <f t="shared" si="468"/>
        <v>-0.45549117583509213</v>
      </c>
      <c r="R1689" s="9">
        <f t="shared" si="469"/>
        <v>0.17369353493521364</v>
      </c>
      <c r="S1689" s="9">
        <f t="shared" si="470"/>
        <v>7.4500000000000028</v>
      </c>
      <c r="T1689">
        <f t="shared" si="471"/>
        <v>10.709999999999994</v>
      </c>
      <c r="U1689" s="9">
        <f t="shared" si="472"/>
        <v>0.24969902807464917</v>
      </c>
      <c r="V1689" s="9">
        <f t="shared" si="473"/>
        <v>0.96872031900109068</v>
      </c>
      <c r="W1689" s="9">
        <f t="shared" si="474"/>
        <v>20.775000000000006</v>
      </c>
      <c r="X1689">
        <f t="shared" si="475"/>
        <v>132.685</v>
      </c>
      <c r="Y1689" s="9">
        <f t="shared" si="476"/>
        <v>6.1869870289607549</v>
      </c>
      <c r="Z1689" s="10">
        <f t="shared" si="477"/>
        <v>0.55469360912128773</v>
      </c>
      <c r="AA1689">
        <f t="shared" si="478"/>
        <v>3.2599999999999909</v>
      </c>
    </row>
    <row r="1690" spans="1:27">
      <c r="A1690" s="1">
        <f t="shared" si="461"/>
        <v>11012003</v>
      </c>
      <c r="B1690" s="1">
        <v>3</v>
      </c>
      <c r="C1690" s="1">
        <v>12</v>
      </c>
      <c r="D1690" s="2">
        <v>11</v>
      </c>
      <c r="E1690" s="5">
        <v>378.73</v>
      </c>
      <c r="F1690" s="5">
        <v>394.05</v>
      </c>
      <c r="G1690" s="5">
        <v>45.68</v>
      </c>
      <c r="H1690" s="5">
        <v>389.09</v>
      </c>
      <c r="I1690" s="5">
        <v>534.09</v>
      </c>
      <c r="J1690" s="5">
        <v>65.38</v>
      </c>
      <c r="K1690" s="6">
        <f t="shared" si="462"/>
        <v>383.90999999999997</v>
      </c>
      <c r="L1690" s="6">
        <f t="shared" si="463"/>
        <v>-10.359999999999957</v>
      </c>
      <c r="M1690" s="6">
        <f t="shared" si="464"/>
        <v>464.07000000000005</v>
      </c>
      <c r="N1690" s="5">
        <f t="shared" si="465"/>
        <v>39.878586986000393</v>
      </c>
      <c r="O1690" s="6">
        <f t="shared" si="466"/>
        <v>-140.04000000000002</v>
      </c>
      <c r="P1690" s="6">
        <f t="shared" si="467"/>
        <v>79.757173972000786</v>
      </c>
      <c r="Q1690" s="6">
        <f t="shared" si="468"/>
        <v>-0.34394134144483396</v>
      </c>
      <c r="R1690" s="9">
        <f t="shared" si="469"/>
        <v>1.6259352424588787</v>
      </c>
      <c r="S1690" s="9">
        <f t="shared" si="470"/>
        <v>129.68000000000006</v>
      </c>
      <c r="T1690">
        <f t="shared" si="471"/>
        <v>140.04000000000002</v>
      </c>
      <c r="U1690" s="9">
        <f t="shared" si="472"/>
        <v>1.7558295138336004</v>
      </c>
      <c r="V1690" s="9">
        <f t="shared" si="473"/>
        <v>2.0101013114667454</v>
      </c>
      <c r="W1690" s="9">
        <f t="shared" si="474"/>
        <v>80.160000000000082</v>
      </c>
      <c r="X1690">
        <f t="shared" si="475"/>
        <v>464.07000000000005</v>
      </c>
      <c r="Y1690" s="9">
        <f t="shared" si="476"/>
        <v>11.637072300553539</v>
      </c>
      <c r="Z1690" s="10">
        <f t="shared" si="477"/>
        <v>0.55471434089989058</v>
      </c>
      <c r="AA1690">
        <f t="shared" si="478"/>
        <v>10.359999999999957</v>
      </c>
    </row>
    <row r="1691" spans="1:27">
      <c r="A1691" s="1">
        <f t="shared" si="461"/>
        <v>1001013</v>
      </c>
      <c r="B1691" s="1">
        <v>13</v>
      </c>
      <c r="C1691" s="1">
        <v>1</v>
      </c>
      <c r="D1691" s="2">
        <v>1</v>
      </c>
      <c r="E1691" s="5">
        <v>516.75</v>
      </c>
      <c r="F1691" s="5">
        <v>577.71</v>
      </c>
      <c r="G1691" s="5">
        <v>34.67</v>
      </c>
      <c r="H1691" s="5">
        <v>523.61</v>
      </c>
      <c r="I1691" s="5">
        <v>549.74</v>
      </c>
      <c r="J1691" s="5">
        <v>37.24</v>
      </c>
      <c r="K1691" s="6">
        <f t="shared" si="462"/>
        <v>520.18000000000006</v>
      </c>
      <c r="L1691" s="6">
        <f t="shared" si="463"/>
        <v>-6.8600000000000136</v>
      </c>
      <c r="M1691" s="6">
        <f t="shared" si="464"/>
        <v>563.72500000000002</v>
      </c>
      <c r="N1691" s="5">
        <f t="shared" si="465"/>
        <v>25.440255993208876</v>
      </c>
      <c r="O1691" s="6">
        <f t="shared" si="466"/>
        <v>27.970000000000027</v>
      </c>
      <c r="P1691" s="6">
        <f t="shared" si="467"/>
        <v>50.880511986417751</v>
      </c>
      <c r="Q1691" s="6">
        <f t="shared" si="468"/>
        <v>-7.1387055100061755E-2</v>
      </c>
      <c r="R1691" s="9">
        <f t="shared" si="469"/>
        <v>0.68454499847206141</v>
      </c>
      <c r="S1691" s="9">
        <f t="shared" si="470"/>
        <v>34.830000000000041</v>
      </c>
      <c r="T1691">
        <f t="shared" si="471"/>
        <v>27.970000000000027</v>
      </c>
      <c r="U1691" s="9">
        <f t="shared" si="472"/>
        <v>0.54971931114738881</v>
      </c>
      <c r="V1691" s="9">
        <f t="shared" si="473"/>
        <v>1.7116573045343584</v>
      </c>
      <c r="W1691" s="9">
        <f t="shared" si="474"/>
        <v>43.544999999999959</v>
      </c>
      <c r="X1691">
        <f t="shared" si="475"/>
        <v>563.72500000000002</v>
      </c>
      <c r="Y1691" s="9">
        <f t="shared" si="476"/>
        <v>22.158778596822415</v>
      </c>
      <c r="Z1691" s="10">
        <f t="shared" si="477"/>
        <v>0.55475129562714853</v>
      </c>
      <c r="AA1691">
        <f t="shared" si="478"/>
        <v>6.8600000000000136</v>
      </c>
    </row>
    <row r="1692" spans="1:27">
      <c r="A1692" s="1">
        <f t="shared" si="461"/>
        <v>9014001</v>
      </c>
      <c r="B1692" s="1">
        <v>1</v>
      </c>
      <c r="C1692" s="1">
        <v>14</v>
      </c>
      <c r="D1692" s="2">
        <v>9</v>
      </c>
      <c r="E1692" s="5">
        <v>665.46</v>
      </c>
      <c r="F1692" s="5">
        <v>702.79</v>
      </c>
      <c r="G1692" s="5">
        <v>64.94</v>
      </c>
      <c r="H1692" s="5">
        <v>661.76</v>
      </c>
      <c r="I1692" s="5">
        <v>617.41</v>
      </c>
      <c r="J1692" s="5">
        <v>63.14</v>
      </c>
      <c r="K1692" s="6">
        <f t="shared" si="462"/>
        <v>663.61</v>
      </c>
      <c r="L1692" s="6">
        <f t="shared" si="463"/>
        <v>3.7000000000000455</v>
      </c>
      <c r="M1692" s="6">
        <f t="shared" si="464"/>
        <v>660.09999999999991</v>
      </c>
      <c r="N1692" s="5">
        <f t="shared" si="465"/>
        <v>45.287589911586153</v>
      </c>
      <c r="O1692" s="6">
        <f t="shared" si="466"/>
        <v>85.38</v>
      </c>
      <c r="P1692" s="6">
        <f t="shared" si="467"/>
        <v>90.575179823172306</v>
      </c>
      <c r="Q1692" s="6">
        <f t="shared" si="468"/>
        <v>2.8101882537485495E-2</v>
      </c>
      <c r="R1692" s="9">
        <f t="shared" si="469"/>
        <v>0.90179230291854573</v>
      </c>
      <c r="S1692" s="9">
        <f t="shared" si="470"/>
        <v>81.67999999999995</v>
      </c>
      <c r="T1692">
        <f t="shared" si="471"/>
        <v>85.38</v>
      </c>
      <c r="U1692" s="9">
        <f t="shared" si="472"/>
        <v>0.94264234602332853</v>
      </c>
      <c r="V1692" s="9">
        <f t="shared" si="473"/>
        <v>7.7504676377183931E-2</v>
      </c>
      <c r="W1692" s="9">
        <f t="shared" si="474"/>
        <v>3.5100000000001046</v>
      </c>
      <c r="X1692">
        <f t="shared" si="475"/>
        <v>660.09999999999991</v>
      </c>
      <c r="Y1692" s="9">
        <f t="shared" si="476"/>
        <v>14.575737001873955</v>
      </c>
      <c r="Z1692" s="10">
        <f t="shared" si="477"/>
        <v>0.55476120989124689</v>
      </c>
      <c r="AA1692">
        <f t="shared" si="478"/>
        <v>3.7000000000000455</v>
      </c>
    </row>
    <row r="1693" spans="1:27">
      <c r="A1693" s="1">
        <f t="shared" si="461"/>
        <v>1012009</v>
      </c>
      <c r="B1693" s="1">
        <v>9</v>
      </c>
      <c r="C1693" s="1">
        <v>12</v>
      </c>
      <c r="D1693" s="2">
        <v>1</v>
      </c>
      <c r="E1693" s="5">
        <v>195.13</v>
      </c>
      <c r="F1693" s="5">
        <v>224.93</v>
      </c>
      <c r="G1693" s="5">
        <v>52.56</v>
      </c>
      <c r="H1693" s="5">
        <v>187.54</v>
      </c>
      <c r="I1693" s="5">
        <v>285.44</v>
      </c>
      <c r="J1693" s="5">
        <v>108.59</v>
      </c>
      <c r="K1693" s="6">
        <f t="shared" si="462"/>
        <v>191.33499999999998</v>
      </c>
      <c r="L1693" s="6">
        <f t="shared" si="463"/>
        <v>7.5900000000000034</v>
      </c>
      <c r="M1693" s="6">
        <f t="shared" si="464"/>
        <v>255.185</v>
      </c>
      <c r="N1693" s="5">
        <f t="shared" si="465"/>
        <v>60.320688200649705</v>
      </c>
      <c r="O1693" s="6">
        <f t="shared" si="466"/>
        <v>-60.509999999999991</v>
      </c>
      <c r="P1693" s="6">
        <f t="shared" si="467"/>
        <v>120.64137640129941</v>
      </c>
      <c r="Q1693" s="6">
        <f t="shared" si="468"/>
        <v>-0.62038082423198859</v>
      </c>
      <c r="R1693" s="9">
        <f t="shared" si="469"/>
        <v>0.56448294964302559</v>
      </c>
      <c r="S1693" s="9">
        <f t="shared" si="470"/>
        <v>68.099999999999994</v>
      </c>
      <c r="T1693">
        <f t="shared" si="471"/>
        <v>60.509999999999991</v>
      </c>
      <c r="U1693" s="9">
        <f t="shared" si="472"/>
        <v>0.50156921120263553</v>
      </c>
      <c r="V1693" s="9">
        <f t="shared" si="473"/>
        <v>1.058509143456893</v>
      </c>
      <c r="W1693" s="9">
        <f t="shared" si="474"/>
        <v>63.850000000000023</v>
      </c>
      <c r="X1693">
        <f t="shared" si="475"/>
        <v>255.185</v>
      </c>
      <c r="Y1693" s="9">
        <f t="shared" si="476"/>
        <v>4.2304722908856238</v>
      </c>
      <c r="Z1693" s="10">
        <f t="shared" si="477"/>
        <v>0.55480086517596561</v>
      </c>
      <c r="AA1693">
        <f t="shared" si="478"/>
        <v>7.5900000000000034</v>
      </c>
    </row>
    <row r="1694" spans="1:27">
      <c r="A1694" s="1">
        <f t="shared" si="461"/>
        <v>1014007</v>
      </c>
      <c r="B1694" s="1">
        <v>7</v>
      </c>
      <c r="C1694" s="1">
        <v>14</v>
      </c>
      <c r="D1694" s="2">
        <v>1</v>
      </c>
      <c r="E1694" s="5">
        <v>201.3</v>
      </c>
      <c r="F1694" s="5">
        <v>191.04</v>
      </c>
      <c r="G1694" s="5">
        <v>29.92</v>
      </c>
      <c r="H1694" s="5">
        <v>203.6</v>
      </c>
      <c r="I1694" s="5">
        <v>276.14</v>
      </c>
      <c r="J1694" s="5">
        <v>124.11</v>
      </c>
      <c r="K1694" s="6">
        <f t="shared" si="462"/>
        <v>202.45</v>
      </c>
      <c r="L1694" s="6">
        <f t="shared" si="463"/>
        <v>-2.2999999999999829</v>
      </c>
      <c r="M1694" s="6">
        <f t="shared" si="464"/>
        <v>233.58999999999997</v>
      </c>
      <c r="N1694" s="5">
        <f t="shared" si="465"/>
        <v>63.832786442391814</v>
      </c>
      <c r="O1694" s="6">
        <f t="shared" si="466"/>
        <v>-85.1</v>
      </c>
      <c r="P1694" s="6">
        <f t="shared" si="467"/>
        <v>127.66557288478363</v>
      </c>
      <c r="Q1694" s="6">
        <f t="shared" si="468"/>
        <v>-0.89014860479325741</v>
      </c>
      <c r="R1694" s="9">
        <f t="shared" si="469"/>
        <v>0.64856952527621392</v>
      </c>
      <c r="S1694" s="9">
        <f t="shared" si="470"/>
        <v>82.800000000000011</v>
      </c>
      <c r="T1694">
        <f t="shared" si="471"/>
        <v>85.1</v>
      </c>
      <c r="U1694" s="9">
        <f t="shared" si="472"/>
        <v>0.66658534542277537</v>
      </c>
      <c r="V1694" s="9">
        <f t="shared" si="473"/>
        <v>0.48783707770776064</v>
      </c>
      <c r="W1694" s="9">
        <f t="shared" si="474"/>
        <v>31.139999999999986</v>
      </c>
      <c r="X1694">
        <f t="shared" si="475"/>
        <v>233.58999999999997</v>
      </c>
      <c r="Y1694" s="9">
        <f t="shared" si="476"/>
        <v>3.6594047200306954</v>
      </c>
      <c r="Z1694" s="10">
        <f t="shared" si="477"/>
        <v>0.55481888936841361</v>
      </c>
      <c r="AA1694">
        <f t="shared" si="478"/>
        <v>2.2999999999999829</v>
      </c>
    </row>
    <row r="1695" spans="1:27">
      <c r="A1695" s="1">
        <f t="shared" si="461"/>
        <v>2013008</v>
      </c>
      <c r="B1695" s="1">
        <v>8</v>
      </c>
      <c r="C1695" s="1">
        <v>13</v>
      </c>
      <c r="D1695" s="2">
        <v>2</v>
      </c>
      <c r="E1695" s="5">
        <v>163.31</v>
      </c>
      <c r="F1695" s="5">
        <v>145.11000000000001</v>
      </c>
      <c r="G1695" s="5">
        <v>43.25</v>
      </c>
      <c r="H1695" s="5">
        <v>158.85</v>
      </c>
      <c r="I1695" s="5">
        <v>171.1</v>
      </c>
      <c r="J1695" s="5">
        <v>43.44</v>
      </c>
      <c r="K1695" s="6">
        <f t="shared" si="462"/>
        <v>161.07999999999998</v>
      </c>
      <c r="L1695" s="6">
        <f t="shared" si="463"/>
        <v>4.460000000000008</v>
      </c>
      <c r="M1695" s="6">
        <f t="shared" si="464"/>
        <v>158.10500000000002</v>
      </c>
      <c r="N1695" s="5">
        <f t="shared" si="465"/>
        <v>30.64961704491591</v>
      </c>
      <c r="O1695" s="6">
        <f t="shared" si="466"/>
        <v>-25.989999999999981</v>
      </c>
      <c r="P1695" s="6">
        <f t="shared" si="467"/>
        <v>61.29923408983182</v>
      </c>
      <c r="Q1695" s="6">
        <f t="shared" si="468"/>
        <v>-4.383414172694014E-3</v>
      </c>
      <c r="R1695" s="9">
        <f t="shared" si="469"/>
        <v>0.4967435638001057</v>
      </c>
      <c r="S1695" s="9">
        <f t="shared" si="470"/>
        <v>30.449999999999989</v>
      </c>
      <c r="T1695">
        <f t="shared" si="471"/>
        <v>25.989999999999981</v>
      </c>
      <c r="U1695" s="9">
        <f t="shared" si="472"/>
        <v>0.42398572161460568</v>
      </c>
      <c r="V1695" s="9">
        <f t="shared" si="473"/>
        <v>9.7064834305766706E-2</v>
      </c>
      <c r="W1695" s="9">
        <f t="shared" si="474"/>
        <v>2.9749999999999659</v>
      </c>
      <c r="X1695">
        <f t="shared" si="475"/>
        <v>158.10500000000002</v>
      </c>
      <c r="Y1695" s="9">
        <f t="shared" si="476"/>
        <v>5.1584657572818227</v>
      </c>
      <c r="Z1695" s="10">
        <f t="shared" si="477"/>
        <v>0.55510809758100266</v>
      </c>
      <c r="AA1695">
        <f t="shared" si="478"/>
        <v>4.460000000000008</v>
      </c>
    </row>
    <row r="1696" spans="1:27">
      <c r="A1696" s="1">
        <f t="shared" si="461"/>
        <v>10011006</v>
      </c>
      <c r="B1696" s="1">
        <v>6</v>
      </c>
      <c r="C1696" s="1">
        <v>11</v>
      </c>
      <c r="D1696" s="2">
        <v>10</v>
      </c>
      <c r="E1696" s="5">
        <v>720.88</v>
      </c>
      <c r="F1696" s="5">
        <v>793.23</v>
      </c>
      <c r="G1696" s="5">
        <v>60.74</v>
      </c>
      <c r="H1696" s="5">
        <v>722.84</v>
      </c>
      <c r="I1696" s="5">
        <v>695.06</v>
      </c>
      <c r="J1696" s="5">
        <v>140.43</v>
      </c>
      <c r="K1696" s="6">
        <f t="shared" si="462"/>
        <v>721.86</v>
      </c>
      <c r="L1696" s="6">
        <f t="shared" si="463"/>
        <v>-1.9600000000000364</v>
      </c>
      <c r="M1696" s="6">
        <f t="shared" si="464"/>
        <v>744.14499999999998</v>
      </c>
      <c r="N1696" s="5">
        <f t="shared" si="465"/>
        <v>76.501523677636641</v>
      </c>
      <c r="O1696" s="6">
        <f t="shared" si="466"/>
        <v>98.170000000000073</v>
      </c>
      <c r="P1696" s="6">
        <f t="shared" si="467"/>
        <v>153.00304735527328</v>
      </c>
      <c r="Q1696" s="6">
        <f t="shared" si="468"/>
        <v>-0.68480493482841098</v>
      </c>
      <c r="R1696" s="9">
        <f t="shared" si="469"/>
        <v>0.6544314099019094</v>
      </c>
      <c r="S1696" s="9">
        <f t="shared" si="470"/>
        <v>100.13000000000011</v>
      </c>
      <c r="T1696">
        <f t="shared" si="471"/>
        <v>98.170000000000073</v>
      </c>
      <c r="U1696" s="9">
        <f t="shared" si="472"/>
        <v>0.64162120753091412</v>
      </c>
      <c r="V1696" s="9">
        <f t="shared" si="473"/>
        <v>0.29130138758941404</v>
      </c>
      <c r="W1696" s="9">
        <f t="shared" si="474"/>
        <v>22.284999999999968</v>
      </c>
      <c r="X1696">
        <f t="shared" si="475"/>
        <v>744.14499999999998</v>
      </c>
      <c r="Y1696" s="9">
        <f t="shared" si="476"/>
        <v>9.7271918809838382</v>
      </c>
      <c r="Z1696" s="10">
        <f t="shared" si="477"/>
        <v>0.55512250900139148</v>
      </c>
      <c r="AA1696">
        <f t="shared" si="478"/>
        <v>1.9600000000000364</v>
      </c>
    </row>
    <row r="1697" spans="1:27">
      <c r="A1697" s="1">
        <f t="shared" si="461"/>
        <v>5011009</v>
      </c>
      <c r="B1697" s="1">
        <v>9</v>
      </c>
      <c r="C1697" s="1">
        <v>11</v>
      </c>
      <c r="D1697" s="2">
        <v>5</v>
      </c>
      <c r="E1697" s="5">
        <v>86.55</v>
      </c>
      <c r="F1697" s="5">
        <v>68.91</v>
      </c>
      <c r="G1697" s="5">
        <v>53.23</v>
      </c>
      <c r="H1697" s="5">
        <v>82.81</v>
      </c>
      <c r="I1697" s="5">
        <v>99</v>
      </c>
      <c r="J1697" s="5">
        <v>38.78</v>
      </c>
      <c r="K1697" s="6">
        <f t="shared" si="462"/>
        <v>84.68</v>
      </c>
      <c r="L1697" s="6">
        <f t="shared" si="463"/>
        <v>3.7399999999999949</v>
      </c>
      <c r="M1697" s="6">
        <f t="shared" si="464"/>
        <v>83.954999999999998</v>
      </c>
      <c r="N1697" s="5">
        <f t="shared" si="465"/>
        <v>32.929171337888235</v>
      </c>
      <c r="O1697" s="6">
        <f t="shared" si="466"/>
        <v>-30.090000000000003</v>
      </c>
      <c r="P1697" s="6">
        <f t="shared" si="467"/>
        <v>65.85834267577647</v>
      </c>
      <c r="Q1697" s="6">
        <f t="shared" si="468"/>
        <v>0.30653585658964205</v>
      </c>
      <c r="R1697" s="9">
        <f t="shared" si="469"/>
        <v>0.51367827712498904</v>
      </c>
      <c r="S1697" s="9">
        <f t="shared" si="470"/>
        <v>33.83</v>
      </c>
      <c r="T1697">
        <f t="shared" si="471"/>
        <v>30.090000000000003</v>
      </c>
      <c r="U1697" s="9">
        <f t="shared" si="472"/>
        <v>0.45688972387499033</v>
      </c>
      <c r="V1697" s="9">
        <f t="shared" si="473"/>
        <v>2.2016952463235085E-2</v>
      </c>
      <c r="W1697" s="9">
        <f t="shared" si="474"/>
        <v>0.72500000000000853</v>
      </c>
      <c r="X1697">
        <f t="shared" si="475"/>
        <v>83.954999999999998</v>
      </c>
      <c r="Y1697" s="9">
        <f t="shared" si="476"/>
        <v>2.5495630952425929</v>
      </c>
      <c r="Z1697" s="10">
        <f t="shared" si="477"/>
        <v>0.55517654849606179</v>
      </c>
      <c r="AA1697">
        <f t="shared" si="478"/>
        <v>3.7399999999999949</v>
      </c>
    </row>
    <row r="1698" spans="1:27">
      <c r="A1698" s="1">
        <f t="shared" si="461"/>
        <v>10010007</v>
      </c>
      <c r="B1698" s="1">
        <v>7</v>
      </c>
      <c r="C1698" s="1">
        <v>10</v>
      </c>
      <c r="D1698" s="2">
        <v>10</v>
      </c>
      <c r="E1698" s="5">
        <v>36</v>
      </c>
      <c r="F1698" s="5">
        <v>53.99</v>
      </c>
      <c r="G1698" s="5">
        <v>42.99</v>
      </c>
      <c r="H1698" s="5">
        <v>33.56</v>
      </c>
      <c r="I1698" s="5">
        <v>84.95</v>
      </c>
      <c r="J1698" s="5">
        <v>46.39</v>
      </c>
      <c r="K1698" s="6">
        <f t="shared" si="462"/>
        <v>34.78</v>
      </c>
      <c r="L1698" s="6">
        <f t="shared" si="463"/>
        <v>2.4399999999999977</v>
      </c>
      <c r="M1698" s="6">
        <f t="shared" si="464"/>
        <v>69.47</v>
      </c>
      <c r="N1698" s="5">
        <f t="shared" si="465"/>
        <v>31.623457274624482</v>
      </c>
      <c r="O1698" s="6">
        <f t="shared" si="466"/>
        <v>-30.96</v>
      </c>
      <c r="P1698" s="6">
        <f t="shared" si="467"/>
        <v>63.246914549248963</v>
      </c>
      <c r="Q1698" s="6">
        <f t="shared" si="468"/>
        <v>-7.5969729503144845E-2</v>
      </c>
      <c r="R1698" s="9">
        <f t="shared" si="469"/>
        <v>0.52808900225468169</v>
      </c>
      <c r="S1698" s="9">
        <f t="shared" si="470"/>
        <v>33.4</v>
      </c>
      <c r="T1698">
        <f t="shared" si="471"/>
        <v>30.96</v>
      </c>
      <c r="U1698" s="9">
        <f t="shared" si="472"/>
        <v>0.48951004520374097</v>
      </c>
      <c r="V1698" s="9">
        <f t="shared" si="473"/>
        <v>1.0969705082763419</v>
      </c>
      <c r="W1698" s="9">
        <f t="shared" si="474"/>
        <v>34.69</v>
      </c>
      <c r="X1698">
        <f t="shared" si="475"/>
        <v>69.47</v>
      </c>
      <c r="Y1698" s="9">
        <f t="shared" si="476"/>
        <v>2.1967870051875891</v>
      </c>
      <c r="Z1698" s="10">
        <f t="shared" si="477"/>
        <v>0.55524048843721763</v>
      </c>
      <c r="AA1698">
        <f t="shared" si="478"/>
        <v>2.4399999999999977</v>
      </c>
    </row>
    <row r="1699" spans="1:27">
      <c r="A1699" s="1">
        <f t="shared" si="461"/>
        <v>9006010</v>
      </c>
      <c r="B1699" s="1">
        <v>10</v>
      </c>
      <c r="C1699" s="1">
        <v>6</v>
      </c>
      <c r="D1699" s="2">
        <v>9</v>
      </c>
      <c r="E1699" s="5">
        <v>13.41</v>
      </c>
      <c r="F1699" s="5">
        <v>37.26</v>
      </c>
      <c r="G1699" s="5">
        <v>25.96</v>
      </c>
      <c r="H1699" s="5">
        <v>13.32</v>
      </c>
      <c r="I1699" s="5">
        <v>-29</v>
      </c>
      <c r="J1699" s="5">
        <v>55.04</v>
      </c>
      <c r="K1699" s="6">
        <f t="shared" si="462"/>
        <v>13.365</v>
      </c>
      <c r="L1699" s="6">
        <f t="shared" si="463"/>
        <v>8.9999999999999858E-2</v>
      </c>
      <c r="M1699" s="6">
        <f t="shared" si="464"/>
        <v>4.129999999999999</v>
      </c>
      <c r="N1699" s="5">
        <f t="shared" si="465"/>
        <v>30.427467853898062</v>
      </c>
      <c r="O1699" s="6">
        <f t="shared" si="466"/>
        <v>66.259999999999991</v>
      </c>
      <c r="P1699" s="6">
        <f t="shared" si="467"/>
        <v>60.854935707796123</v>
      </c>
      <c r="Q1699" s="6">
        <f t="shared" si="468"/>
        <v>-0.63604494471343997</v>
      </c>
      <c r="R1699" s="9">
        <f t="shared" si="469"/>
        <v>1.0873399048143757</v>
      </c>
      <c r="S1699" s="9">
        <f t="shared" si="470"/>
        <v>66.169999999999987</v>
      </c>
      <c r="T1699">
        <f t="shared" si="471"/>
        <v>66.259999999999991</v>
      </c>
      <c r="U1699" s="9">
        <f t="shared" si="472"/>
        <v>1.0888188316911067</v>
      </c>
      <c r="V1699" s="9">
        <f t="shared" si="473"/>
        <v>0.30350866014691741</v>
      </c>
      <c r="W1699" s="9">
        <f t="shared" si="474"/>
        <v>9.2350000000000012</v>
      </c>
      <c r="X1699">
        <f t="shared" si="475"/>
        <v>4.129999999999999</v>
      </c>
      <c r="Y1699" s="9">
        <f t="shared" si="476"/>
        <v>0.13573262224220556</v>
      </c>
      <c r="Z1699" s="10">
        <f t="shared" si="477"/>
        <v>0.5555825771206292</v>
      </c>
      <c r="AA1699">
        <f t="shared" si="478"/>
        <v>8.9999999999999858E-2</v>
      </c>
    </row>
    <row r="1700" spans="1:27">
      <c r="A1700" s="1">
        <f t="shared" si="461"/>
        <v>13003008</v>
      </c>
      <c r="B1700" s="1">
        <v>8</v>
      </c>
      <c r="C1700" s="1">
        <v>3</v>
      </c>
      <c r="D1700" s="2">
        <v>13</v>
      </c>
      <c r="E1700" s="5">
        <v>320.33999999999997</v>
      </c>
      <c r="F1700" s="5">
        <v>251.31</v>
      </c>
      <c r="G1700" s="5">
        <v>108.59</v>
      </c>
      <c r="H1700" s="5">
        <v>322.16000000000003</v>
      </c>
      <c r="I1700" s="5">
        <v>289.49</v>
      </c>
      <c r="J1700" s="5">
        <v>82.22</v>
      </c>
      <c r="K1700" s="6">
        <f t="shared" si="462"/>
        <v>321.25</v>
      </c>
      <c r="L1700" s="6">
        <f t="shared" si="463"/>
        <v>-1.82000000000005</v>
      </c>
      <c r="M1700" s="6">
        <f t="shared" si="464"/>
        <v>270.39999999999998</v>
      </c>
      <c r="N1700" s="5">
        <f t="shared" si="465"/>
        <v>68.102710114943292</v>
      </c>
      <c r="O1700" s="6">
        <f t="shared" si="466"/>
        <v>-38.180000000000007</v>
      </c>
      <c r="P1700" s="6">
        <f t="shared" si="467"/>
        <v>136.20542022988658</v>
      </c>
      <c r="Q1700" s="6">
        <f t="shared" si="468"/>
        <v>0.27122048010511485</v>
      </c>
      <c r="R1700" s="9">
        <f t="shared" si="469"/>
        <v>0.2669497288627119</v>
      </c>
      <c r="S1700" s="9">
        <f t="shared" si="470"/>
        <v>36.359999999999957</v>
      </c>
      <c r="T1700">
        <f t="shared" si="471"/>
        <v>38.180000000000007</v>
      </c>
      <c r="U1700" s="9">
        <f t="shared" si="472"/>
        <v>0.28031189900930564</v>
      </c>
      <c r="V1700" s="9">
        <f t="shared" si="473"/>
        <v>0.74666632082887363</v>
      </c>
      <c r="W1700" s="9">
        <f t="shared" si="474"/>
        <v>50.850000000000023</v>
      </c>
      <c r="X1700">
        <f t="shared" si="475"/>
        <v>270.39999999999998</v>
      </c>
      <c r="Y1700" s="9">
        <f t="shared" si="476"/>
        <v>3.9704734149877545</v>
      </c>
      <c r="Z1700" s="10">
        <f t="shared" si="477"/>
        <v>0.55581021940946718</v>
      </c>
      <c r="AA1700">
        <f t="shared" si="478"/>
        <v>1.82000000000005</v>
      </c>
    </row>
    <row r="1701" spans="1:27">
      <c r="A1701" s="1">
        <f t="shared" si="461"/>
        <v>10007009</v>
      </c>
      <c r="B1701" s="1">
        <v>9</v>
      </c>
      <c r="C1701" s="1">
        <v>7</v>
      </c>
      <c r="D1701" s="2">
        <v>10</v>
      </c>
      <c r="E1701" s="5">
        <v>1235.51</v>
      </c>
      <c r="F1701" s="5">
        <v>1195.3499999999999</v>
      </c>
      <c r="G1701" s="5">
        <v>63.37</v>
      </c>
      <c r="H1701" s="5">
        <v>1242.45</v>
      </c>
      <c r="I1701" s="5">
        <v>1297.45</v>
      </c>
      <c r="J1701" s="5">
        <v>124.99</v>
      </c>
      <c r="K1701" s="6">
        <f t="shared" si="462"/>
        <v>1238.98</v>
      </c>
      <c r="L1701" s="6">
        <f t="shared" si="463"/>
        <v>-6.9400000000000546</v>
      </c>
      <c r="M1701" s="6">
        <f t="shared" si="464"/>
        <v>1246.4000000000001</v>
      </c>
      <c r="N1701" s="5">
        <f t="shared" si="465"/>
        <v>70.068282767597495</v>
      </c>
      <c r="O1701" s="6">
        <f t="shared" si="466"/>
        <v>-102.10000000000014</v>
      </c>
      <c r="P1701" s="6">
        <f t="shared" si="467"/>
        <v>140.13656553519499</v>
      </c>
      <c r="Q1701" s="6">
        <f t="shared" si="468"/>
        <v>-0.59102715683983564</v>
      </c>
      <c r="R1701" s="9">
        <f t="shared" si="469"/>
        <v>0.67905189224935625</v>
      </c>
      <c r="S1701" s="9">
        <f t="shared" si="470"/>
        <v>95.160000000000082</v>
      </c>
      <c r="T1701">
        <f t="shared" si="471"/>
        <v>102.10000000000014</v>
      </c>
      <c r="U1701" s="9">
        <f t="shared" si="472"/>
        <v>0.72857501259625168</v>
      </c>
      <c r="V1701" s="9">
        <f t="shared" si="473"/>
        <v>0.10589670114523474</v>
      </c>
      <c r="W1701" s="9">
        <f t="shared" si="474"/>
        <v>7.4200000000000728</v>
      </c>
      <c r="X1701">
        <f t="shared" si="475"/>
        <v>1246.4000000000001</v>
      </c>
      <c r="Y1701" s="9">
        <f t="shared" si="476"/>
        <v>17.788362305582115</v>
      </c>
      <c r="Z1701" s="10">
        <f t="shared" si="477"/>
        <v>0.55622387579103438</v>
      </c>
      <c r="AA1701">
        <f t="shared" si="478"/>
        <v>6.9400000000000546</v>
      </c>
    </row>
    <row r="1702" spans="1:27">
      <c r="A1702" s="1">
        <f t="shared" si="461"/>
        <v>6003012</v>
      </c>
      <c r="B1702" s="1">
        <v>12</v>
      </c>
      <c r="C1702" s="1">
        <v>3</v>
      </c>
      <c r="D1702" s="2">
        <v>6</v>
      </c>
      <c r="E1702" s="5">
        <v>584.76</v>
      </c>
      <c r="F1702" s="5">
        <v>577.91</v>
      </c>
      <c r="G1702" s="5">
        <v>37.35</v>
      </c>
      <c r="H1702" s="5">
        <v>580.14</v>
      </c>
      <c r="I1702" s="5">
        <v>597.99</v>
      </c>
      <c r="J1702" s="5">
        <v>42.43</v>
      </c>
      <c r="K1702" s="6">
        <f t="shared" si="462"/>
        <v>582.45000000000005</v>
      </c>
      <c r="L1702" s="6">
        <f t="shared" si="463"/>
        <v>4.6200000000000045</v>
      </c>
      <c r="M1702" s="6">
        <f t="shared" si="464"/>
        <v>587.95000000000005</v>
      </c>
      <c r="N1702" s="5">
        <f t="shared" si="465"/>
        <v>28.263613534012244</v>
      </c>
      <c r="O1702" s="6">
        <f t="shared" si="466"/>
        <v>-20.080000000000041</v>
      </c>
      <c r="P1702" s="6">
        <f t="shared" si="467"/>
        <v>56.527227068024487</v>
      </c>
      <c r="Q1702" s="6">
        <f t="shared" si="468"/>
        <v>-0.12683595427498293</v>
      </c>
      <c r="R1702" s="9">
        <f t="shared" si="469"/>
        <v>0.43695757391878132</v>
      </c>
      <c r="S1702" s="9">
        <f t="shared" si="470"/>
        <v>24.700000000000045</v>
      </c>
      <c r="T1702">
        <f t="shared" si="471"/>
        <v>20.080000000000041</v>
      </c>
      <c r="U1702" s="9">
        <f t="shared" si="472"/>
        <v>0.35522704794692833</v>
      </c>
      <c r="V1702" s="9">
        <f t="shared" si="473"/>
        <v>0.19459649040917351</v>
      </c>
      <c r="W1702" s="9">
        <f t="shared" si="474"/>
        <v>5.5</v>
      </c>
      <c r="X1702">
        <f t="shared" si="475"/>
        <v>587.95000000000005</v>
      </c>
      <c r="Y1702" s="9">
        <f t="shared" si="476"/>
        <v>20.80236482474065</v>
      </c>
      <c r="Z1702" s="10">
        <f t="shared" si="477"/>
        <v>0.55623106709352366</v>
      </c>
      <c r="AA1702">
        <f t="shared" si="478"/>
        <v>4.6200000000000045</v>
      </c>
    </row>
    <row r="1703" spans="1:27">
      <c r="A1703" s="1">
        <f t="shared" si="461"/>
        <v>4010010</v>
      </c>
      <c r="B1703" s="1">
        <v>10</v>
      </c>
      <c r="C1703" s="1">
        <v>10</v>
      </c>
      <c r="D1703" s="2">
        <v>4</v>
      </c>
      <c r="E1703" s="5">
        <v>30.67</v>
      </c>
      <c r="F1703" s="5">
        <v>47.2</v>
      </c>
      <c r="G1703" s="5">
        <v>44.26</v>
      </c>
      <c r="H1703" s="5">
        <v>32.25</v>
      </c>
      <c r="I1703" s="5">
        <v>93.08</v>
      </c>
      <c r="J1703" s="5">
        <v>96.18</v>
      </c>
      <c r="K1703" s="6">
        <f t="shared" si="462"/>
        <v>31.46</v>
      </c>
      <c r="L1703" s="6">
        <f t="shared" si="463"/>
        <v>-1.5799999999999983</v>
      </c>
      <c r="M1703" s="6">
        <f t="shared" si="464"/>
        <v>70.14</v>
      </c>
      <c r="N1703" s="5">
        <f t="shared" si="465"/>
        <v>52.937557556048993</v>
      </c>
      <c r="O1703" s="6">
        <f t="shared" si="466"/>
        <v>-45.879999999999995</v>
      </c>
      <c r="P1703" s="6">
        <f t="shared" si="467"/>
        <v>105.87511511209799</v>
      </c>
      <c r="Q1703" s="6">
        <f t="shared" si="468"/>
        <v>-0.65048563991029085</v>
      </c>
      <c r="R1703" s="9">
        <f t="shared" si="469"/>
        <v>0.41841749076821533</v>
      </c>
      <c r="S1703" s="9">
        <f t="shared" si="470"/>
        <v>44.3</v>
      </c>
      <c r="T1703">
        <f t="shared" si="471"/>
        <v>45.879999999999995</v>
      </c>
      <c r="U1703" s="9">
        <f t="shared" si="472"/>
        <v>0.43334073310261217</v>
      </c>
      <c r="V1703" s="9">
        <f t="shared" si="473"/>
        <v>0.73067216898034182</v>
      </c>
      <c r="W1703" s="9">
        <f t="shared" si="474"/>
        <v>38.68</v>
      </c>
      <c r="X1703">
        <f t="shared" si="475"/>
        <v>70.14</v>
      </c>
      <c r="Y1703" s="9">
        <f t="shared" si="476"/>
        <v>1.3249572371323985</v>
      </c>
      <c r="Z1703" s="10">
        <f t="shared" si="477"/>
        <v>0.55627690946146602</v>
      </c>
      <c r="AA1703">
        <f t="shared" si="478"/>
        <v>1.5799999999999983</v>
      </c>
    </row>
    <row r="1704" spans="1:27">
      <c r="A1704" s="1">
        <f t="shared" si="461"/>
        <v>4016002</v>
      </c>
      <c r="B1704" s="1">
        <v>2</v>
      </c>
      <c r="C1704" s="1">
        <v>16</v>
      </c>
      <c r="D1704" s="2">
        <v>4</v>
      </c>
      <c r="E1704" s="5">
        <v>4.0199999999999996</v>
      </c>
      <c r="F1704" s="5">
        <v>33.36</v>
      </c>
      <c r="G1704" s="5">
        <v>34.950000000000003</v>
      </c>
      <c r="H1704" s="5">
        <v>5.69</v>
      </c>
      <c r="I1704" s="5">
        <v>-10.19</v>
      </c>
      <c r="J1704" s="5">
        <v>43.97</v>
      </c>
      <c r="K1704" s="6">
        <f t="shared" si="462"/>
        <v>4.8550000000000004</v>
      </c>
      <c r="L1704" s="6">
        <f t="shared" si="463"/>
        <v>-1.6700000000000008</v>
      </c>
      <c r="M1704" s="6">
        <f t="shared" si="464"/>
        <v>11.585000000000001</v>
      </c>
      <c r="N1704" s="5">
        <f t="shared" si="465"/>
        <v>28.084085350959892</v>
      </c>
      <c r="O1704" s="6">
        <f t="shared" si="466"/>
        <v>43.55</v>
      </c>
      <c r="P1704" s="6">
        <f t="shared" si="467"/>
        <v>56.168170701919784</v>
      </c>
      <c r="Q1704" s="6">
        <f t="shared" si="468"/>
        <v>-0.22563842225308378</v>
      </c>
      <c r="R1704" s="9">
        <f t="shared" si="469"/>
        <v>0.80508229901199924</v>
      </c>
      <c r="S1704" s="9">
        <f t="shared" si="470"/>
        <v>45.22</v>
      </c>
      <c r="T1704">
        <f t="shared" si="471"/>
        <v>43.55</v>
      </c>
      <c r="U1704" s="9">
        <f t="shared" si="472"/>
        <v>0.77535015749607616</v>
      </c>
      <c r="V1704" s="9">
        <f t="shared" si="473"/>
        <v>0.23963749988282862</v>
      </c>
      <c r="W1704" s="9">
        <f t="shared" si="474"/>
        <v>6.73</v>
      </c>
      <c r="X1704">
        <f t="shared" si="475"/>
        <v>11.585000000000001</v>
      </c>
      <c r="Y1704" s="9">
        <f t="shared" si="476"/>
        <v>0.41251120893648879</v>
      </c>
      <c r="Z1704" s="10">
        <f t="shared" si="477"/>
        <v>0.55633083682283868</v>
      </c>
      <c r="AA1704">
        <f t="shared" si="478"/>
        <v>1.6700000000000008</v>
      </c>
    </row>
    <row r="1705" spans="1:27">
      <c r="A1705" s="1">
        <f t="shared" si="461"/>
        <v>14009002</v>
      </c>
      <c r="B1705" s="1">
        <v>2</v>
      </c>
      <c r="C1705" s="1">
        <v>9</v>
      </c>
      <c r="D1705" s="2">
        <v>14</v>
      </c>
      <c r="E1705" s="5">
        <v>228.87</v>
      </c>
      <c r="F1705" s="5">
        <v>194.29</v>
      </c>
      <c r="G1705" s="5">
        <v>47.33</v>
      </c>
      <c r="H1705" s="5">
        <v>228</v>
      </c>
      <c r="I1705" s="5">
        <v>155.13</v>
      </c>
      <c r="J1705" s="5">
        <v>127.21</v>
      </c>
      <c r="K1705" s="6">
        <f t="shared" si="462"/>
        <v>228.435</v>
      </c>
      <c r="L1705" s="6">
        <f t="shared" si="463"/>
        <v>0.87000000000000455</v>
      </c>
      <c r="M1705" s="6">
        <f t="shared" si="464"/>
        <v>174.70999999999998</v>
      </c>
      <c r="N1705" s="5">
        <f t="shared" si="465"/>
        <v>67.864779156790888</v>
      </c>
      <c r="O1705" s="6">
        <f t="shared" si="466"/>
        <v>39.159999999999997</v>
      </c>
      <c r="P1705" s="6">
        <f t="shared" si="467"/>
        <v>135.72955831358178</v>
      </c>
      <c r="Q1705" s="6">
        <f t="shared" si="468"/>
        <v>-0.7568052849250263</v>
      </c>
      <c r="R1705" s="9">
        <f t="shared" si="469"/>
        <v>0.28210509542466039</v>
      </c>
      <c r="S1705" s="9">
        <f t="shared" si="470"/>
        <v>38.289999999999992</v>
      </c>
      <c r="T1705">
        <f t="shared" si="471"/>
        <v>39.159999999999997</v>
      </c>
      <c r="U1705" s="9">
        <f t="shared" si="472"/>
        <v>0.2885149004134161</v>
      </c>
      <c r="V1705" s="9">
        <f t="shared" si="473"/>
        <v>0.79164775407103094</v>
      </c>
      <c r="W1705" s="9">
        <f t="shared" si="474"/>
        <v>53.725000000000023</v>
      </c>
      <c r="X1705">
        <f t="shared" si="475"/>
        <v>174.70999999999998</v>
      </c>
      <c r="Y1705" s="9">
        <f t="shared" si="476"/>
        <v>2.5743839760586273</v>
      </c>
      <c r="Z1705" s="10">
        <f t="shared" si="477"/>
        <v>0.55664081776312446</v>
      </c>
      <c r="AA1705">
        <f t="shared" si="478"/>
        <v>0.87000000000000455</v>
      </c>
    </row>
    <row r="1706" spans="1:27">
      <c r="A1706" s="1">
        <f t="shared" si="461"/>
        <v>11009007</v>
      </c>
      <c r="B1706" s="1">
        <v>7</v>
      </c>
      <c r="C1706" s="1">
        <v>9</v>
      </c>
      <c r="D1706" s="2">
        <v>11</v>
      </c>
      <c r="E1706" s="5">
        <v>343.3</v>
      </c>
      <c r="F1706" s="5">
        <v>351.73</v>
      </c>
      <c r="G1706" s="5">
        <v>37.21</v>
      </c>
      <c r="H1706" s="5">
        <v>340.39</v>
      </c>
      <c r="I1706" s="5">
        <v>320.7</v>
      </c>
      <c r="J1706" s="5">
        <v>43.41</v>
      </c>
      <c r="K1706" s="6">
        <f t="shared" si="462"/>
        <v>341.84500000000003</v>
      </c>
      <c r="L1706" s="6">
        <f t="shared" si="463"/>
        <v>2.910000000000025</v>
      </c>
      <c r="M1706" s="6">
        <f t="shared" si="464"/>
        <v>336.21500000000003</v>
      </c>
      <c r="N1706" s="5">
        <f t="shared" si="465"/>
        <v>28.587638062631196</v>
      </c>
      <c r="O1706" s="6">
        <f t="shared" si="466"/>
        <v>31.03000000000003</v>
      </c>
      <c r="P1706" s="6">
        <f t="shared" si="467"/>
        <v>57.175276125262393</v>
      </c>
      <c r="Q1706" s="6">
        <f t="shared" si="468"/>
        <v>-0.15290368142400926</v>
      </c>
      <c r="R1706" s="9">
        <f t="shared" si="469"/>
        <v>0.49182097412863091</v>
      </c>
      <c r="S1706" s="9">
        <f t="shared" si="470"/>
        <v>28.120000000000005</v>
      </c>
      <c r="T1706">
        <f t="shared" si="471"/>
        <v>31.03000000000003</v>
      </c>
      <c r="U1706" s="9">
        <f t="shared" si="472"/>
        <v>0.54271709911847188</v>
      </c>
      <c r="V1706" s="9">
        <f t="shared" si="473"/>
        <v>0.19693827057924534</v>
      </c>
      <c r="W1706" s="9">
        <f t="shared" si="474"/>
        <v>5.6299999999999955</v>
      </c>
      <c r="X1706">
        <f t="shared" si="475"/>
        <v>336.21500000000003</v>
      </c>
      <c r="Y1706" s="9">
        <f t="shared" si="476"/>
        <v>11.760852689662705</v>
      </c>
      <c r="Z1706" s="10">
        <f t="shared" si="477"/>
        <v>0.55669470987247582</v>
      </c>
      <c r="AA1706">
        <f t="shared" si="478"/>
        <v>2.910000000000025</v>
      </c>
    </row>
    <row r="1707" spans="1:27">
      <c r="A1707" s="1">
        <f t="shared" si="461"/>
        <v>6009010</v>
      </c>
      <c r="B1707" s="1">
        <v>10</v>
      </c>
      <c r="C1707" s="1">
        <v>9</v>
      </c>
      <c r="D1707" s="2">
        <v>6</v>
      </c>
      <c r="E1707" s="5">
        <v>133.65</v>
      </c>
      <c r="F1707" s="5">
        <v>184.68</v>
      </c>
      <c r="G1707" s="5">
        <v>53</v>
      </c>
      <c r="H1707" s="5">
        <v>126.13</v>
      </c>
      <c r="I1707" s="5">
        <v>74.459999999999994</v>
      </c>
      <c r="J1707" s="5">
        <v>35.11</v>
      </c>
      <c r="K1707" s="6">
        <f t="shared" si="462"/>
        <v>129.88999999999999</v>
      </c>
      <c r="L1707" s="6">
        <f t="shared" si="463"/>
        <v>7.5200000000000102</v>
      </c>
      <c r="M1707" s="6">
        <f t="shared" si="464"/>
        <v>129.57</v>
      </c>
      <c r="N1707" s="5">
        <f t="shared" si="465"/>
        <v>31.787230533659265</v>
      </c>
      <c r="O1707" s="6">
        <f t="shared" si="466"/>
        <v>110.22000000000001</v>
      </c>
      <c r="P1707" s="6">
        <f t="shared" si="467"/>
        <v>63.574461067318531</v>
      </c>
      <c r="Q1707" s="6">
        <f t="shared" si="468"/>
        <v>0.39000499318098392</v>
      </c>
      <c r="R1707" s="9">
        <f t="shared" si="469"/>
        <v>1.6154285585095518</v>
      </c>
      <c r="S1707" s="9">
        <f t="shared" si="470"/>
        <v>102.7</v>
      </c>
      <c r="T1707">
        <f t="shared" si="471"/>
        <v>110.22000000000001</v>
      </c>
      <c r="U1707" s="9">
        <f t="shared" si="472"/>
        <v>1.7337150508171648</v>
      </c>
      <c r="V1707" s="9">
        <f t="shared" si="473"/>
        <v>1.0066935515541296E-2</v>
      </c>
      <c r="W1707" s="9">
        <f t="shared" si="474"/>
        <v>0.31999999999999318</v>
      </c>
      <c r="X1707">
        <f t="shared" si="475"/>
        <v>129.57</v>
      </c>
      <c r="Y1707" s="9">
        <f t="shared" si="476"/>
        <v>4.0761651085897297</v>
      </c>
      <c r="Z1707" s="10">
        <f t="shared" si="477"/>
        <v>0.55675578129014525</v>
      </c>
      <c r="AA1707">
        <f t="shared" si="478"/>
        <v>7.5200000000000102</v>
      </c>
    </row>
    <row r="1708" spans="1:27">
      <c r="A1708" s="1">
        <f t="shared" si="461"/>
        <v>1009011</v>
      </c>
      <c r="B1708" s="1">
        <v>11</v>
      </c>
      <c r="C1708" s="1">
        <v>9</v>
      </c>
      <c r="D1708" s="2">
        <v>1</v>
      </c>
      <c r="E1708" s="5">
        <v>180.66</v>
      </c>
      <c r="F1708" s="5">
        <v>85.39</v>
      </c>
      <c r="G1708" s="5">
        <v>83.77</v>
      </c>
      <c r="H1708" s="5">
        <v>175.33</v>
      </c>
      <c r="I1708" s="5">
        <v>146.37</v>
      </c>
      <c r="J1708" s="5">
        <v>55.65</v>
      </c>
      <c r="K1708" s="6">
        <f t="shared" si="462"/>
        <v>177.995</v>
      </c>
      <c r="L1708" s="6">
        <f t="shared" si="463"/>
        <v>5.3299999999999841</v>
      </c>
      <c r="M1708" s="6">
        <f t="shared" si="464"/>
        <v>115.88</v>
      </c>
      <c r="N1708" s="5">
        <f t="shared" si="465"/>
        <v>50.285026101216253</v>
      </c>
      <c r="O1708" s="6">
        <f t="shared" si="466"/>
        <v>-60.980000000000004</v>
      </c>
      <c r="P1708" s="6">
        <f t="shared" si="467"/>
        <v>100.57005220243251</v>
      </c>
      <c r="Q1708" s="6">
        <f t="shared" si="468"/>
        <v>0.3876172032024961</v>
      </c>
      <c r="R1708" s="9">
        <f t="shared" si="469"/>
        <v>0.65934140977204481</v>
      </c>
      <c r="S1708" s="9">
        <f t="shared" si="470"/>
        <v>66.309999999999988</v>
      </c>
      <c r="T1708">
        <f t="shared" si="471"/>
        <v>60.980000000000004</v>
      </c>
      <c r="U1708" s="9">
        <f t="shared" si="472"/>
        <v>0.60634352537926861</v>
      </c>
      <c r="V1708" s="9">
        <f t="shared" si="473"/>
        <v>1.2352583823854797</v>
      </c>
      <c r="W1708" s="9">
        <f t="shared" si="474"/>
        <v>62.115000000000009</v>
      </c>
      <c r="X1708">
        <f t="shared" si="475"/>
        <v>115.88</v>
      </c>
      <c r="Y1708" s="9">
        <f t="shared" si="476"/>
        <v>2.3044633558855243</v>
      </c>
      <c r="Z1708" s="10">
        <f t="shared" si="477"/>
        <v>0.55678092639744758</v>
      </c>
      <c r="AA1708">
        <f t="shared" si="478"/>
        <v>5.3299999999999841</v>
      </c>
    </row>
    <row r="1709" spans="1:27">
      <c r="A1709" s="1">
        <f t="shared" si="461"/>
        <v>15001006</v>
      </c>
      <c r="B1709" s="1">
        <v>6</v>
      </c>
      <c r="C1709" s="1">
        <v>1</v>
      </c>
      <c r="D1709" s="2">
        <v>15</v>
      </c>
      <c r="E1709" s="5">
        <v>129.32</v>
      </c>
      <c r="F1709" s="5">
        <v>49.64</v>
      </c>
      <c r="G1709" s="5">
        <v>86.87</v>
      </c>
      <c r="H1709" s="5">
        <v>126.52</v>
      </c>
      <c r="I1709" s="5">
        <v>127.08</v>
      </c>
      <c r="J1709" s="5">
        <v>47.45</v>
      </c>
      <c r="K1709" s="6">
        <f t="shared" si="462"/>
        <v>127.91999999999999</v>
      </c>
      <c r="L1709" s="6">
        <f t="shared" si="463"/>
        <v>2.7999999999999972</v>
      </c>
      <c r="M1709" s="6">
        <f t="shared" si="464"/>
        <v>88.36</v>
      </c>
      <c r="N1709" s="5">
        <f t="shared" si="465"/>
        <v>49.492169582672368</v>
      </c>
      <c r="O1709" s="6">
        <f t="shared" si="466"/>
        <v>-77.44</v>
      </c>
      <c r="P1709" s="6">
        <f t="shared" si="467"/>
        <v>98.984339165344736</v>
      </c>
      <c r="Q1709" s="6">
        <f t="shared" si="468"/>
        <v>0.54041118242140773</v>
      </c>
      <c r="R1709" s="9">
        <f t="shared" si="469"/>
        <v>0.81063328478625341</v>
      </c>
      <c r="S1709" s="9">
        <f t="shared" si="470"/>
        <v>80.239999999999995</v>
      </c>
      <c r="T1709">
        <f t="shared" si="471"/>
        <v>77.44</v>
      </c>
      <c r="U1709" s="9">
        <f t="shared" si="472"/>
        <v>0.78234598172790959</v>
      </c>
      <c r="V1709" s="9">
        <f t="shared" si="473"/>
        <v>0.79931836356291563</v>
      </c>
      <c r="W1709" s="9">
        <f t="shared" si="474"/>
        <v>39.559999999999988</v>
      </c>
      <c r="X1709">
        <f t="shared" si="475"/>
        <v>88.36</v>
      </c>
      <c r="Y1709" s="9">
        <f t="shared" si="476"/>
        <v>1.7853329273109011</v>
      </c>
      <c r="Z1709" s="10">
        <f t="shared" si="477"/>
        <v>0.55686712957401241</v>
      </c>
      <c r="AA1709">
        <f t="shared" si="478"/>
        <v>2.7999999999999972</v>
      </c>
    </row>
    <row r="1710" spans="1:27">
      <c r="A1710" s="1">
        <f t="shared" si="461"/>
        <v>3006012</v>
      </c>
      <c r="B1710" s="1">
        <v>12</v>
      </c>
      <c r="C1710" s="1">
        <v>6</v>
      </c>
      <c r="D1710" s="2">
        <v>3</v>
      </c>
      <c r="E1710" s="5">
        <v>18.3</v>
      </c>
      <c r="F1710" s="5">
        <v>21.75</v>
      </c>
      <c r="G1710" s="5">
        <v>22.27</v>
      </c>
      <c r="H1710" s="5">
        <v>19.13</v>
      </c>
      <c r="I1710" s="5">
        <v>105.49</v>
      </c>
      <c r="J1710" s="5">
        <v>74.459999999999994</v>
      </c>
      <c r="K1710" s="6">
        <f t="shared" si="462"/>
        <v>18.715</v>
      </c>
      <c r="L1710" s="6">
        <f t="shared" si="463"/>
        <v>-0.82999999999999829</v>
      </c>
      <c r="M1710" s="6">
        <f t="shared" si="464"/>
        <v>63.62</v>
      </c>
      <c r="N1710" s="5">
        <f t="shared" si="465"/>
        <v>38.859504950526578</v>
      </c>
      <c r="O1710" s="6">
        <f t="shared" si="466"/>
        <v>-83.74</v>
      </c>
      <c r="P1710" s="6">
        <f t="shared" si="467"/>
        <v>77.719009901053155</v>
      </c>
      <c r="Q1710" s="6">
        <f t="shared" si="468"/>
        <v>-0.83578383292265723</v>
      </c>
      <c r="R1710" s="9">
        <f t="shared" si="469"/>
        <v>1.0667917682630759</v>
      </c>
      <c r="S1710" s="9">
        <f t="shared" si="470"/>
        <v>82.91</v>
      </c>
      <c r="T1710">
        <f t="shared" si="471"/>
        <v>83.74</v>
      </c>
      <c r="U1710" s="9">
        <f t="shared" si="472"/>
        <v>1.0774712661241101</v>
      </c>
      <c r="V1710" s="9">
        <f t="shared" si="473"/>
        <v>1.1555731360234816</v>
      </c>
      <c r="W1710" s="9">
        <f t="shared" si="474"/>
        <v>44.905000000000001</v>
      </c>
      <c r="X1710">
        <f t="shared" si="475"/>
        <v>63.62</v>
      </c>
      <c r="Y1710" s="9">
        <f t="shared" si="476"/>
        <v>1.6371798889614495</v>
      </c>
      <c r="Z1710" s="10">
        <f t="shared" si="477"/>
        <v>0.55693446652187006</v>
      </c>
      <c r="AA1710">
        <f t="shared" si="478"/>
        <v>0.82999999999999829</v>
      </c>
    </row>
    <row r="1711" spans="1:27">
      <c r="A1711" s="1">
        <f t="shared" si="461"/>
        <v>5014006</v>
      </c>
      <c r="B1711" s="1">
        <v>6</v>
      </c>
      <c r="C1711" s="1">
        <v>14</v>
      </c>
      <c r="D1711" s="2">
        <v>5</v>
      </c>
      <c r="E1711" s="5">
        <v>5.94</v>
      </c>
      <c r="F1711" s="5">
        <v>45.92</v>
      </c>
      <c r="G1711" s="5">
        <v>29.06</v>
      </c>
      <c r="H1711" s="5">
        <v>6.65</v>
      </c>
      <c r="I1711" s="5">
        <v>21.07</v>
      </c>
      <c r="J1711" s="5">
        <v>58.95</v>
      </c>
      <c r="K1711" s="6">
        <f t="shared" si="462"/>
        <v>6.2949999999999999</v>
      </c>
      <c r="L1711" s="6">
        <f t="shared" si="463"/>
        <v>-0.71</v>
      </c>
      <c r="M1711" s="6">
        <f t="shared" si="464"/>
        <v>33.495000000000005</v>
      </c>
      <c r="N1711" s="5">
        <f t="shared" si="465"/>
        <v>32.861779090609204</v>
      </c>
      <c r="O1711" s="6">
        <f t="shared" si="466"/>
        <v>24.85</v>
      </c>
      <c r="P1711" s="6">
        <f t="shared" si="467"/>
        <v>65.723558181218408</v>
      </c>
      <c r="Q1711" s="6">
        <f t="shared" si="468"/>
        <v>-0.60899790838756518</v>
      </c>
      <c r="R1711" s="9">
        <f t="shared" si="469"/>
        <v>0.38890164664432597</v>
      </c>
      <c r="S1711" s="9">
        <f t="shared" si="470"/>
        <v>25.560000000000002</v>
      </c>
      <c r="T1711">
        <f t="shared" si="471"/>
        <v>24.85</v>
      </c>
      <c r="U1711" s="9">
        <f t="shared" si="472"/>
        <v>0.37809882312642806</v>
      </c>
      <c r="V1711" s="9">
        <f t="shared" si="473"/>
        <v>0.82770929489246226</v>
      </c>
      <c r="W1711" s="9">
        <f t="shared" si="474"/>
        <v>27.200000000000003</v>
      </c>
      <c r="X1711">
        <f t="shared" si="475"/>
        <v>33.495000000000005</v>
      </c>
      <c r="Y1711" s="9">
        <f t="shared" si="476"/>
        <v>1.0192692217802581</v>
      </c>
      <c r="Z1711" s="10">
        <f t="shared" si="477"/>
        <v>0.5570780914737179</v>
      </c>
      <c r="AA1711">
        <f t="shared" si="478"/>
        <v>0.71</v>
      </c>
    </row>
    <row r="1712" spans="1:27">
      <c r="A1712" s="1">
        <f t="shared" si="461"/>
        <v>13010003</v>
      </c>
      <c r="B1712" s="1">
        <v>3</v>
      </c>
      <c r="C1712" s="1">
        <v>10</v>
      </c>
      <c r="D1712" s="2">
        <v>13</v>
      </c>
      <c r="E1712" s="5">
        <v>47.45</v>
      </c>
      <c r="F1712" s="5">
        <v>-2.15</v>
      </c>
      <c r="G1712" s="5">
        <v>36.22</v>
      </c>
      <c r="H1712" s="5">
        <v>46.92</v>
      </c>
      <c r="I1712" s="5">
        <v>24.82</v>
      </c>
      <c r="J1712" s="5">
        <v>55.85</v>
      </c>
      <c r="K1712" s="6">
        <f t="shared" si="462"/>
        <v>47.185000000000002</v>
      </c>
      <c r="L1712" s="6">
        <f t="shared" si="463"/>
        <v>0.53000000000000114</v>
      </c>
      <c r="M1712" s="6">
        <f t="shared" si="464"/>
        <v>11.335000000000001</v>
      </c>
      <c r="N1712" s="5">
        <f t="shared" si="465"/>
        <v>33.283294984120786</v>
      </c>
      <c r="O1712" s="6">
        <f t="shared" si="466"/>
        <v>-26.97</v>
      </c>
      <c r="P1712" s="6">
        <f t="shared" si="467"/>
        <v>66.566589968241573</v>
      </c>
      <c r="Q1712" s="6">
        <f t="shared" si="468"/>
        <v>-0.40787381331394812</v>
      </c>
      <c r="R1712" s="9">
        <f t="shared" si="469"/>
        <v>0.41312015551825693</v>
      </c>
      <c r="S1712" s="9">
        <f t="shared" si="470"/>
        <v>27.5</v>
      </c>
      <c r="T1712">
        <f t="shared" si="471"/>
        <v>26.97</v>
      </c>
      <c r="U1712" s="9">
        <f t="shared" si="472"/>
        <v>0.40515820343008685</v>
      </c>
      <c r="V1712" s="9">
        <f t="shared" si="473"/>
        <v>1.077116914569419</v>
      </c>
      <c r="W1712" s="9">
        <f t="shared" si="474"/>
        <v>35.85</v>
      </c>
      <c r="X1712">
        <f t="shared" si="475"/>
        <v>11.335000000000001</v>
      </c>
      <c r="Y1712" s="9">
        <f t="shared" si="476"/>
        <v>0.34056123365814128</v>
      </c>
      <c r="Z1712" s="10">
        <f t="shared" si="477"/>
        <v>0.55746569401174817</v>
      </c>
      <c r="AA1712">
        <f t="shared" si="478"/>
        <v>0.53000000000000114</v>
      </c>
    </row>
    <row r="1713" spans="1:27">
      <c r="A1713" s="1">
        <f t="shared" si="461"/>
        <v>7015002</v>
      </c>
      <c r="B1713" s="1">
        <v>2</v>
      </c>
      <c r="C1713" s="1">
        <v>15</v>
      </c>
      <c r="D1713" s="2">
        <v>7</v>
      </c>
      <c r="E1713" s="5">
        <v>51.07</v>
      </c>
      <c r="F1713" s="5">
        <v>106.45</v>
      </c>
      <c r="G1713" s="5">
        <v>34.28</v>
      </c>
      <c r="H1713" s="5">
        <v>48.72</v>
      </c>
      <c r="I1713" s="5">
        <v>-26.92</v>
      </c>
      <c r="J1713" s="5">
        <v>60.17</v>
      </c>
      <c r="K1713" s="6">
        <f t="shared" si="462"/>
        <v>49.894999999999996</v>
      </c>
      <c r="L1713" s="6">
        <f t="shared" si="463"/>
        <v>2.3500000000000014</v>
      </c>
      <c r="M1713" s="6">
        <f t="shared" si="464"/>
        <v>39.765000000000001</v>
      </c>
      <c r="N1713" s="5">
        <f t="shared" si="465"/>
        <v>34.624945126310308</v>
      </c>
      <c r="O1713" s="6">
        <f t="shared" si="466"/>
        <v>133.37</v>
      </c>
      <c r="P1713" s="6">
        <f t="shared" si="467"/>
        <v>69.249890252620617</v>
      </c>
      <c r="Q1713" s="6">
        <f t="shared" si="468"/>
        <v>-0.50991270589698912</v>
      </c>
      <c r="R1713" s="9">
        <f t="shared" si="469"/>
        <v>1.8919885579896907</v>
      </c>
      <c r="S1713" s="9">
        <f t="shared" si="470"/>
        <v>131.02000000000001</v>
      </c>
      <c r="T1713">
        <f t="shared" si="471"/>
        <v>133.37</v>
      </c>
      <c r="U1713" s="9">
        <f t="shared" si="472"/>
        <v>1.9259236298205238</v>
      </c>
      <c r="V1713" s="9">
        <f t="shared" si="473"/>
        <v>0.29256364055007716</v>
      </c>
      <c r="W1713" s="9">
        <f t="shared" si="474"/>
        <v>10.129999999999995</v>
      </c>
      <c r="X1713">
        <f t="shared" si="475"/>
        <v>39.765000000000001</v>
      </c>
      <c r="Y1713" s="9">
        <f t="shared" si="476"/>
        <v>1.1484494734919866</v>
      </c>
      <c r="Z1713" s="10">
        <f t="shared" si="477"/>
        <v>0.55747017857460324</v>
      </c>
      <c r="AA1713">
        <f t="shared" si="478"/>
        <v>2.3500000000000014</v>
      </c>
    </row>
    <row r="1714" spans="1:27">
      <c r="A1714" s="1">
        <f t="shared" si="461"/>
        <v>7010009</v>
      </c>
      <c r="B1714" s="1">
        <v>9</v>
      </c>
      <c r="C1714" s="1">
        <v>10</v>
      </c>
      <c r="D1714" s="2">
        <v>7</v>
      </c>
      <c r="E1714" s="5">
        <v>74.790000000000006</v>
      </c>
      <c r="F1714" s="5">
        <v>67.87</v>
      </c>
      <c r="G1714" s="5">
        <v>29</v>
      </c>
      <c r="H1714" s="5">
        <v>72.36</v>
      </c>
      <c r="I1714" s="5">
        <v>65.16</v>
      </c>
      <c r="J1714" s="5">
        <v>74.459999999999994</v>
      </c>
      <c r="K1714" s="6">
        <f t="shared" si="462"/>
        <v>73.575000000000003</v>
      </c>
      <c r="L1714" s="6">
        <f t="shared" si="463"/>
        <v>2.4300000000000068</v>
      </c>
      <c r="M1714" s="6">
        <f t="shared" si="464"/>
        <v>66.515000000000001</v>
      </c>
      <c r="N1714" s="5">
        <f t="shared" si="465"/>
        <v>39.954009811281765</v>
      </c>
      <c r="O1714" s="6">
        <f t="shared" si="466"/>
        <v>2.710000000000008</v>
      </c>
      <c r="P1714" s="6">
        <f t="shared" si="467"/>
        <v>79.908019622563529</v>
      </c>
      <c r="Q1714" s="6">
        <f t="shared" si="468"/>
        <v>-0.73658211631243276</v>
      </c>
      <c r="R1714" s="9">
        <f t="shared" si="469"/>
        <v>3.5040287736143303E-3</v>
      </c>
      <c r="S1714" s="9">
        <f t="shared" si="470"/>
        <v>0.28000000000000114</v>
      </c>
      <c r="T1714">
        <f t="shared" si="471"/>
        <v>2.710000000000008</v>
      </c>
      <c r="U1714" s="9">
        <f t="shared" si="472"/>
        <v>3.3913992773195803E-2</v>
      </c>
      <c r="V1714" s="9">
        <f t="shared" si="473"/>
        <v>0.17670316529797914</v>
      </c>
      <c r="W1714" s="9">
        <f t="shared" si="474"/>
        <v>7.0600000000000023</v>
      </c>
      <c r="X1714">
        <f t="shared" si="475"/>
        <v>66.515000000000001</v>
      </c>
      <c r="Y1714" s="9">
        <f t="shared" si="476"/>
        <v>1.6647890991211161</v>
      </c>
      <c r="Z1714" s="10">
        <f t="shared" si="477"/>
        <v>0.55755179131628663</v>
      </c>
      <c r="AA1714">
        <f t="shared" si="478"/>
        <v>2.4300000000000068</v>
      </c>
    </row>
    <row r="1715" spans="1:27">
      <c r="A1715" s="1">
        <f t="shared" si="461"/>
        <v>16002004</v>
      </c>
      <c r="B1715" s="1">
        <v>4</v>
      </c>
      <c r="C1715" s="1">
        <v>2</v>
      </c>
      <c r="D1715" s="2">
        <v>16</v>
      </c>
      <c r="E1715" s="5">
        <v>138.66999999999999</v>
      </c>
      <c r="F1715" s="5">
        <v>179.65</v>
      </c>
      <c r="G1715" s="5">
        <v>62.47</v>
      </c>
      <c r="H1715" s="5">
        <v>139.21</v>
      </c>
      <c r="I1715" s="5">
        <v>43.44</v>
      </c>
      <c r="J1715" s="5">
        <v>62.05</v>
      </c>
      <c r="K1715" s="6">
        <f t="shared" si="462"/>
        <v>138.94</v>
      </c>
      <c r="L1715" s="6">
        <f t="shared" si="463"/>
        <v>-0.54000000000002046</v>
      </c>
      <c r="M1715" s="6">
        <f t="shared" si="464"/>
        <v>111.545</v>
      </c>
      <c r="N1715" s="5">
        <f t="shared" si="465"/>
        <v>44.024718624881636</v>
      </c>
      <c r="O1715" s="6">
        <f t="shared" si="466"/>
        <v>136.21</v>
      </c>
      <c r="P1715" s="6">
        <f t="shared" si="467"/>
        <v>88.049437249763272</v>
      </c>
      <c r="Q1715" s="6">
        <f t="shared" si="468"/>
        <v>6.745827526434215E-3</v>
      </c>
      <c r="R1715" s="9">
        <f t="shared" si="469"/>
        <v>1.553104758774227</v>
      </c>
      <c r="S1715" s="9">
        <f t="shared" si="470"/>
        <v>136.75000000000003</v>
      </c>
      <c r="T1715">
        <f t="shared" si="471"/>
        <v>136.21</v>
      </c>
      <c r="U1715" s="9">
        <f t="shared" si="472"/>
        <v>1.5469718405311694</v>
      </c>
      <c r="V1715" s="9">
        <f t="shared" si="473"/>
        <v>0.62226405655020012</v>
      </c>
      <c r="W1715" s="9">
        <f t="shared" si="474"/>
        <v>27.394999999999996</v>
      </c>
      <c r="X1715">
        <f t="shared" si="475"/>
        <v>111.545</v>
      </c>
      <c r="Y1715" s="9">
        <f t="shared" si="476"/>
        <v>2.533690242303051</v>
      </c>
      <c r="Z1715" s="10">
        <f t="shared" si="477"/>
        <v>0.55756972658134873</v>
      </c>
      <c r="AA1715">
        <f t="shared" si="478"/>
        <v>0.54000000000002046</v>
      </c>
    </row>
    <row r="1716" spans="1:27">
      <c r="A1716" s="1">
        <f t="shared" si="461"/>
        <v>3016003</v>
      </c>
      <c r="B1716" s="1">
        <v>3</v>
      </c>
      <c r="C1716" s="1">
        <v>16</v>
      </c>
      <c r="D1716" s="2">
        <v>3</v>
      </c>
      <c r="E1716" s="5">
        <v>19.87</v>
      </c>
      <c r="F1716" s="5">
        <v>-2.94</v>
      </c>
      <c r="G1716" s="5">
        <v>35.520000000000003</v>
      </c>
      <c r="H1716" s="5">
        <v>21.23</v>
      </c>
      <c r="I1716" s="5">
        <v>-30.26</v>
      </c>
      <c r="J1716" s="5">
        <v>46.92</v>
      </c>
      <c r="K1716" s="6">
        <f t="shared" si="462"/>
        <v>20.55</v>
      </c>
      <c r="L1716" s="6">
        <f t="shared" si="463"/>
        <v>-1.3599999999999994</v>
      </c>
      <c r="M1716" s="6">
        <f t="shared" si="464"/>
        <v>-16.600000000000001</v>
      </c>
      <c r="N1716" s="5">
        <f t="shared" si="465"/>
        <v>29.424296083339023</v>
      </c>
      <c r="O1716" s="6">
        <f t="shared" si="466"/>
        <v>27.32</v>
      </c>
      <c r="P1716" s="6">
        <f t="shared" si="467"/>
        <v>58.848592166678046</v>
      </c>
      <c r="Q1716" s="6">
        <f t="shared" si="468"/>
        <v>-0.27137552651384422</v>
      </c>
      <c r="R1716" s="9">
        <f t="shared" si="469"/>
        <v>0.48735235532515481</v>
      </c>
      <c r="S1716" s="9">
        <f t="shared" si="470"/>
        <v>28.68</v>
      </c>
      <c r="T1716">
        <f t="shared" si="471"/>
        <v>27.32</v>
      </c>
      <c r="U1716" s="9">
        <f t="shared" si="472"/>
        <v>0.46424220179509168</v>
      </c>
      <c r="V1716" s="9">
        <f t="shared" si="473"/>
        <v>1.2625620641791844</v>
      </c>
      <c r="W1716" s="9">
        <f t="shared" si="474"/>
        <v>37.150000000000006</v>
      </c>
      <c r="X1716">
        <f t="shared" si="475"/>
        <v>16.600000000000001</v>
      </c>
      <c r="Y1716" s="9">
        <f t="shared" si="476"/>
        <v>0.56415963029271754</v>
      </c>
      <c r="Z1716" s="10">
        <f t="shared" si="477"/>
        <v>0.55763428875921894</v>
      </c>
      <c r="AA1716">
        <f t="shared" si="478"/>
        <v>1.3599999999999994</v>
      </c>
    </row>
    <row r="1717" spans="1:27">
      <c r="A1717" s="1">
        <f t="shared" si="461"/>
        <v>2001013</v>
      </c>
      <c r="B1717" s="1">
        <v>13</v>
      </c>
      <c r="C1717" s="1">
        <v>1</v>
      </c>
      <c r="D1717" s="2">
        <v>2</v>
      </c>
      <c r="E1717" s="5">
        <v>109.15</v>
      </c>
      <c r="F1717" s="5">
        <v>119.57</v>
      </c>
      <c r="G1717" s="5">
        <v>24.65</v>
      </c>
      <c r="H1717" s="5">
        <v>106.99</v>
      </c>
      <c r="I1717" s="5">
        <v>126.79</v>
      </c>
      <c r="J1717" s="5">
        <v>28.78</v>
      </c>
      <c r="K1717" s="6">
        <f t="shared" si="462"/>
        <v>108.07</v>
      </c>
      <c r="L1717" s="6">
        <f t="shared" si="463"/>
        <v>2.1600000000000108</v>
      </c>
      <c r="M1717" s="6">
        <f t="shared" si="464"/>
        <v>123.18</v>
      </c>
      <c r="N1717" s="5">
        <f t="shared" si="465"/>
        <v>18.946707497610237</v>
      </c>
      <c r="O1717" s="6">
        <f t="shared" si="466"/>
        <v>-7.2200000000000131</v>
      </c>
      <c r="P1717" s="6">
        <f t="shared" si="467"/>
        <v>37.893414995220475</v>
      </c>
      <c r="Q1717" s="6">
        <f t="shared" si="468"/>
        <v>-0.15367659650748533</v>
      </c>
      <c r="R1717" s="9">
        <f t="shared" si="469"/>
        <v>0.24753641236038321</v>
      </c>
      <c r="S1717" s="9">
        <f t="shared" si="470"/>
        <v>9.3800000000000239</v>
      </c>
      <c r="T1717">
        <f t="shared" si="471"/>
        <v>7.2200000000000131</v>
      </c>
      <c r="U1717" s="9">
        <f t="shared" si="472"/>
        <v>0.19053442401300272</v>
      </c>
      <c r="V1717" s="9">
        <f t="shared" si="473"/>
        <v>0.79750004067492197</v>
      </c>
      <c r="W1717" s="9">
        <f t="shared" si="474"/>
        <v>15.110000000000014</v>
      </c>
      <c r="X1717">
        <f t="shared" si="475"/>
        <v>123.18</v>
      </c>
      <c r="Y1717" s="9">
        <f t="shared" si="476"/>
        <v>6.5013934487317542</v>
      </c>
      <c r="Z1717" s="10">
        <f t="shared" si="477"/>
        <v>0.55767463632480185</v>
      </c>
      <c r="AA1717">
        <f t="shared" si="478"/>
        <v>2.1600000000000108</v>
      </c>
    </row>
    <row r="1718" spans="1:27">
      <c r="A1718" s="1">
        <f t="shared" ref="A1718:A1781" si="479">1000000*D1718+1000*C1718+ABS(B1718)</f>
        <v>9002011</v>
      </c>
      <c r="B1718" s="1">
        <v>11</v>
      </c>
      <c r="C1718" s="1">
        <v>2</v>
      </c>
      <c r="D1718" s="2">
        <v>9</v>
      </c>
      <c r="E1718" s="5">
        <v>130.91</v>
      </c>
      <c r="F1718" s="5">
        <v>140.08000000000001</v>
      </c>
      <c r="G1718" s="5">
        <v>26.65</v>
      </c>
      <c r="H1718" s="5">
        <v>124.52</v>
      </c>
      <c r="I1718" s="5">
        <v>159.15</v>
      </c>
      <c r="J1718" s="5">
        <v>56.09</v>
      </c>
      <c r="K1718" s="6">
        <f t="shared" ref="K1718:K1781" si="480" xml:space="preserve"> 0.5*(E1718+H1718)</f>
        <v>127.715</v>
      </c>
      <c r="L1718" s="6">
        <f t="shared" ref="L1718:L1781" si="481">E1718-H1718</f>
        <v>6.3900000000000006</v>
      </c>
      <c r="M1718" s="6">
        <f t="shared" ref="M1718:M1781" si="482">0.5*(F1718+I1718)</f>
        <v>149.61500000000001</v>
      </c>
      <c r="N1718" s="5">
        <f t="shared" ref="N1718:N1781" si="483">0.5*P1718</f>
        <v>31.049599836390808</v>
      </c>
      <c r="O1718" s="6">
        <f t="shared" ref="O1718:O1781" si="484">F1718-I1718</f>
        <v>-19.069999999999993</v>
      </c>
      <c r="P1718" s="6">
        <f t="shared" ref="P1718:P1781" si="485">SQRT(G1718*G1718+J1718*J1718)</f>
        <v>62.099199672781616</v>
      </c>
      <c r="Q1718" s="6">
        <f t="shared" ref="Q1718:Q1781" si="486">(G1718*G1718-J1718*J1718)/(G1718*G1718+J1718*J1718)</f>
        <v>-0.63165700397680635</v>
      </c>
      <c r="R1718" s="9">
        <f t="shared" ref="R1718:R1781" si="487">ABS(O1718-L1718)/P1718</f>
        <v>0.40998918076490504</v>
      </c>
      <c r="S1718" s="9">
        <f t="shared" ref="S1718:S1781" si="488">ABS(O1718-L1718)</f>
        <v>25.459999999999994</v>
      </c>
      <c r="T1718">
        <f t="shared" ref="T1718:T1781" si="489">ABS(O1718)</f>
        <v>19.069999999999993</v>
      </c>
      <c r="U1718" s="9">
        <f t="shared" ref="U1718:U1781" si="490">ABS(O1718)/P1718</f>
        <v>0.30708930389578704</v>
      </c>
      <c r="V1718" s="9">
        <f t="shared" ref="V1718:V1781" si="491">ABS(M1718-K1718)/N1718</f>
        <v>0.70532309966625495</v>
      </c>
      <c r="W1718" s="9">
        <f t="shared" ref="W1718:W1781" si="492">ABS(M1718-K1718)</f>
        <v>21.900000000000006</v>
      </c>
      <c r="X1718">
        <f t="shared" ref="X1718:X1781" si="493">ABS(M1718)</f>
        <v>149.61500000000001</v>
      </c>
      <c r="Y1718" s="9">
        <f t="shared" ref="Y1718:Y1781" si="494">ABS(M1718)/N1718</f>
        <v>4.8185806190213105</v>
      </c>
      <c r="Z1718" s="10">
        <f t="shared" ref="Z1718:Z1781" si="495">SQRT(0.001808*B1718*B1718+0.001113*C1718*C1718+0.001084*D1718*D1718)</f>
        <v>0.55769525728662961</v>
      </c>
      <c r="AA1718">
        <f t="shared" si="478"/>
        <v>6.3900000000000006</v>
      </c>
    </row>
    <row r="1719" spans="1:27">
      <c r="A1719" s="1">
        <f t="shared" si="479"/>
        <v>11011005</v>
      </c>
      <c r="B1719" s="1">
        <v>5</v>
      </c>
      <c r="C1719" s="1">
        <v>11</v>
      </c>
      <c r="D1719" s="2">
        <v>11</v>
      </c>
      <c r="E1719" s="5">
        <v>61.11</v>
      </c>
      <c r="F1719" s="5">
        <v>80.56</v>
      </c>
      <c r="G1719" s="5">
        <v>34.74</v>
      </c>
      <c r="H1719" s="5">
        <v>58.46</v>
      </c>
      <c r="I1719" s="5">
        <v>87.96</v>
      </c>
      <c r="J1719" s="5">
        <v>38.1</v>
      </c>
      <c r="K1719" s="6">
        <f t="shared" si="480"/>
        <v>59.784999999999997</v>
      </c>
      <c r="L1719" s="6">
        <f t="shared" si="481"/>
        <v>2.6499999999999986</v>
      </c>
      <c r="M1719" s="6">
        <f t="shared" si="482"/>
        <v>84.259999999999991</v>
      </c>
      <c r="N1719" s="5">
        <f t="shared" si="483"/>
        <v>25.780213342794511</v>
      </c>
      <c r="O1719" s="6">
        <f t="shared" si="484"/>
        <v>-7.3999999999999915</v>
      </c>
      <c r="P1719" s="6">
        <f t="shared" si="485"/>
        <v>51.560426685589022</v>
      </c>
      <c r="Q1719" s="6">
        <f t="shared" si="486"/>
        <v>-9.206111046412431E-2</v>
      </c>
      <c r="R1719" s="9">
        <f t="shared" si="487"/>
        <v>0.19491692846694253</v>
      </c>
      <c r="S1719" s="9">
        <f t="shared" si="488"/>
        <v>10.04999999999999</v>
      </c>
      <c r="T1719">
        <f t="shared" si="489"/>
        <v>7.3999999999999915</v>
      </c>
      <c r="U1719" s="9">
        <f t="shared" si="490"/>
        <v>0.14352092245327108</v>
      </c>
      <c r="V1719" s="9">
        <f t="shared" si="491"/>
        <v>0.94937150730913866</v>
      </c>
      <c r="W1719" s="9">
        <f t="shared" si="492"/>
        <v>24.474999999999994</v>
      </c>
      <c r="X1719">
        <f t="shared" si="493"/>
        <v>84.259999999999991</v>
      </c>
      <c r="Y1719" s="9">
        <f t="shared" si="494"/>
        <v>3.2683980880844961</v>
      </c>
      <c r="Z1719" s="10">
        <f t="shared" si="495"/>
        <v>0.55770691227561453</v>
      </c>
      <c r="AA1719">
        <f t="shared" ref="AA1719:AA1782" si="496">ABS(L1719)</f>
        <v>2.6499999999999986</v>
      </c>
    </row>
    <row r="1720" spans="1:27">
      <c r="A1720" s="1">
        <f t="shared" si="479"/>
        <v>2012009</v>
      </c>
      <c r="B1720" s="1">
        <v>9</v>
      </c>
      <c r="C1720" s="1">
        <v>12</v>
      </c>
      <c r="D1720" s="2">
        <v>2</v>
      </c>
      <c r="E1720" s="5">
        <v>7.77</v>
      </c>
      <c r="F1720" s="5">
        <v>19.55</v>
      </c>
      <c r="G1720" s="5">
        <v>54.06</v>
      </c>
      <c r="H1720" s="5">
        <v>7.94</v>
      </c>
      <c r="I1720" s="5">
        <v>18.62</v>
      </c>
      <c r="J1720" s="5">
        <v>71.36</v>
      </c>
      <c r="K1720" s="6">
        <f t="shared" si="480"/>
        <v>7.8550000000000004</v>
      </c>
      <c r="L1720" s="6">
        <f t="shared" si="481"/>
        <v>-0.17000000000000082</v>
      </c>
      <c r="M1720" s="6">
        <f t="shared" si="482"/>
        <v>19.085000000000001</v>
      </c>
      <c r="N1720" s="5">
        <f t="shared" si="483"/>
        <v>44.762521153304135</v>
      </c>
      <c r="O1720" s="6">
        <f t="shared" si="484"/>
        <v>0.92999999999999972</v>
      </c>
      <c r="P1720" s="6">
        <f t="shared" si="485"/>
        <v>89.52504230660827</v>
      </c>
      <c r="Q1720" s="6">
        <f t="shared" si="486"/>
        <v>-0.27072217450731861</v>
      </c>
      <c r="R1720" s="9">
        <f t="shared" si="487"/>
        <v>1.2287064844188343E-2</v>
      </c>
      <c r="S1720" s="9">
        <f t="shared" si="488"/>
        <v>1.1000000000000005</v>
      </c>
      <c r="T1720">
        <f t="shared" si="489"/>
        <v>0.92999999999999972</v>
      </c>
      <c r="U1720" s="9">
        <f t="shared" si="490"/>
        <v>1.0388154822813772E-2</v>
      </c>
      <c r="V1720" s="9">
        <f t="shared" si="491"/>
        <v>0.25087952400042735</v>
      </c>
      <c r="W1720" s="9">
        <f t="shared" si="492"/>
        <v>11.23</v>
      </c>
      <c r="X1720">
        <f t="shared" si="493"/>
        <v>19.085000000000001</v>
      </c>
      <c r="Y1720" s="9">
        <f t="shared" si="494"/>
        <v>0.42636115009333531</v>
      </c>
      <c r="Z1720" s="10">
        <f t="shared" si="495"/>
        <v>0.55772394605216657</v>
      </c>
      <c r="AA1720">
        <f t="shared" si="496"/>
        <v>0.17000000000000082</v>
      </c>
    </row>
    <row r="1721" spans="1:27">
      <c r="A1721" s="1">
        <f t="shared" si="479"/>
        <v>9011007</v>
      </c>
      <c r="B1721" s="1">
        <v>7</v>
      </c>
      <c r="C1721" s="1">
        <v>11</v>
      </c>
      <c r="D1721" s="2">
        <v>9</v>
      </c>
      <c r="E1721" s="5">
        <v>78.25</v>
      </c>
      <c r="F1721" s="5">
        <v>75.8</v>
      </c>
      <c r="G1721" s="5">
        <v>28.81</v>
      </c>
      <c r="H1721" s="5">
        <v>83.61</v>
      </c>
      <c r="I1721" s="5">
        <v>-40.33</v>
      </c>
      <c r="J1721" s="5">
        <v>77.569999999999993</v>
      </c>
      <c r="K1721" s="6">
        <f t="shared" si="480"/>
        <v>80.930000000000007</v>
      </c>
      <c r="L1721" s="6">
        <f t="shared" si="481"/>
        <v>-5.3599999999999994</v>
      </c>
      <c r="M1721" s="6">
        <f t="shared" si="482"/>
        <v>17.734999999999999</v>
      </c>
      <c r="N1721" s="5">
        <f t="shared" si="483"/>
        <v>41.373666141641351</v>
      </c>
      <c r="O1721" s="6">
        <f t="shared" si="484"/>
        <v>116.13</v>
      </c>
      <c r="P1721" s="6">
        <f t="shared" si="485"/>
        <v>82.747332283282702</v>
      </c>
      <c r="Q1721" s="6">
        <f t="shared" si="486"/>
        <v>-0.75755763626785622</v>
      </c>
      <c r="R1721" s="9">
        <f t="shared" si="487"/>
        <v>1.4682044320665599</v>
      </c>
      <c r="S1721" s="9">
        <f t="shared" si="488"/>
        <v>121.49</v>
      </c>
      <c r="T1721">
        <f t="shared" si="489"/>
        <v>116.13</v>
      </c>
      <c r="U1721" s="9">
        <f t="shared" si="490"/>
        <v>1.4034289299192493</v>
      </c>
      <c r="V1721" s="9">
        <f t="shared" si="491"/>
        <v>1.5274208426116762</v>
      </c>
      <c r="W1721" s="9">
        <f t="shared" si="492"/>
        <v>63.195000000000007</v>
      </c>
      <c r="X1721">
        <f t="shared" si="493"/>
        <v>17.734999999999999</v>
      </c>
      <c r="Y1721" s="9">
        <f t="shared" si="494"/>
        <v>0.42865430245617647</v>
      </c>
      <c r="Z1721" s="10">
        <f t="shared" si="495"/>
        <v>0.55773560044164294</v>
      </c>
      <c r="AA1721">
        <f t="shared" si="496"/>
        <v>5.3599999999999994</v>
      </c>
    </row>
    <row r="1722" spans="1:27">
      <c r="A1722" s="1">
        <f t="shared" si="479"/>
        <v>14003007</v>
      </c>
      <c r="B1722" s="1">
        <v>7</v>
      </c>
      <c r="C1722" s="1">
        <v>3</v>
      </c>
      <c r="D1722" s="2">
        <v>14</v>
      </c>
      <c r="E1722" s="5">
        <v>315.52999999999997</v>
      </c>
      <c r="F1722" s="5">
        <v>300.04000000000002</v>
      </c>
      <c r="G1722" s="5">
        <v>63.71</v>
      </c>
      <c r="H1722" s="5">
        <v>308.42</v>
      </c>
      <c r="I1722" s="5">
        <v>322.45999999999998</v>
      </c>
      <c r="J1722" s="5">
        <v>58.88</v>
      </c>
      <c r="K1722" s="6">
        <f t="shared" si="480"/>
        <v>311.97500000000002</v>
      </c>
      <c r="L1722" s="6">
        <f t="shared" si="481"/>
        <v>7.1099999999999568</v>
      </c>
      <c r="M1722" s="6">
        <f t="shared" si="482"/>
        <v>311.25</v>
      </c>
      <c r="N1722" s="5">
        <f t="shared" si="483"/>
        <v>43.375737745887392</v>
      </c>
      <c r="O1722" s="6">
        <f t="shared" si="484"/>
        <v>-22.419999999999959</v>
      </c>
      <c r="P1722" s="6">
        <f t="shared" si="485"/>
        <v>86.751475491774784</v>
      </c>
      <c r="Q1722" s="6">
        <f t="shared" si="486"/>
        <v>7.8677116648508058E-2</v>
      </c>
      <c r="R1722" s="9">
        <f t="shared" si="487"/>
        <v>0.34039766854224585</v>
      </c>
      <c r="S1722" s="9">
        <f t="shared" si="488"/>
        <v>29.529999999999916</v>
      </c>
      <c r="T1722">
        <f t="shared" si="489"/>
        <v>22.419999999999959</v>
      </c>
      <c r="U1722" s="9">
        <f t="shared" si="490"/>
        <v>0.25843940835479712</v>
      </c>
      <c r="V1722" s="9">
        <f t="shared" si="491"/>
        <v>1.6714413118397338E-2</v>
      </c>
      <c r="W1722" s="9">
        <f t="shared" si="492"/>
        <v>0.72500000000002274</v>
      </c>
      <c r="X1722">
        <f t="shared" si="493"/>
        <v>311.25</v>
      </c>
      <c r="Y1722" s="9">
        <f t="shared" si="494"/>
        <v>7.1756704594496661</v>
      </c>
      <c r="Z1722" s="10">
        <f t="shared" si="495"/>
        <v>0.55773918635864195</v>
      </c>
      <c r="AA1722">
        <f t="shared" si="496"/>
        <v>7.1099999999999568</v>
      </c>
    </row>
    <row r="1723" spans="1:27">
      <c r="A1723" s="1">
        <f t="shared" si="479"/>
        <v>2014007</v>
      </c>
      <c r="B1723" s="1">
        <v>7</v>
      </c>
      <c r="C1723" s="1">
        <v>14</v>
      </c>
      <c r="D1723" s="2">
        <v>2</v>
      </c>
      <c r="E1723" s="5">
        <v>239.52</v>
      </c>
      <c r="F1723" s="5">
        <v>280.3</v>
      </c>
      <c r="G1723" s="5">
        <v>42.54</v>
      </c>
      <c r="H1723" s="5">
        <v>232.25</v>
      </c>
      <c r="I1723" s="5">
        <v>244.3</v>
      </c>
      <c r="J1723" s="5">
        <v>46.98</v>
      </c>
      <c r="K1723" s="6">
        <f t="shared" si="480"/>
        <v>235.88499999999999</v>
      </c>
      <c r="L1723" s="6">
        <f t="shared" si="481"/>
        <v>7.2700000000000102</v>
      </c>
      <c r="M1723" s="6">
        <f t="shared" si="482"/>
        <v>262.3</v>
      </c>
      <c r="N1723" s="5">
        <f t="shared" si="483"/>
        <v>31.689004402158172</v>
      </c>
      <c r="O1723" s="6">
        <f t="shared" si="484"/>
        <v>36</v>
      </c>
      <c r="P1723" s="6">
        <f t="shared" si="485"/>
        <v>63.378008804316345</v>
      </c>
      <c r="Q1723" s="6">
        <f t="shared" si="486"/>
        <v>-9.8952293035302952E-2</v>
      </c>
      <c r="R1723" s="9">
        <f t="shared" si="487"/>
        <v>0.45331181181008229</v>
      </c>
      <c r="S1723" s="9">
        <f t="shared" si="488"/>
        <v>28.72999999999999</v>
      </c>
      <c r="T1723">
        <f t="shared" si="489"/>
        <v>36</v>
      </c>
      <c r="U1723" s="9">
        <f t="shared" si="490"/>
        <v>0.56802036982815762</v>
      </c>
      <c r="V1723" s="9">
        <f t="shared" si="491"/>
        <v>0.833569892722822</v>
      </c>
      <c r="W1723" s="9">
        <f t="shared" si="492"/>
        <v>26.41500000000002</v>
      </c>
      <c r="X1723">
        <f t="shared" si="493"/>
        <v>262.3</v>
      </c>
      <c r="Y1723" s="9">
        <f t="shared" si="494"/>
        <v>8.2773190558847638</v>
      </c>
      <c r="Z1723" s="10">
        <f t="shared" si="495"/>
        <v>0.55774187578126144</v>
      </c>
      <c r="AA1723">
        <f t="shared" si="496"/>
        <v>7.2700000000000102</v>
      </c>
    </row>
    <row r="1724" spans="1:27">
      <c r="A1724" s="1">
        <f t="shared" si="479"/>
        <v>1002013</v>
      </c>
      <c r="B1724" s="1">
        <v>13</v>
      </c>
      <c r="C1724" s="1">
        <v>2</v>
      </c>
      <c r="D1724" s="2">
        <v>1</v>
      </c>
      <c r="E1724" s="5">
        <v>9.83</v>
      </c>
      <c r="F1724" s="5">
        <v>19.690000000000001</v>
      </c>
      <c r="G1724" s="5">
        <v>18.36</v>
      </c>
      <c r="H1724" s="5">
        <v>9.39</v>
      </c>
      <c r="I1724" s="5">
        <v>6.85</v>
      </c>
      <c r="J1724" s="5">
        <v>25.35</v>
      </c>
      <c r="K1724" s="6">
        <f t="shared" si="480"/>
        <v>9.61</v>
      </c>
      <c r="L1724" s="6">
        <f t="shared" si="481"/>
        <v>0.4399999999999995</v>
      </c>
      <c r="M1724" s="6">
        <f t="shared" si="482"/>
        <v>13.27</v>
      </c>
      <c r="N1724" s="5">
        <f t="shared" si="483"/>
        <v>15.650176516576419</v>
      </c>
      <c r="O1724" s="6">
        <f t="shared" si="484"/>
        <v>12.840000000000002</v>
      </c>
      <c r="P1724" s="6">
        <f t="shared" si="485"/>
        <v>31.300353033152838</v>
      </c>
      <c r="Q1724" s="6">
        <f t="shared" si="486"/>
        <v>-0.31185988210209931</v>
      </c>
      <c r="R1724" s="9">
        <f t="shared" si="487"/>
        <v>0.39616166587214269</v>
      </c>
      <c r="S1724" s="9">
        <f t="shared" si="488"/>
        <v>12.400000000000002</v>
      </c>
      <c r="T1724">
        <f t="shared" si="489"/>
        <v>12.840000000000002</v>
      </c>
      <c r="U1724" s="9">
        <f t="shared" si="490"/>
        <v>0.41021901530631544</v>
      </c>
      <c r="V1724" s="9">
        <f t="shared" si="491"/>
        <v>0.23386317695032935</v>
      </c>
      <c r="W1724" s="9">
        <f t="shared" si="492"/>
        <v>3.66</v>
      </c>
      <c r="X1724">
        <f t="shared" si="493"/>
        <v>13.27</v>
      </c>
      <c r="Y1724" s="9">
        <f t="shared" si="494"/>
        <v>0.84791375905215038</v>
      </c>
      <c r="Z1724" s="10">
        <f t="shared" si="495"/>
        <v>0.55775263334205782</v>
      </c>
      <c r="AA1724">
        <f t="shared" si="496"/>
        <v>0.4399999999999995</v>
      </c>
    </row>
    <row r="1725" spans="1:27">
      <c r="A1725" s="1">
        <f t="shared" si="479"/>
        <v>12009006</v>
      </c>
      <c r="B1725" s="1">
        <v>6</v>
      </c>
      <c r="C1725" s="1">
        <v>9</v>
      </c>
      <c r="D1725" s="2">
        <v>12</v>
      </c>
      <c r="E1725" s="5">
        <v>92.02</v>
      </c>
      <c r="F1725" s="5">
        <v>84.9</v>
      </c>
      <c r="G1725" s="5">
        <v>38.9</v>
      </c>
      <c r="H1725" s="5">
        <v>90.22</v>
      </c>
      <c r="I1725" s="5">
        <v>62.05</v>
      </c>
      <c r="J1725" s="5">
        <v>68.260000000000005</v>
      </c>
      <c r="K1725" s="6">
        <f t="shared" si="480"/>
        <v>91.12</v>
      </c>
      <c r="L1725" s="6">
        <f t="shared" si="481"/>
        <v>1.7999999999999972</v>
      </c>
      <c r="M1725" s="6">
        <f t="shared" si="482"/>
        <v>73.474999999999994</v>
      </c>
      <c r="N1725" s="5">
        <f t="shared" si="483"/>
        <v>39.283067599157789</v>
      </c>
      <c r="O1725" s="6">
        <f t="shared" si="484"/>
        <v>22.850000000000009</v>
      </c>
      <c r="P1725" s="6">
        <f t="shared" si="485"/>
        <v>78.566135198315578</v>
      </c>
      <c r="Q1725" s="6">
        <f t="shared" si="486"/>
        <v>-0.50970392300367684</v>
      </c>
      <c r="R1725" s="9">
        <f t="shared" si="487"/>
        <v>0.26792714121505257</v>
      </c>
      <c r="S1725" s="9">
        <f t="shared" si="488"/>
        <v>21.050000000000011</v>
      </c>
      <c r="T1725">
        <f t="shared" si="489"/>
        <v>22.850000000000009</v>
      </c>
      <c r="U1725" s="9">
        <f t="shared" si="490"/>
        <v>0.29083777561823992</v>
      </c>
      <c r="V1725" s="9">
        <f t="shared" si="491"/>
        <v>0.44917571560471287</v>
      </c>
      <c r="W1725" s="9">
        <f t="shared" si="492"/>
        <v>17.64500000000001</v>
      </c>
      <c r="X1725">
        <f t="shared" si="493"/>
        <v>73.474999999999994</v>
      </c>
      <c r="Y1725" s="9">
        <f t="shared" si="494"/>
        <v>1.8703987364157697</v>
      </c>
      <c r="Z1725" s="10">
        <f t="shared" si="495"/>
        <v>0.55797580592710283</v>
      </c>
      <c r="AA1725">
        <f t="shared" si="496"/>
        <v>1.7999999999999972</v>
      </c>
    </row>
    <row r="1726" spans="1:27">
      <c r="A1726" s="1">
        <f t="shared" si="479"/>
        <v>16004003</v>
      </c>
      <c r="B1726" s="1">
        <v>3</v>
      </c>
      <c r="C1726" s="1">
        <v>4</v>
      </c>
      <c r="D1726" s="2">
        <v>16</v>
      </c>
      <c r="E1726" s="5">
        <v>265.48</v>
      </c>
      <c r="F1726" s="5">
        <v>213.01</v>
      </c>
      <c r="G1726" s="5">
        <v>65.16</v>
      </c>
      <c r="H1726" s="5">
        <v>271.76</v>
      </c>
      <c r="I1726" s="5">
        <v>170.65</v>
      </c>
      <c r="J1726" s="5">
        <v>71.36</v>
      </c>
      <c r="K1726" s="6">
        <f t="shared" si="480"/>
        <v>268.62</v>
      </c>
      <c r="L1726" s="6">
        <f t="shared" si="481"/>
        <v>-6.2799999999999727</v>
      </c>
      <c r="M1726" s="6">
        <f t="shared" si="482"/>
        <v>191.82999999999998</v>
      </c>
      <c r="N1726" s="5">
        <f t="shared" si="483"/>
        <v>48.316858341576804</v>
      </c>
      <c r="O1726" s="6">
        <f t="shared" si="484"/>
        <v>42.359999999999985</v>
      </c>
      <c r="P1726" s="6">
        <f t="shared" si="485"/>
        <v>96.633716683153608</v>
      </c>
      <c r="Q1726" s="6">
        <f t="shared" si="486"/>
        <v>-9.0642234279715475E-2</v>
      </c>
      <c r="R1726" s="9">
        <f t="shared" si="487"/>
        <v>0.50334398457924046</v>
      </c>
      <c r="S1726" s="9">
        <f t="shared" si="488"/>
        <v>48.639999999999958</v>
      </c>
      <c r="T1726">
        <f t="shared" si="489"/>
        <v>42.359999999999985</v>
      </c>
      <c r="U1726" s="9">
        <f t="shared" si="490"/>
        <v>0.43835631551761173</v>
      </c>
      <c r="V1726" s="9">
        <f t="shared" si="491"/>
        <v>1.5893003526249965</v>
      </c>
      <c r="W1726" s="9">
        <f t="shared" si="492"/>
        <v>76.79000000000002</v>
      </c>
      <c r="X1726">
        <f t="shared" si="493"/>
        <v>191.82999999999998</v>
      </c>
      <c r="Y1726" s="9">
        <f t="shared" si="494"/>
        <v>3.9702498586281152</v>
      </c>
      <c r="Z1726" s="10">
        <f t="shared" si="495"/>
        <v>0.55819709780685889</v>
      </c>
      <c r="AA1726">
        <f t="shared" si="496"/>
        <v>6.2799999999999727</v>
      </c>
    </row>
    <row r="1727" spans="1:27">
      <c r="A1727" s="1">
        <f t="shared" si="479"/>
        <v>12006008</v>
      </c>
      <c r="B1727" s="1">
        <v>8</v>
      </c>
      <c r="C1727" s="1">
        <v>6</v>
      </c>
      <c r="D1727" s="2">
        <v>12</v>
      </c>
      <c r="E1727" s="5">
        <v>6.68</v>
      </c>
      <c r="F1727" s="5">
        <v>-20.68</v>
      </c>
      <c r="G1727" s="5">
        <v>37.380000000000003</v>
      </c>
      <c r="H1727" s="5">
        <v>8.4600000000000009</v>
      </c>
      <c r="I1727" s="5">
        <v>74.459999999999994</v>
      </c>
      <c r="J1727" s="5">
        <v>83.77</v>
      </c>
      <c r="K1727" s="6">
        <f t="shared" si="480"/>
        <v>7.57</v>
      </c>
      <c r="L1727" s="6">
        <f t="shared" si="481"/>
        <v>-1.7800000000000011</v>
      </c>
      <c r="M1727" s="6">
        <f t="shared" si="482"/>
        <v>26.889999999999997</v>
      </c>
      <c r="N1727" s="5">
        <f t="shared" si="483"/>
        <v>45.865775094290079</v>
      </c>
      <c r="O1727" s="6">
        <f t="shared" si="484"/>
        <v>-95.139999999999986</v>
      </c>
      <c r="P1727" s="6">
        <f t="shared" si="485"/>
        <v>91.731550188580158</v>
      </c>
      <c r="Q1727" s="6">
        <f t="shared" si="486"/>
        <v>-0.66789828054368761</v>
      </c>
      <c r="R1727" s="9">
        <f t="shared" si="487"/>
        <v>1.0177523415670191</v>
      </c>
      <c r="S1727" s="9">
        <f t="shared" si="488"/>
        <v>93.359999999999985</v>
      </c>
      <c r="T1727">
        <f t="shared" si="489"/>
        <v>95.139999999999986</v>
      </c>
      <c r="U1727" s="9">
        <f t="shared" si="490"/>
        <v>1.0371567885249164</v>
      </c>
      <c r="V1727" s="9">
        <f t="shared" si="491"/>
        <v>0.42122911823210812</v>
      </c>
      <c r="W1727" s="9">
        <f t="shared" si="492"/>
        <v>19.319999999999997</v>
      </c>
      <c r="X1727">
        <f t="shared" si="493"/>
        <v>26.889999999999997</v>
      </c>
      <c r="Y1727" s="9">
        <f t="shared" si="494"/>
        <v>0.58627593112118992</v>
      </c>
      <c r="Z1727" s="10">
        <f t="shared" si="495"/>
        <v>0.55845859291446132</v>
      </c>
      <c r="AA1727">
        <f t="shared" si="496"/>
        <v>1.7800000000000011</v>
      </c>
    </row>
    <row r="1728" spans="1:27">
      <c r="A1728" s="1">
        <f t="shared" si="479"/>
        <v>7006011</v>
      </c>
      <c r="B1728" s="1">
        <v>11</v>
      </c>
      <c r="C1728" s="1">
        <v>6</v>
      </c>
      <c r="D1728" s="2">
        <v>7</v>
      </c>
      <c r="E1728" s="5">
        <v>47.4</v>
      </c>
      <c r="F1728" s="5">
        <v>75.78</v>
      </c>
      <c r="G1728" s="5">
        <v>33.14</v>
      </c>
      <c r="H1728" s="5">
        <v>46.22</v>
      </c>
      <c r="I1728" s="5">
        <v>55.85</v>
      </c>
      <c r="J1728" s="5">
        <v>58.95</v>
      </c>
      <c r="K1728" s="6">
        <f t="shared" si="480"/>
        <v>46.81</v>
      </c>
      <c r="L1728" s="6">
        <f t="shared" si="481"/>
        <v>1.1799999999999997</v>
      </c>
      <c r="M1728" s="6">
        <f t="shared" si="482"/>
        <v>65.814999999999998</v>
      </c>
      <c r="N1728" s="5">
        <f t="shared" si="483"/>
        <v>33.813318751639862</v>
      </c>
      <c r="O1728" s="6">
        <f t="shared" si="484"/>
        <v>19.93</v>
      </c>
      <c r="P1728" s="6">
        <f t="shared" si="485"/>
        <v>67.626637503279724</v>
      </c>
      <c r="Q1728" s="6">
        <f t="shared" si="486"/>
        <v>-0.51971456622689038</v>
      </c>
      <c r="R1728" s="9">
        <f t="shared" si="487"/>
        <v>0.2772576116783963</v>
      </c>
      <c r="S1728" s="9">
        <f t="shared" si="488"/>
        <v>18.75</v>
      </c>
      <c r="T1728">
        <f t="shared" si="489"/>
        <v>19.93</v>
      </c>
      <c r="U1728" s="9">
        <f t="shared" si="490"/>
        <v>0.29470635737335665</v>
      </c>
      <c r="V1728" s="9">
        <f t="shared" si="491"/>
        <v>0.56205663039444476</v>
      </c>
      <c r="W1728" s="9">
        <f t="shared" si="492"/>
        <v>19.004999999999995</v>
      </c>
      <c r="X1728">
        <f t="shared" si="493"/>
        <v>65.814999999999998</v>
      </c>
      <c r="Y1728" s="9">
        <f t="shared" si="494"/>
        <v>1.9464223693454561</v>
      </c>
      <c r="Z1728" s="10">
        <f t="shared" si="495"/>
        <v>0.55852663320561535</v>
      </c>
      <c r="AA1728">
        <f t="shared" si="496"/>
        <v>1.1799999999999997</v>
      </c>
    </row>
    <row r="1729" spans="1:27">
      <c r="A1729" s="1">
        <f t="shared" si="479"/>
        <v>14007005</v>
      </c>
      <c r="B1729" s="1">
        <v>5</v>
      </c>
      <c r="C1729" s="1">
        <v>7</v>
      </c>
      <c r="D1729" s="2">
        <v>14</v>
      </c>
      <c r="E1729" s="5">
        <v>103.75</v>
      </c>
      <c r="F1729" s="5">
        <v>61.17</v>
      </c>
      <c r="G1729" s="5">
        <v>44.45</v>
      </c>
      <c r="H1729" s="5">
        <v>102.76</v>
      </c>
      <c r="I1729" s="5">
        <v>105.49</v>
      </c>
      <c r="J1729" s="5">
        <v>49.64</v>
      </c>
      <c r="K1729" s="6">
        <f t="shared" si="480"/>
        <v>103.255</v>
      </c>
      <c r="L1729" s="6">
        <f t="shared" si="481"/>
        <v>0.98999999999999488</v>
      </c>
      <c r="M1729" s="6">
        <f t="shared" si="482"/>
        <v>83.33</v>
      </c>
      <c r="N1729" s="5">
        <f t="shared" si="483"/>
        <v>33.316407744533322</v>
      </c>
      <c r="O1729" s="6">
        <f t="shared" si="484"/>
        <v>-44.319999999999993</v>
      </c>
      <c r="P1729" s="6">
        <f t="shared" si="485"/>
        <v>66.632815489066644</v>
      </c>
      <c r="Q1729" s="6">
        <f t="shared" si="486"/>
        <v>-0.10998526306291936</v>
      </c>
      <c r="R1729" s="9">
        <f t="shared" si="487"/>
        <v>0.679995279614661</v>
      </c>
      <c r="S1729" s="9">
        <f t="shared" si="488"/>
        <v>45.309999999999988</v>
      </c>
      <c r="T1729">
        <f t="shared" si="489"/>
        <v>44.319999999999993</v>
      </c>
      <c r="U1729" s="9">
        <f t="shared" si="490"/>
        <v>0.66513773543415977</v>
      </c>
      <c r="V1729" s="9">
        <f t="shared" si="491"/>
        <v>0.59805367231613871</v>
      </c>
      <c r="W1729" s="9">
        <f t="shared" si="492"/>
        <v>19.924999999999997</v>
      </c>
      <c r="X1729">
        <f t="shared" si="493"/>
        <v>83.33</v>
      </c>
      <c r="Y1729" s="9">
        <f t="shared" si="494"/>
        <v>2.5011700132548982</v>
      </c>
      <c r="Z1729" s="10">
        <f t="shared" si="495"/>
        <v>0.55874949664406848</v>
      </c>
      <c r="AA1729">
        <f t="shared" si="496"/>
        <v>0.98999999999999488</v>
      </c>
    </row>
    <row r="1730" spans="1:27">
      <c r="A1730" s="1">
        <f t="shared" si="479"/>
        <v>6007011</v>
      </c>
      <c r="B1730" s="1">
        <v>11</v>
      </c>
      <c r="C1730" s="1">
        <v>7</v>
      </c>
      <c r="D1730" s="2">
        <v>6</v>
      </c>
      <c r="E1730" s="5">
        <v>164.74</v>
      </c>
      <c r="F1730" s="5">
        <v>170.25</v>
      </c>
      <c r="G1730" s="5">
        <v>31.88</v>
      </c>
      <c r="H1730" s="5">
        <v>158.66</v>
      </c>
      <c r="I1730" s="5">
        <v>105.49</v>
      </c>
      <c r="J1730" s="5">
        <v>93.08</v>
      </c>
      <c r="K1730" s="6">
        <f t="shared" si="480"/>
        <v>161.69999999999999</v>
      </c>
      <c r="L1730" s="6">
        <f t="shared" si="481"/>
        <v>6.0800000000000125</v>
      </c>
      <c r="M1730" s="6">
        <f t="shared" si="482"/>
        <v>137.87</v>
      </c>
      <c r="N1730" s="5">
        <f t="shared" si="483"/>
        <v>49.194056551579479</v>
      </c>
      <c r="O1730" s="6">
        <f t="shared" si="484"/>
        <v>64.760000000000005</v>
      </c>
      <c r="P1730" s="6">
        <f t="shared" si="485"/>
        <v>98.388113103158958</v>
      </c>
      <c r="Q1730" s="6">
        <f t="shared" si="486"/>
        <v>-0.79001834338324184</v>
      </c>
      <c r="R1730" s="9">
        <f t="shared" si="487"/>
        <v>0.59641351123864528</v>
      </c>
      <c r="S1730" s="9">
        <f t="shared" si="488"/>
        <v>58.679999999999993</v>
      </c>
      <c r="T1730">
        <f t="shared" si="489"/>
        <v>64.760000000000005</v>
      </c>
      <c r="U1730" s="9">
        <f t="shared" si="490"/>
        <v>0.65820959420270408</v>
      </c>
      <c r="V1730" s="9">
        <f t="shared" si="491"/>
        <v>0.4844081108662886</v>
      </c>
      <c r="W1730" s="9">
        <f t="shared" si="492"/>
        <v>23.829999999999984</v>
      </c>
      <c r="X1730">
        <f t="shared" si="493"/>
        <v>137.87</v>
      </c>
      <c r="Y1730" s="9">
        <f t="shared" si="494"/>
        <v>2.80257432837328</v>
      </c>
      <c r="Z1730" s="10">
        <f t="shared" si="495"/>
        <v>0.55886402639640353</v>
      </c>
      <c r="AA1730">
        <f t="shared" si="496"/>
        <v>6.0800000000000125</v>
      </c>
    </row>
    <row r="1731" spans="1:27">
      <c r="A1731" s="1">
        <f t="shared" si="479"/>
        <v>12003009</v>
      </c>
      <c r="B1731" s="1">
        <v>9</v>
      </c>
      <c r="C1731" s="1">
        <v>3</v>
      </c>
      <c r="D1731" s="2">
        <v>12</v>
      </c>
      <c r="E1731" s="5">
        <v>61.25</v>
      </c>
      <c r="F1731" s="5">
        <v>6.21</v>
      </c>
      <c r="G1731" s="5">
        <v>49.64</v>
      </c>
      <c r="H1731" s="5">
        <v>60.82</v>
      </c>
      <c r="I1731" s="5">
        <v>90.24</v>
      </c>
      <c r="J1731" s="5">
        <v>68.260000000000005</v>
      </c>
      <c r="K1731" s="6">
        <f t="shared" si="480"/>
        <v>61.034999999999997</v>
      </c>
      <c r="L1731" s="6">
        <f t="shared" si="481"/>
        <v>0.42999999999999972</v>
      </c>
      <c r="M1731" s="6">
        <f t="shared" si="482"/>
        <v>48.224999999999994</v>
      </c>
      <c r="N1731" s="5">
        <f t="shared" si="483"/>
        <v>42.200584119180157</v>
      </c>
      <c r="O1731" s="6">
        <f t="shared" si="484"/>
        <v>-84.03</v>
      </c>
      <c r="P1731" s="6">
        <f t="shared" si="485"/>
        <v>84.401168238360313</v>
      </c>
      <c r="Q1731" s="6">
        <f t="shared" si="486"/>
        <v>-0.30817440477631042</v>
      </c>
      <c r="R1731" s="9">
        <f t="shared" si="487"/>
        <v>1.0006970491388643</v>
      </c>
      <c r="S1731" s="9">
        <f t="shared" si="488"/>
        <v>84.460000000000008</v>
      </c>
      <c r="T1731">
        <f t="shared" si="489"/>
        <v>84.03</v>
      </c>
      <c r="U1731" s="9">
        <f t="shared" si="490"/>
        <v>0.99560233292847222</v>
      </c>
      <c r="V1731" s="9">
        <f t="shared" si="491"/>
        <v>0.30355030072149786</v>
      </c>
      <c r="W1731" s="9">
        <f t="shared" si="492"/>
        <v>12.810000000000002</v>
      </c>
      <c r="X1731">
        <f t="shared" si="493"/>
        <v>48.224999999999994</v>
      </c>
      <c r="Y1731" s="9">
        <f t="shared" si="494"/>
        <v>1.1427566941681677</v>
      </c>
      <c r="Z1731" s="10">
        <f t="shared" si="495"/>
        <v>0.55907155177132739</v>
      </c>
      <c r="AA1731">
        <f t="shared" si="496"/>
        <v>0.42999999999999972</v>
      </c>
    </row>
    <row r="1732" spans="1:27">
      <c r="A1732" s="1">
        <f t="shared" si="479"/>
        <v>16005002</v>
      </c>
      <c r="B1732" s="1">
        <v>2</v>
      </c>
      <c r="C1732" s="1">
        <v>5</v>
      </c>
      <c r="D1732" s="2">
        <v>16</v>
      </c>
      <c r="E1732" s="5">
        <v>35.729999999999997</v>
      </c>
      <c r="F1732" s="5">
        <v>89.98</v>
      </c>
      <c r="G1732" s="5">
        <v>68.260000000000005</v>
      </c>
      <c r="H1732" s="5">
        <v>33.159999999999997</v>
      </c>
      <c r="I1732" s="5">
        <v>-9.31</v>
      </c>
      <c r="J1732" s="5">
        <v>62.05</v>
      </c>
      <c r="K1732" s="6">
        <f t="shared" si="480"/>
        <v>34.444999999999993</v>
      </c>
      <c r="L1732" s="6">
        <f t="shared" si="481"/>
        <v>2.5700000000000003</v>
      </c>
      <c r="M1732" s="6">
        <f t="shared" si="482"/>
        <v>40.335000000000001</v>
      </c>
      <c r="N1732" s="5">
        <f t="shared" si="483"/>
        <v>46.123828169396347</v>
      </c>
      <c r="O1732" s="6">
        <f t="shared" si="484"/>
        <v>99.29</v>
      </c>
      <c r="P1732" s="6">
        <f t="shared" si="485"/>
        <v>92.247656338792694</v>
      </c>
      <c r="Q1732" s="6">
        <f t="shared" si="486"/>
        <v>9.5095214538173753E-2</v>
      </c>
      <c r="R1732" s="9">
        <f t="shared" si="487"/>
        <v>1.0484819218038666</v>
      </c>
      <c r="S1732" s="9">
        <f t="shared" si="488"/>
        <v>96.72</v>
      </c>
      <c r="T1732">
        <f t="shared" si="489"/>
        <v>99.29</v>
      </c>
      <c r="U1732" s="9">
        <f t="shared" si="490"/>
        <v>1.076341708187613</v>
      </c>
      <c r="V1732" s="9">
        <f t="shared" si="491"/>
        <v>0.1276997212453429</v>
      </c>
      <c r="W1732" s="9">
        <f t="shared" si="492"/>
        <v>5.8900000000000077</v>
      </c>
      <c r="X1732">
        <f t="shared" si="493"/>
        <v>40.335000000000001</v>
      </c>
      <c r="Y1732" s="9">
        <f t="shared" si="494"/>
        <v>0.87449376170303883</v>
      </c>
      <c r="Z1732" s="10">
        <f t="shared" si="495"/>
        <v>0.55907155177132739</v>
      </c>
      <c r="AA1732">
        <f t="shared" si="496"/>
        <v>2.5700000000000003</v>
      </c>
    </row>
    <row r="1733" spans="1:27">
      <c r="A1733" s="1">
        <f t="shared" si="479"/>
        <v>12010005</v>
      </c>
      <c r="B1733" s="1">
        <v>5</v>
      </c>
      <c r="C1733" s="1">
        <v>10</v>
      </c>
      <c r="D1733" s="2">
        <v>12</v>
      </c>
      <c r="E1733" s="5">
        <v>86.8</v>
      </c>
      <c r="F1733" s="5">
        <v>83.26</v>
      </c>
      <c r="G1733" s="5">
        <v>38.96</v>
      </c>
      <c r="H1733" s="5">
        <v>88.74</v>
      </c>
      <c r="I1733" s="5">
        <v>144.66999999999999</v>
      </c>
      <c r="J1733" s="5">
        <v>47.13</v>
      </c>
      <c r="K1733" s="6">
        <f t="shared" si="480"/>
        <v>87.77</v>
      </c>
      <c r="L1733" s="6">
        <f t="shared" si="481"/>
        <v>-1.9399999999999977</v>
      </c>
      <c r="M1733" s="6">
        <f t="shared" si="482"/>
        <v>113.965</v>
      </c>
      <c r="N1733" s="5">
        <f t="shared" si="483"/>
        <v>30.574165973906798</v>
      </c>
      <c r="O1733" s="6">
        <f t="shared" si="484"/>
        <v>-61.409999999999982</v>
      </c>
      <c r="P1733" s="6">
        <f t="shared" si="485"/>
        <v>61.148331947813595</v>
      </c>
      <c r="Q1733" s="6">
        <f t="shared" si="486"/>
        <v>-0.18810725041209581</v>
      </c>
      <c r="R1733" s="9">
        <f t="shared" si="487"/>
        <v>0.97255310334146206</v>
      </c>
      <c r="S1733" s="9">
        <f t="shared" si="488"/>
        <v>59.469999999999985</v>
      </c>
      <c r="T1733">
        <f t="shared" si="489"/>
        <v>61.409999999999982</v>
      </c>
      <c r="U1733" s="9">
        <f t="shared" si="490"/>
        <v>1.0042792345081417</v>
      </c>
      <c r="V1733" s="9">
        <f t="shared" si="491"/>
        <v>0.85676907825894111</v>
      </c>
      <c r="W1733" s="9">
        <f t="shared" si="492"/>
        <v>26.195000000000007</v>
      </c>
      <c r="X1733">
        <f t="shared" si="493"/>
        <v>113.965</v>
      </c>
      <c r="Y1733" s="9">
        <f t="shared" si="494"/>
        <v>3.727493338567673</v>
      </c>
      <c r="Z1733" s="10">
        <f t="shared" si="495"/>
        <v>0.55910285279186334</v>
      </c>
      <c r="AA1733">
        <f t="shared" si="496"/>
        <v>1.9399999999999977</v>
      </c>
    </row>
    <row r="1734" spans="1:27">
      <c r="A1734" s="1">
        <f t="shared" si="479"/>
        <v>14008004</v>
      </c>
      <c r="B1734" s="1">
        <v>4</v>
      </c>
      <c r="C1734" s="1">
        <v>8</v>
      </c>
      <c r="D1734" s="2">
        <v>14</v>
      </c>
      <c r="E1734" s="5">
        <v>278.05</v>
      </c>
      <c r="F1734" s="5">
        <v>250.63</v>
      </c>
      <c r="G1734" s="5">
        <v>53.17</v>
      </c>
      <c r="H1734" s="5">
        <v>281.27999999999997</v>
      </c>
      <c r="I1734" s="5">
        <v>273.02999999999997</v>
      </c>
      <c r="J1734" s="5">
        <v>62.05</v>
      </c>
      <c r="K1734" s="6">
        <f t="shared" si="480"/>
        <v>279.66499999999996</v>
      </c>
      <c r="L1734" s="6">
        <f t="shared" si="481"/>
        <v>-3.2299999999999613</v>
      </c>
      <c r="M1734" s="6">
        <f t="shared" si="482"/>
        <v>261.83</v>
      </c>
      <c r="N1734" s="5">
        <f t="shared" si="483"/>
        <v>40.857225187229737</v>
      </c>
      <c r="O1734" s="6">
        <f t="shared" si="484"/>
        <v>-22.399999999999977</v>
      </c>
      <c r="P1734" s="6">
        <f t="shared" si="485"/>
        <v>81.714450374459474</v>
      </c>
      <c r="Q1734" s="6">
        <f t="shared" si="486"/>
        <v>-0.15322975558476046</v>
      </c>
      <c r="R1734" s="9">
        <f t="shared" si="487"/>
        <v>0.23459742936717784</v>
      </c>
      <c r="S1734" s="9">
        <f t="shared" si="488"/>
        <v>19.170000000000016</v>
      </c>
      <c r="T1734">
        <f t="shared" si="489"/>
        <v>22.399999999999977</v>
      </c>
      <c r="U1734" s="9">
        <f t="shared" si="490"/>
        <v>0.27412532174359805</v>
      </c>
      <c r="V1734" s="9">
        <f t="shared" si="491"/>
        <v>0.43652009940152409</v>
      </c>
      <c r="W1734" s="9">
        <f t="shared" si="492"/>
        <v>17.83499999999998</v>
      </c>
      <c r="X1734">
        <f t="shared" si="493"/>
        <v>261.83</v>
      </c>
      <c r="Y1734" s="9">
        <f t="shared" si="494"/>
        <v>6.4084136600112807</v>
      </c>
      <c r="Z1734" s="10">
        <f t="shared" si="495"/>
        <v>0.55912789234664373</v>
      </c>
      <c r="AA1734">
        <f t="shared" si="496"/>
        <v>3.2299999999999613</v>
      </c>
    </row>
    <row r="1735" spans="1:27">
      <c r="A1735" s="1">
        <f t="shared" si="479"/>
        <v>10013003</v>
      </c>
      <c r="B1735" s="1">
        <v>3</v>
      </c>
      <c r="C1735" s="1">
        <v>13</v>
      </c>
      <c r="D1735" s="2">
        <v>10</v>
      </c>
      <c r="E1735" s="5">
        <v>125.51</v>
      </c>
      <c r="F1735" s="5">
        <v>122.63</v>
      </c>
      <c r="G1735" s="5">
        <v>45.82</v>
      </c>
      <c r="H1735" s="5">
        <v>124.9</v>
      </c>
      <c r="I1735" s="5">
        <v>97.62</v>
      </c>
      <c r="J1735" s="5">
        <v>36.909999999999997</v>
      </c>
      <c r="K1735" s="6">
        <f t="shared" si="480"/>
        <v>125.20500000000001</v>
      </c>
      <c r="L1735" s="6">
        <f t="shared" si="481"/>
        <v>0.60999999999999943</v>
      </c>
      <c r="M1735" s="6">
        <f t="shared" si="482"/>
        <v>110.125</v>
      </c>
      <c r="N1735" s="5">
        <f t="shared" si="483"/>
        <v>29.41861867933299</v>
      </c>
      <c r="O1735" s="6">
        <f t="shared" si="484"/>
        <v>25.009999999999991</v>
      </c>
      <c r="P1735" s="6">
        <f t="shared" si="485"/>
        <v>58.83723735866598</v>
      </c>
      <c r="Q1735" s="6">
        <f t="shared" si="486"/>
        <v>0.21292967096358706</v>
      </c>
      <c r="R1735" s="9">
        <f t="shared" si="487"/>
        <v>0.41470335956224463</v>
      </c>
      <c r="S1735" s="9">
        <f t="shared" si="488"/>
        <v>24.399999999999991</v>
      </c>
      <c r="T1735">
        <f t="shared" si="489"/>
        <v>25.009999999999991</v>
      </c>
      <c r="U1735" s="9">
        <f t="shared" si="490"/>
        <v>0.42507094355130076</v>
      </c>
      <c r="V1735" s="9">
        <f t="shared" si="491"/>
        <v>0.51260054608185712</v>
      </c>
      <c r="W1735" s="9">
        <f t="shared" si="492"/>
        <v>15.080000000000013</v>
      </c>
      <c r="X1735">
        <f t="shared" si="493"/>
        <v>110.125</v>
      </c>
      <c r="Y1735" s="9">
        <f t="shared" si="494"/>
        <v>3.7433776616223122</v>
      </c>
      <c r="Z1735" s="10">
        <f t="shared" si="495"/>
        <v>0.55925754353428259</v>
      </c>
      <c r="AA1735">
        <f t="shared" si="496"/>
        <v>0.60999999999999943</v>
      </c>
    </row>
    <row r="1736" spans="1:27">
      <c r="A1736" s="1">
        <f t="shared" si="479"/>
        <v>15006004</v>
      </c>
      <c r="B1736" s="1">
        <v>4</v>
      </c>
      <c r="C1736" s="1">
        <v>6</v>
      </c>
      <c r="D1736" s="2">
        <v>15</v>
      </c>
      <c r="E1736" s="5">
        <v>265.02999999999997</v>
      </c>
      <c r="F1736" s="5">
        <v>229.36</v>
      </c>
      <c r="G1736" s="5">
        <v>56.54</v>
      </c>
      <c r="H1736" s="5">
        <v>273.79000000000002</v>
      </c>
      <c r="I1736" s="5">
        <v>226.49</v>
      </c>
      <c r="J1736" s="5">
        <v>99.28</v>
      </c>
      <c r="K1736" s="6">
        <f t="shared" si="480"/>
        <v>269.40999999999997</v>
      </c>
      <c r="L1736" s="6">
        <f t="shared" si="481"/>
        <v>-8.7600000000000477</v>
      </c>
      <c r="M1736" s="6">
        <f t="shared" si="482"/>
        <v>227.92500000000001</v>
      </c>
      <c r="N1736" s="5">
        <f t="shared" si="483"/>
        <v>57.125497809647143</v>
      </c>
      <c r="O1736" s="6">
        <f t="shared" si="484"/>
        <v>2.8700000000000045</v>
      </c>
      <c r="P1736" s="6">
        <f t="shared" si="485"/>
        <v>114.25099561929429</v>
      </c>
      <c r="Q1736" s="6">
        <f t="shared" si="486"/>
        <v>-0.51019680095975806</v>
      </c>
      <c r="R1736" s="9">
        <f t="shared" si="487"/>
        <v>0.10179342365429699</v>
      </c>
      <c r="S1736" s="9">
        <f t="shared" si="488"/>
        <v>11.630000000000052</v>
      </c>
      <c r="T1736">
        <f t="shared" si="489"/>
        <v>2.8700000000000045</v>
      </c>
      <c r="U1736" s="9">
        <f t="shared" si="490"/>
        <v>2.5120131202737015E-2</v>
      </c>
      <c r="V1736" s="9">
        <f t="shared" si="491"/>
        <v>0.72620811355090065</v>
      </c>
      <c r="W1736" s="9">
        <f t="shared" si="492"/>
        <v>41.484999999999957</v>
      </c>
      <c r="X1736">
        <f t="shared" si="493"/>
        <v>227.92500000000001</v>
      </c>
      <c r="Y1736" s="9">
        <f t="shared" si="494"/>
        <v>3.989899584936464</v>
      </c>
      <c r="Z1736" s="10">
        <f t="shared" si="495"/>
        <v>0.55937107540522679</v>
      </c>
      <c r="AA1736">
        <f t="shared" si="496"/>
        <v>8.7600000000000477</v>
      </c>
    </row>
    <row r="1737" spans="1:27">
      <c r="A1737" s="1">
        <f t="shared" si="479"/>
        <v>4015005</v>
      </c>
      <c r="B1737" s="1">
        <v>5</v>
      </c>
      <c r="C1737" s="1">
        <v>15</v>
      </c>
      <c r="D1737" s="2">
        <v>4</v>
      </c>
      <c r="E1737" s="5">
        <v>445.39</v>
      </c>
      <c r="F1737" s="5">
        <v>499.18</v>
      </c>
      <c r="G1737" s="5">
        <v>46.88</v>
      </c>
      <c r="H1737" s="5">
        <v>440.22</v>
      </c>
      <c r="I1737" s="5">
        <v>442.61</v>
      </c>
      <c r="J1737" s="5">
        <v>48.8</v>
      </c>
      <c r="K1737" s="6">
        <f t="shared" si="480"/>
        <v>442.80500000000001</v>
      </c>
      <c r="L1737" s="6">
        <f t="shared" si="481"/>
        <v>5.1699999999999591</v>
      </c>
      <c r="M1737" s="6">
        <f t="shared" si="482"/>
        <v>470.89499999999998</v>
      </c>
      <c r="N1737" s="5">
        <f t="shared" si="483"/>
        <v>33.834798654639577</v>
      </c>
      <c r="O1737" s="6">
        <f t="shared" si="484"/>
        <v>56.569999999999993</v>
      </c>
      <c r="P1737" s="6">
        <f t="shared" si="485"/>
        <v>67.669597309279155</v>
      </c>
      <c r="Q1737" s="6">
        <f t="shared" si="486"/>
        <v>-4.011762469671374E-2</v>
      </c>
      <c r="R1737" s="9">
        <f t="shared" si="487"/>
        <v>0.75957301423089507</v>
      </c>
      <c r="S1737" s="9">
        <f t="shared" si="488"/>
        <v>51.400000000000034</v>
      </c>
      <c r="T1737">
        <f t="shared" si="489"/>
        <v>56.569999999999993</v>
      </c>
      <c r="U1737" s="9">
        <f t="shared" si="490"/>
        <v>0.83597364620703696</v>
      </c>
      <c r="V1737" s="9">
        <f t="shared" si="491"/>
        <v>0.83021034901734669</v>
      </c>
      <c r="W1737" s="9">
        <f t="shared" si="492"/>
        <v>28.089999999999975</v>
      </c>
      <c r="X1737">
        <f t="shared" si="493"/>
        <v>470.89499999999998</v>
      </c>
      <c r="Y1737" s="9">
        <f t="shared" si="494"/>
        <v>13.91747605199444</v>
      </c>
      <c r="Z1737" s="10">
        <f t="shared" si="495"/>
        <v>0.55943632345424266</v>
      </c>
      <c r="AA1737">
        <f t="shared" si="496"/>
        <v>5.1699999999999591</v>
      </c>
    </row>
    <row r="1738" spans="1:27">
      <c r="A1738" s="1">
        <f t="shared" si="479"/>
        <v>11001010</v>
      </c>
      <c r="B1738" s="1">
        <v>10</v>
      </c>
      <c r="C1738" s="1">
        <v>1</v>
      </c>
      <c r="D1738" s="2">
        <v>11</v>
      </c>
      <c r="E1738" s="5">
        <v>19.059999999999999</v>
      </c>
      <c r="F1738" s="5">
        <v>63.56</v>
      </c>
      <c r="G1738" s="5">
        <v>80.67</v>
      </c>
      <c r="H1738" s="5">
        <v>19.39</v>
      </c>
      <c r="I1738" s="5">
        <v>55.85</v>
      </c>
      <c r="J1738" s="5">
        <v>46.54</v>
      </c>
      <c r="K1738" s="6">
        <f t="shared" si="480"/>
        <v>19.225000000000001</v>
      </c>
      <c r="L1738" s="6">
        <f t="shared" si="481"/>
        <v>-0.33000000000000185</v>
      </c>
      <c r="M1738" s="6">
        <f t="shared" si="482"/>
        <v>59.704999999999998</v>
      </c>
      <c r="N1738" s="5">
        <f t="shared" si="483"/>
        <v>46.566137106270695</v>
      </c>
      <c r="O1738" s="6">
        <f t="shared" si="484"/>
        <v>7.7100000000000009</v>
      </c>
      <c r="P1738" s="6">
        <f t="shared" si="485"/>
        <v>93.13227421254139</v>
      </c>
      <c r="Q1738" s="6">
        <f t="shared" si="486"/>
        <v>0.50056113245904632</v>
      </c>
      <c r="R1738" s="9">
        <f t="shared" si="487"/>
        <v>8.6328827122287954E-2</v>
      </c>
      <c r="S1738" s="9">
        <f t="shared" si="488"/>
        <v>8.0400000000000027</v>
      </c>
      <c r="T1738">
        <f t="shared" si="489"/>
        <v>7.7100000000000009</v>
      </c>
      <c r="U1738" s="9">
        <f t="shared" si="490"/>
        <v>8.2785479740402984E-2</v>
      </c>
      <c r="V1738" s="9">
        <f t="shared" si="491"/>
        <v>0.86930122435577495</v>
      </c>
      <c r="W1738" s="9">
        <f t="shared" si="492"/>
        <v>40.479999999999997</v>
      </c>
      <c r="X1738">
        <f t="shared" si="493"/>
        <v>59.704999999999998</v>
      </c>
      <c r="Y1738" s="9">
        <f t="shared" si="494"/>
        <v>1.2821548814269157</v>
      </c>
      <c r="Z1738" s="10">
        <f t="shared" si="495"/>
        <v>0.55953284085922961</v>
      </c>
      <c r="AA1738">
        <f t="shared" si="496"/>
        <v>0.33000000000000185</v>
      </c>
    </row>
    <row r="1739" spans="1:27">
      <c r="A1739" s="1">
        <f t="shared" si="479"/>
        <v>9012006</v>
      </c>
      <c r="B1739" s="1">
        <v>6</v>
      </c>
      <c r="C1739" s="1">
        <v>12</v>
      </c>
      <c r="D1739" s="2">
        <v>9</v>
      </c>
      <c r="E1739" s="5">
        <v>24.3</v>
      </c>
      <c r="F1739" s="5">
        <v>21.6</v>
      </c>
      <c r="G1739" s="5">
        <v>27.63</v>
      </c>
      <c r="H1739" s="5">
        <v>24.37</v>
      </c>
      <c r="I1739" s="5">
        <v>-23.36</v>
      </c>
      <c r="J1739" s="5">
        <v>32.56</v>
      </c>
      <c r="K1739" s="6">
        <f t="shared" si="480"/>
        <v>24.335000000000001</v>
      </c>
      <c r="L1739" s="6">
        <f t="shared" si="481"/>
        <v>-7.0000000000000284E-2</v>
      </c>
      <c r="M1739" s="6">
        <f t="shared" si="482"/>
        <v>-0.87999999999999901</v>
      </c>
      <c r="N1739" s="5">
        <f t="shared" si="483"/>
        <v>21.351642208504714</v>
      </c>
      <c r="O1739" s="6">
        <f t="shared" si="484"/>
        <v>44.96</v>
      </c>
      <c r="P1739" s="6">
        <f t="shared" si="485"/>
        <v>42.703284417009428</v>
      </c>
      <c r="Q1739" s="6">
        <f t="shared" si="486"/>
        <v>-0.1627229109047334</v>
      </c>
      <c r="R1739" s="9">
        <f t="shared" si="487"/>
        <v>1.0544856353499545</v>
      </c>
      <c r="S1739" s="9">
        <f t="shared" si="488"/>
        <v>45.03</v>
      </c>
      <c r="T1739">
        <f t="shared" si="489"/>
        <v>44.96</v>
      </c>
      <c r="U1739" s="9">
        <f t="shared" si="490"/>
        <v>1.0528464171737499</v>
      </c>
      <c r="V1739" s="9">
        <f t="shared" si="491"/>
        <v>1.1809396089428872</v>
      </c>
      <c r="W1739" s="9">
        <f t="shared" si="492"/>
        <v>25.215</v>
      </c>
      <c r="X1739">
        <f t="shared" si="493"/>
        <v>0.87999999999999901</v>
      </c>
      <c r="Y1739" s="9">
        <f t="shared" si="494"/>
        <v>4.1214628430289092E-2</v>
      </c>
      <c r="Z1739" s="10">
        <f t="shared" si="495"/>
        <v>0.55961057888499566</v>
      </c>
      <c r="AA1739">
        <f t="shared" si="496"/>
        <v>7.0000000000000284E-2</v>
      </c>
    </row>
    <row r="1740" spans="1:27">
      <c r="A1740" s="1">
        <f t="shared" si="479"/>
        <v>9014002</v>
      </c>
      <c r="B1740" s="1">
        <v>2</v>
      </c>
      <c r="C1740" s="1">
        <v>14</v>
      </c>
      <c r="D1740" s="2">
        <v>9</v>
      </c>
      <c r="E1740" s="5">
        <v>381.14</v>
      </c>
      <c r="F1740" s="5">
        <v>280.05</v>
      </c>
      <c r="G1740" s="5">
        <v>53.75</v>
      </c>
      <c r="H1740" s="5">
        <v>379.5</v>
      </c>
      <c r="I1740" s="5">
        <v>348.44</v>
      </c>
      <c r="J1740" s="5">
        <v>51.87</v>
      </c>
      <c r="K1740" s="6">
        <f t="shared" si="480"/>
        <v>380.32</v>
      </c>
      <c r="L1740" s="6">
        <f t="shared" si="481"/>
        <v>1.6399999999999864</v>
      </c>
      <c r="M1740" s="6">
        <f t="shared" si="482"/>
        <v>314.245</v>
      </c>
      <c r="N1740" s="5">
        <f t="shared" si="483"/>
        <v>37.348224188038714</v>
      </c>
      <c r="O1740" s="6">
        <f t="shared" si="484"/>
        <v>-68.389999999999986</v>
      </c>
      <c r="P1740" s="6">
        <f t="shared" si="485"/>
        <v>74.696448376077427</v>
      </c>
      <c r="Q1740" s="6">
        <f t="shared" si="486"/>
        <v>3.55880430271968E-2</v>
      </c>
      <c r="R1740" s="9">
        <f t="shared" si="487"/>
        <v>0.93752784131605449</v>
      </c>
      <c r="S1740" s="9">
        <f t="shared" si="488"/>
        <v>70.029999999999973</v>
      </c>
      <c r="T1740">
        <f t="shared" si="489"/>
        <v>68.389999999999986</v>
      </c>
      <c r="U1740" s="9">
        <f t="shared" si="490"/>
        <v>0.9155723128317147</v>
      </c>
      <c r="V1740" s="9">
        <f t="shared" si="491"/>
        <v>1.7691604202472744</v>
      </c>
      <c r="W1740" s="9">
        <f t="shared" si="492"/>
        <v>66.074999999999989</v>
      </c>
      <c r="X1740">
        <f t="shared" si="493"/>
        <v>314.245</v>
      </c>
      <c r="Y1740" s="9">
        <f t="shared" si="494"/>
        <v>8.4139207909285645</v>
      </c>
      <c r="Z1740" s="10">
        <f t="shared" si="495"/>
        <v>0.55962844816896151</v>
      </c>
      <c r="AA1740">
        <f t="shared" si="496"/>
        <v>1.6399999999999864</v>
      </c>
    </row>
    <row r="1741" spans="1:27">
      <c r="A1741" s="1">
        <f t="shared" si="479"/>
        <v>2009011</v>
      </c>
      <c r="B1741" s="1">
        <v>11</v>
      </c>
      <c r="C1741" s="1">
        <v>9</v>
      </c>
      <c r="D1741" s="2">
        <v>2</v>
      </c>
      <c r="E1741" s="5">
        <v>24.83</v>
      </c>
      <c r="F1741" s="5">
        <v>50.79</v>
      </c>
      <c r="G1741" s="5">
        <v>43.61</v>
      </c>
      <c r="H1741" s="5">
        <v>23.78</v>
      </c>
      <c r="I1741" s="5">
        <v>93.08</v>
      </c>
      <c r="J1741" s="5">
        <v>86.87</v>
      </c>
      <c r="K1741" s="6">
        <f t="shared" si="480"/>
        <v>24.305</v>
      </c>
      <c r="L1741" s="6">
        <f t="shared" si="481"/>
        <v>1.0499999999999972</v>
      </c>
      <c r="M1741" s="6">
        <f t="shared" si="482"/>
        <v>71.935000000000002</v>
      </c>
      <c r="N1741" s="5">
        <f t="shared" si="483"/>
        <v>48.601000504104853</v>
      </c>
      <c r="O1741" s="6">
        <f t="shared" si="484"/>
        <v>-42.29</v>
      </c>
      <c r="P1741" s="6">
        <f t="shared" si="485"/>
        <v>97.202001008209706</v>
      </c>
      <c r="Q1741" s="6">
        <f t="shared" si="486"/>
        <v>-0.59742040545376285</v>
      </c>
      <c r="R1741" s="9">
        <f t="shared" si="487"/>
        <v>0.4458755946427429</v>
      </c>
      <c r="S1741" s="9">
        <f t="shared" si="488"/>
        <v>43.339999999999996</v>
      </c>
      <c r="T1741">
        <f t="shared" si="489"/>
        <v>42.29</v>
      </c>
      <c r="U1741" s="9">
        <f t="shared" si="490"/>
        <v>0.43507334788743879</v>
      </c>
      <c r="V1741" s="9">
        <f t="shared" si="491"/>
        <v>0.98002097705739943</v>
      </c>
      <c r="W1741" s="9">
        <f t="shared" si="492"/>
        <v>47.63</v>
      </c>
      <c r="X1741">
        <f t="shared" si="493"/>
        <v>71.935000000000002</v>
      </c>
      <c r="Y1741" s="9">
        <f t="shared" si="494"/>
        <v>1.4801135625577164</v>
      </c>
      <c r="Z1741" s="10">
        <f t="shared" si="495"/>
        <v>0.5596936662139389</v>
      </c>
      <c r="AA1741">
        <f t="shared" si="496"/>
        <v>1.0499999999999972</v>
      </c>
    </row>
    <row r="1742" spans="1:27">
      <c r="A1742" s="1">
        <f t="shared" si="479"/>
        <v>15002006</v>
      </c>
      <c r="B1742" s="1">
        <v>6</v>
      </c>
      <c r="C1742" s="1">
        <v>2</v>
      </c>
      <c r="D1742" s="2">
        <v>15</v>
      </c>
      <c r="E1742" s="5">
        <v>114.79</v>
      </c>
      <c r="F1742" s="5">
        <v>98.96</v>
      </c>
      <c r="G1742" s="5">
        <v>86.87</v>
      </c>
      <c r="H1742" s="5">
        <v>122.81</v>
      </c>
      <c r="I1742" s="5">
        <v>180.61</v>
      </c>
      <c r="J1742" s="5">
        <v>57.79</v>
      </c>
      <c r="K1742" s="6">
        <f t="shared" si="480"/>
        <v>118.80000000000001</v>
      </c>
      <c r="L1742" s="6">
        <f t="shared" si="481"/>
        <v>-8.019999999999996</v>
      </c>
      <c r="M1742" s="6">
        <f t="shared" si="482"/>
        <v>139.785</v>
      </c>
      <c r="N1742" s="5">
        <f t="shared" si="483"/>
        <v>52.168191937233168</v>
      </c>
      <c r="O1742" s="6">
        <f t="shared" si="484"/>
        <v>-81.65000000000002</v>
      </c>
      <c r="P1742" s="6">
        <f t="shared" si="485"/>
        <v>104.33638387446634</v>
      </c>
      <c r="Q1742" s="6">
        <f t="shared" si="486"/>
        <v>0.38643041513286563</v>
      </c>
      <c r="R1742" s="9">
        <f t="shared" si="487"/>
        <v>0.70569821634405983</v>
      </c>
      <c r="S1742" s="9">
        <f t="shared" si="488"/>
        <v>73.630000000000024</v>
      </c>
      <c r="T1742">
        <f t="shared" si="489"/>
        <v>81.65000000000002</v>
      </c>
      <c r="U1742" s="9">
        <f t="shared" si="490"/>
        <v>0.78256497846655548</v>
      </c>
      <c r="V1742" s="9">
        <f t="shared" si="491"/>
        <v>0.40225660926198781</v>
      </c>
      <c r="W1742" s="9">
        <f t="shared" si="492"/>
        <v>20.984999999999985</v>
      </c>
      <c r="X1742">
        <f t="shared" si="493"/>
        <v>139.785</v>
      </c>
      <c r="Y1742" s="9">
        <f t="shared" si="494"/>
        <v>2.6795063200232074</v>
      </c>
      <c r="Z1742" s="10">
        <f t="shared" si="495"/>
        <v>0.55985712463091863</v>
      </c>
      <c r="AA1742">
        <f t="shared" si="496"/>
        <v>8.019999999999996</v>
      </c>
    </row>
    <row r="1743" spans="1:27">
      <c r="A1743" s="1">
        <f t="shared" si="479"/>
        <v>3013008</v>
      </c>
      <c r="B1743" s="1">
        <v>8</v>
      </c>
      <c r="C1743" s="1">
        <v>13</v>
      </c>
      <c r="D1743" s="2">
        <v>3</v>
      </c>
      <c r="E1743" s="5">
        <v>62.01</v>
      </c>
      <c r="F1743" s="5">
        <v>75.75</v>
      </c>
      <c r="G1743" s="5">
        <v>42.37</v>
      </c>
      <c r="H1743" s="5">
        <v>65.31</v>
      </c>
      <c r="I1743" s="5">
        <v>83.54</v>
      </c>
      <c r="J1743" s="5">
        <v>36.340000000000003</v>
      </c>
      <c r="K1743" s="6">
        <f t="shared" si="480"/>
        <v>63.66</v>
      </c>
      <c r="L1743" s="6">
        <f t="shared" si="481"/>
        <v>-3.3000000000000043</v>
      </c>
      <c r="M1743" s="6">
        <f t="shared" si="482"/>
        <v>79.64500000000001</v>
      </c>
      <c r="N1743" s="5">
        <f t="shared" si="483"/>
        <v>27.909731725690236</v>
      </c>
      <c r="O1743" s="6">
        <f t="shared" si="484"/>
        <v>-7.7900000000000063</v>
      </c>
      <c r="P1743" s="6">
        <f t="shared" si="485"/>
        <v>55.819463451380471</v>
      </c>
      <c r="Q1743" s="6">
        <f t="shared" si="486"/>
        <v>0.15232665636972686</v>
      </c>
      <c r="R1743" s="9">
        <f t="shared" si="487"/>
        <v>8.0437892490866636E-2</v>
      </c>
      <c r="S1743" s="9">
        <f t="shared" si="488"/>
        <v>4.490000000000002</v>
      </c>
      <c r="T1743">
        <f t="shared" si="489"/>
        <v>7.7900000000000063</v>
      </c>
      <c r="U1743" s="9">
        <f t="shared" si="490"/>
        <v>0.13955705623693793</v>
      </c>
      <c r="V1743" s="9">
        <f t="shared" si="491"/>
        <v>0.5727392924126965</v>
      </c>
      <c r="W1743" s="9">
        <f t="shared" si="492"/>
        <v>15.985000000000014</v>
      </c>
      <c r="X1743">
        <f t="shared" si="493"/>
        <v>79.64500000000001</v>
      </c>
      <c r="Y1743" s="9">
        <f t="shared" si="494"/>
        <v>2.8536641191247534</v>
      </c>
      <c r="Z1743" s="10">
        <f t="shared" si="495"/>
        <v>0.55996874912802053</v>
      </c>
      <c r="AA1743">
        <f t="shared" si="496"/>
        <v>3.3000000000000043</v>
      </c>
    </row>
    <row r="1744" spans="1:27">
      <c r="A1744" s="1">
        <f t="shared" si="479"/>
        <v>5016001</v>
      </c>
      <c r="B1744" s="1">
        <v>1</v>
      </c>
      <c r="C1744" s="1">
        <v>16</v>
      </c>
      <c r="D1744" s="2">
        <v>5</v>
      </c>
      <c r="E1744" s="5">
        <v>74.680000000000007</v>
      </c>
      <c r="F1744" s="5">
        <v>103.73</v>
      </c>
      <c r="G1744" s="5">
        <v>30.56</v>
      </c>
      <c r="H1744" s="5">
        <v>74.59</v>
      </c>
      <c r="I1744" s="5">
        <v>105.83</v>
      </c>
      <c r="J1744" s="5">
        <v>42.39</v>
      </c>
      <c r="K1744" s="6">
        <f t="shared" si="480"/>
        <v>74.635000000000005</v>
      </c>
      <c r="L1744" s="6">
        <f t="shared" si="481"/>
        <v>9.0000000000003411E-2</v>
      </c>
      <c r="M1744" s="6">
        <f t="shared" si="482"/>
        <v>104.78</v>
      </c>
      <c r="N1744" s="5">
        <f t="shared" si="483"/>
        <v>26.128651419466713</v>
      </c>
      <c r="O1744" s="6">
        <f t="shared" si="484"/>
        <v>-2.0999999999999943</v>
      </c>
      <c r="P1744" s="6">
        <f t="shared" si="485"/>
        <v>52.257302838933427</v>
      </c>
      <c r="Q1744" s="6">
        <f t="shared" si="486"/>
        <v>-0.31602108475835716</v>
      </c>
      <c r="R1744" s="9">
        <f t="shared" si="487"/>
        <v>4.19080182295282E-2</v>
      </c>
      <c r="S1744" s="9">
        <f t="shared" si="488"/>
        <v>2.1899999999999977</v>
      </c>
      <c r="T1744">
        <f t="shared" si="489"/>
        <v>2.0999999999999943</v>
      </c>
      <c r="U1744" s="9">
        <f t="shared" si="490"/>
        <v>4.0185770905026973E-2</v>
      </c>
      <c r="V1744" s="9">
        <f t="shared" si="491"/>
        <v>1.1537143466019439</v>
      </c>
      <c r="W1744" s="9">
        <f t="shared" si="492"/>
        <v>30.144999999999996</v>
      </c>
      <c r="X1744">
        <f t="shared" si="493"/>
        <v>104.78</v>
      </c>
      <c r="Y1744" s="9">
        <f t="shared" si="494"/>
        <v>4.0101572146940354</v>
      </c>
      <c r="Z1744" s="10">
        <f t="shared" si="495"/>
        <v>0.56021067465731145</v>
      </c>
      <c r="AA1744">
        <f t="shared" si="496"/>
        <v>9.0000000000003411E-2</v>
      </c>
    </row>
    <row r="1745" spans="1:27">
      <c r="A1745" s="1">
        <f t="shared" si="479"/>
        <v>10012005</v>
      </c>
      <c r="B1745" s="1">
        <v>5</v>
      </c>
      <c r="C1745" s="1">
        <v>12</v>
      </c>
      <c r="D1745" s="2">
        <v>10</v>
      </c>
      <c r="E1745" s="5">
        <v>259.74</v>
      </c>
      <c r="F1745" s="5">
        <v>236.91</v>
      </c>
      <c r="G1745" s="5">
        <v>39.979999999999997</v>
      </c>
      <c r="H1745" s="5">
        <v>259.32</v>
      </c>
      <c r="I1745" s="5">
        <v>166.97</v>
      </c>
      <c r="J1745" s="5">
        <v>38.83</v>
      </c>
      <c r="K1745" s="6">
        <f t="shared" si="480"/>
        <v>259.52999999999997</v>
      </c>
      <c r="L1745" s="6">
        <f t="shared" si="481"/>
        <v>0.42000000000001592</v>
      </c>
      <c r="M1745" s="6">
        <f t="shared" si="482"/>
        <v>201.94</v>
      </c>
      <c r="N1745" s="5">
        <f t="shared" si="483"/>
        <v>27.866509020686461</v>
      </c>
      <c r="O1745" s="6">
        <f t="shared" si="484"/>
        <v>69.94</v>
      </c>
      <c r="P1745" s="6">
        <f t="shared" si="485"/>
        <v>55.733018041372922</v>
      </c>
      <c r="Q1745" s="6">
        <f t="shared" si="486"/>
        <v>2.917790089548563E-2</v>
      </c>
      <c r="R1745" s="9">
        <f t="shared" si="487"/>
        <v>1.2473754776458079</v>
      </c>
      <c r="S1745" s="9">
        <f t="shared" si="488"/>
        <v>69.519999999999982</v>
      </c>
      <c r="T1745">
        <f t="shared" si="489"/>
        <v>69.94</v>
      </c>
      <c r="U1745" s="9">
        <f t="shared" si="490"/>
        <v>1.2549114054451644</v>
      </c>
      <c r="V1745" s="9">
        <f t="shared" si="491"/>
        <v>2.0666384855472404</v>
      </c>
      <c r="W1745" s="9">
        <f t="shared" si="492"/>
        <v>57.589999999999975</v>
      </c>
      <c r="X1745">
        <f t="shared" si="493"/>
        <v>201.94</v>
      </c>
      <c r="Y1745" s="9">
        <f t="shared" si="494"/>
        <v>7.2466917133427655</v>
      </c>
      <c r="Z1745" s="10">
        <f t="shared" si="495"/>
        <v>0.56024280450533226</v>
      </c>
      <c r="AA1745">
        <f t="shared" si="496"/>
        <v>0.42000000000001592</v>
      </c>
    </row>
    <row r="1746" spans="1:27">
      <c r="A1746" s="1">
        <f t="shared" si="479"/>
        <v>10009008</v>
      </c>
      <c r="B1746" s="1">
        <v>8</v>
      </c>
      <c r="C1746" s="1">
        <v>9</v>
      </c>
      <c r="D1746" s="2">
        <v>10</v>
      </c>
      <c r="E1746" s="5">
        <v>352.85</v>
      </c>
      <c r="F1746" s="5">
        <v>346.67</v>
      </c>
      <c r="G1746" s="5">
        <v>47.92</v>
      </c>
      <c r="H1746" s="5">
        <v>351.33</v>
      </c>
      <c r="I1746" s="5">
        <v>508.83</v>
      </c>
      <c r="J1746" s="5">
        <v>111.7</v>
      </c>
      <c r="K1746" s="6">
        <f t="shared" si="480"/>
        <v>352.09000000000003</v>
      </c>
      <c r="L1746" s="6">
        <f t="shared" si="481"/>
        <v>1.5200000000000387</v>
      </c>
      <c r="M1746" s="6">
        <f t="shared" si="482"/>
        <v>427.75</v>
      </c>
      <c r="N1746" s="5">
        <f t="shared" si="483"/>
        <v>60.772560419979015</v>
      </c>
      <c r="O1746" s="6">
        <f t="shared" si="484"/>
        <v>-162.15999999999997</v>
      </c>
      <c r="P1746" s="6">
        <f t="shared" si="485"/>
        <v>121.54512083995803</v>
      </c>
      <c r="Q1746" s="6">
        <f t="shared" si="486"/>
        <v>-0.68912302672287395</v>
      </c>
      <c r="R1746" s="9">
        <f t="shared" si="487"/>
        <v>1.3466603913745101</v>
      </c>
      <c r="S1746" s="9">
        <f t="shared" si="488"/>
        <v>163.68</v>
      </c>
      <c r="T1746">
        <f t="shared" si="489"/>
        <v>162.15999999999997</v>
      </c>
      <c r="U1746" s="9">
        <f t="shared" si="490"/>
        <v>1.3341547474663398</v>
      </c>
      <c r="V1746" s="9">
        <f t="shared" si="491"/>
        <v>1.2449697606475487</v>
      </c>
      <c r="W1746" s="9">
        <f t="shared" si="492"/>
        <v>75.659999999999968</v>
      </c>
      <c r="X1746">
        <f t="shared" si="493"/>
        <v>427.75</v>
      </c>
      <c r="Y1746" s="9">
        <f t="shared" si="494"/>
        <v>7.0385383969995932</v>
      </c>
      <c r="Z1746" s="10">
        <f t="shared" si="495"/>
        <v>0.56059343556627561</v>
      </c>
      <c r="AA1746">
        <f t="shared" si="496"/>
        <v>1.5200000000000387</v>
      </c>
    </row>
    <row r="1747" spans="1:27">
      <c r="A1747" s="1">
        <f t="shared" si="479"/>
        <v>2002013</v>
      </c>
      <c r="B1747" s="1">
        <v>13</v>
      </c>
      <c r="C1747" s="1">
        <v>2</v>
      </c>
      <c r="D1747" s="2">
        <v>2</v>
      </c>
      <c r="E1747" s="5">
        <v>479.08</v>
      </c>
      <c r="F1747" s="5">
        <v>505.21</v>
      </c>
      <c r="G1747" s="5">
        <v>35.83</v>
      </c>
      <c r="H1747" s="5">
        <v>480.25</v>
      </c>
      <c r="I1747" s="5">
        <v>471.68</v>
      </c>
      <c r="J1747" s="5">
        <v>39.39</v>
      </c>
      <c r="K1747" s="6">
        <f t="shared" si="480"/>
        <v>479.66499999999996</v>
      </c>
      <c r="L1747" s="6">
        <f t="shared" si="481"/>
        <v>-1.1700000000000159</v>
      </c>
      <c r="M1747" s="6">
        <f t="shared" si="482"/>
        <v>488.44499999999999</v>
      </c>
      <c r="N1747" s="5">
        <f t="shared" si="483"/>
        <v>26.624053973803463</v>
      </c>
      <c r="O1747" s="6">
        <f t="shared" si="484"/>
        <v>33.529999999999973</v>
      </c>
      <c r="P1747" s="6">
        <f t="shared" si="485"/>
        <v>53.248107947606925</v>
      </c>
      <c r="Q1747" s="6">
        <f t="shared" si="486"/>
        <v>-9.4444128983928441E-2</v>
      </c>
      <c r="R1747" s="9">
        <f t="shared" si="487"/>
        <v>0.65166634717129845</v>
      </c>
      <c r="S1747" s="9">
        <f t="shared" si="488"/>
        <v>34.699999999999989</v>
      </c>
      <c r="T1747">
        <f t="shared" si="489"/>
        <v>33.529999999999973</v>
      </c>
      <c r="U1747" s="9">
        <f t="shared" si="490"/>
        <v>0.62969373546552232</v>
      </c>
      <c r="V1747" s="9">
        <f t="shared" si="491"/>
        <v>0.32977697568668712</v>
      </c>
      <c r="W1747" s="9">
        <f t="shared" si="492"/>
        <v>8.7800000000000296</v>
      </c>
      <c r="X1747">
        <f t="shared" si="493"/>
        <v>488.44499999999999</v>
      </c>
      <c r="Y1747" s="9">
        <f t="shared" si="494"/>
        <v>18.346003973722475</v>
      </c>
      <c r="Z1747" s="10">
        <f t="shared" si="495"/>
        <v>0.5606603249740435</v>
      </c>
      <c r="AA1747">
        <f t="shared" si="496"/>
        <v>1.1700000000000159</v>
      </c>
    </row>
    <row r="1748" spans="1:27">
      <c r="A1748" s="1">
        <f t="shared" si="479"/>
        <v>7001012</v>
      </c>
      <c r="B1748" s="1">
        <v>12</v>
      </c>
      <c r="C1748" s="1">
        <v>1</v>
      </c>
      <c r="D1748" s="2">
        <v>7</v>
      </c>
      <c r="E1748" s="5">
        <v>108.42</v>
      </c>
      <c r="F1748" s="5">
        <v>138.51</v>
      </c>
      <c r="G1748" s="5">
        <v>26.25</v>
      </c>
      <c r="H1748" s="5">
        <v>106.8</v>
      </c>
      <c r="I1748" s="5">
        <v>170.7</v>
      </c>
      <c r="J1748" s="5">
        <v>27.3</v>
      </c>
      <c r="K1748" s="6">
        <f t="shared" si="480"/>
        <v>107.61</v>
      </c>
      <c r="L1748" s="6">
        <f t="shared" si="481"/>
        <v>1.6200000000000045</v>
      </c>
      <c r="M1748" s="6">
        <f t="shared" si="482"/>
        <v>154.60499999999999</v>
      </c>
      <c r="N1748" s="5">
        <f t="shared" si="483"/>
        <v>18.936423236715004</v>
      </c>
      <c r="O1748" s="6">
        <f t="shared" si="484"/>
        <v>-32.19</v>
      </c>
      <c r="P1748" s="6">
        <f t="shared" si="485"/>
        <v>37.872846473430009</v>
      </c>
      <c r="Q1748" s="6">
        <f t="shared" si="486"/>
        <v>-3.9200614911606514E-2</v>
      </c>
      <c r="R1748" s="9">
        <f t="shared" si="487"/>
        <v>0.89272402653229854</v>
      </c>
      <c r="S1748" s="9">
        <f t="shared" si="488"/>
        <v>33.81</v>
      </c>
      <c r="T1748">
        <f t="shared" si="489"/>
        <v>32.19</v>
      </c>
      <c r="U1748" s="9">
        <f t="shared" si="490"/>
        <v>0.84994931718647404</v>
      </c>
      <c r="V1748" s="9">
        <f t="shared" si="491"/>
        <v>2.4817252663049607</v>
      </c>
      <c r="W1748" s="9">
        <f t="shared" si="492"/>
        <v>46.99499999999999</v>
      </c>
      <c r="X1748">
        <f t="shared" si="493"/>
        <v>154.60499999999999</v>
      </c>
      <c r="Y1748" s="9">
        <f t="shared" si="494"/>
        <v>8.1644246153224493</v>
      </c>
      <c r="Z1748" s="10">
        <f t="shared" si="495"/>
        <v>0.56087520893689002</v>
      </c>
      <c r="AA1748">
        <f t="shared" si="496"/>
        <v>1.6200000000000045</v>
      </c>
    </row>
    <row r="1749" spans="1:27">
      <c r="A1749" s="1">
        <f t="shared" si="479"/>
        <v>15007003</v>
      </c>
      <c r="B1749" s="1">
        <v>3</v>
      </c>
      <c r="C1749" s="1">
        <v>7</v>
      </c>
      <c r="D1749" s="2">
        <v>15</v>
      </c>
      <c r="E1749" s="5">
        <v>70.81</v>
      </c>
      <c r="F1749" s="5">
        <v>92.6</v>
      </c>
      <c r="G1749" s="5">
        <v>68.260000000000005</v>
      </c>
      <c r="H1749" s="5">
        <v>68.209999999999994</v>
      </c>
      <c r="I1749" s="5">
        <v>37.229999999999997</v>
      </c>
      <c r="J1749" s="5">
        <v>77.569999999999993</v>
      </c>
      <c r="K1749" s="6">
        <f t="shared" si="480"/>
        <v>69.509999999999991</v>
      </c>
      <c r="L1749" s="6">
        <f t="shared" si="481"/>
        <v>2.6000000000000085</v>
      </c>
      <c r="M1749" s="6">
        <f t="shared" si="482"/>
        <v>64.914999999999992</v>
      </c>
      <c r="N1749" s="5">
        <f t="shared" si="483"/>
        <v>51.663653810004575</v>
      </c>
      <c r="O1749" s="6">
        <f t="shared" si="484"/>
        <v>55.37</v>
      </c>
      <c r="P1749" s="6">
        <f t="shared" si="485"/>
        <v>103.32730762000915</v>
      </c>
      <c r="Q1749" s="6">
        <f t="shared" si="486"/>
        <v>-0.12716462952742366</v>
      </c>
      <c r="R1749" s="9">
        <f t="shared" si="487"/>
        <v>0.51070720040498929</v>
      </c>
      <c r="S1749" s="9">
        <f t="shared" si="488"/>
        <v>52.769999999999989</v>
      </c>
      <c r="T1749">
        <f t="shared" si="489"/>
        <v>55.37</v>
      </c>
      <c r="U1749" s="9">
        <f t="shared" si="490"/>
        <v>0.53586995805238313</v>
      </c>
      <c r="V1749" s="9">
        <f t="shared" si="491"/>
        <v>8.8940670299826635E-2</v>
      </c>
      <c r="W1749" s="9">
        <f t="shared" si="492"/>
        <v>4.5949999999999989</v>
      </c>
      <c r="X1749">
        <f t="shared" si="493"/>
        <v>64.914999999999992</v>
      </c>
      <c r="Y1749" s="9">
        <f t="shared" si="494"/>
        <v>1.2564926251389001</v>
      </c>
      <c r="Z1749" s="10">
        <f t="shared" si="495"/>
        <v>0.56098930471088304</v>
      </c>
      <c r="AA1749">
        <f t="shared" si="496"/>
        <v>2.6000000000000085</v>
      </c>
    </row>
    <row r="1750" spans="1:27">
      <c r="A1750" s="1">
        <f t="shared" si="479"/>
        <v>9010008</v>
      </c>
      <c r="B1750" s="1">
        <v>8</v>
      </c>
      <c r="C1750" s="1">
        <v>10</v>
      </c>
      <c r="D1750" s="2">
        <v>9</v>
      </c>
      <c r="E1750" s="5">
        <v>8.01</v>
      </c>
      <c r="F1750" s="5">
        <v>-29.79</v>
      </c>
      <c r="G1750" s="5">
        <v>29.79</v>
      </c>
      <c r="H1750" s="5">
        <v>7.46</v>
      </c>
      <c r="I1750" s="5">
        <v>27.92</v>
      </c>
      <c r="J1750" s="5">
        <v>86.87</v>
      </c>
      <c r="K1750" s="6">
        <f t="shared" si="480"/>
        <v>7.7349999999999994</v>
      </c>
      <c r="L1750" s="6">
        <f t="shared" si="481"/>
        <v>0.54999999999999982</v>
      </c>
      <c r="M1750" s="6">
        <f t="shared" si="482"/>
        <v>-0.93499999999999872</v>
      </c>
      <c r="N1750" s="5">
        <f t="shared" si="483"/>
        <v>45.917973060665474</v>
      </c>
      <c r="O1750" s="6">
        <f t="shared" si="484"/>
        <v>-57.71</v>
      </c>
      <c r="P1750" s="6">
        <f t="shared" si="485"/>
        <v>91.835946121330949</v>
      </c>
      <c r="Q1750" s="6">
        <f t="shared" si="486"/>
        <v>-0.78955161711016375</v>
      </c>
      <c r="R1750" s="9">
        <f t="shared" si="487"/>
        <v>0.63439211398800854</v>
      </c>
      <c r="S1750" s="9">
        <f t="shared" si="488"/>
        <v>58.26</v>
      </c>
      <c r="T1750">
        <f t="shared" si="489"/>
        <v>57.71</v>
      </c>
      <c r="U1750" s="9">
        <f t="shared" si="490"/>
        <v>0.62840317367401266</v>
      </c>
      <c r="V1750" s="9">
        <f t="shared" si="491"/>
        <v>0.188814954626709</v>
      </c>
      <c r="W1750" s="9">
        <f t="shared" si="492"/>
        <v>8.6699999999999982</v>
      </c>
      <c r="X1750">
        <f t="shared" si="493"/>
        <v>0.93499999999999872</v>
      </c>
      <c r="Y1750" s="9">
        <f t="shared" si="494"/>
        <v>2.0362397067586243E-2</v>
      </c>
      <c r="Z1750" s="10">
        <f t="shared" si="495"/>
        <v>0.56108466384316724</v>
      </c>
      <c r="AA1750">
        <f t="shared" si="496"/>
        <v>0.54999999999999982</v>
      </c>
    </row>
    <row r="1751" spans="1:27">
      <c r="A1751" s="1">
        <f t="shared" si="479"/>
        <v>1016004</v>
      </c>
      <c r="B1751" s="1">
        <v>4</v>
      </c>
      <c r="C1751" s="1">
        <v>16</v>
      </c>
      <c r="D1751" s="2">
        <v>1</v>
      </c>
      <c r="E1751" s="5">
        <v>139.37</v>
      </c>
      <c r="F1751" s="5">
        <v>135.94999999999999</v>
      </c>
      <c r="G1751" s="5">
        <v>37.28</v>
      </c>
      <c r="H1751" s="5">
        <v>141.28</v>
      </c>
      <c r="I1751" s="5">
        <v>82.77</v>
      </c>
      <c r="J1751" s="5">
        <v>31.64</v>
      </c>
      <c r="K1751" s="6">
        <f t="shared" si="480"/>
        <v>140.32499999999999</v>
      </c>
      <c r="L1751" s="6">
        <f t="shared" si="481"/>
        <v>-1.9099999999999966</v>
      </c>
      <c r="M1751" s="6">
        <f t="shared" si="482"/>
        <v>109.35999999999999</v>
      </c>
      <c r="N1751" s="5">
        <f t="shared" si="483"/>
        <v>24.448353727807522</v>
      </c>
      <c r="O1751" s="6">
        <f t="shared" si="484"/>
        <v>53.179999999999993</v>
      </c>
      <c r="P1751" s="6">
        <f t="shared" si="485"/>
        <v>48.896707455615044</v>
      </c>
      <c r="Q1751" s="6">
        <f t="shared" si="486"/>
        <v>0.16257925925430222</v>
      </c>
      <c r="R1751" s="9">
        <f t="shared" si="487"/>
        <v>1.1266607276166145</v>
      </c>
      <c r="S1751" s="9">
        <f t="shared" si="488"/>
        <v>55.089999999999989</v>
      </c>
      <c r="T1751">
        <f t="shared" si="489"/>
        <v>53.179999999999993</v>
      </c>
      <c r="U1751" s="9">
        <f t="shared" si="490"/>
        <v>1.0875987927872857</v>
      </c>
      <c r="V1751" s="9">
        <f t="shared" si="491"/>
        <v>1.2665474471101281</v>
      </c>
      <c r="W1751" s="9">
        <f t="shared" si="492"/>
        <v>30.965000000000003</v>
      </c>
      <c r="X1751">
        <f t="shared" si="493"/>
        <v>109.35999999999999</v>
      </c>
      <c r="Y1751" s="9">
        <f t="shared" si="494"/>
        <v>4.4731028198276634</v>
      </c>
      <c r="Z1751" s="10">
        <f t="shared" si="495"/>
        <v>0.5611951532221211</v>
      </c>
      <c r="AA1751">
        <f t="shared" si="496"/>
        <v>1.9099999999999966</v>
      </c>
    </row>
    <row r="1752" spans="1:27">
      <c r="A1752" s="1">
        <f t="shared" si="479"/>
        <v>6012008</v>
      </c>
      <c r="B1752" s="1">
        <v>8</v>
      </c>
      <c r="C1752" s="1">
        <v>12</v>
      </c>
      <c r="D1752" s="2">
        <v>6</v>
      </c>
      <c r="E1752" s="5">
        <v>52.02</v>
      </c>
      <c r="F1752" s="5">
        <v>42.31</v>
      </c>
      <c r="G1752" s="5">
        <v>30.9</v>
      </c>
      <c r="H1752" s="5">
        <v>53.69</v>
      </c>
      <c r="I1752" s="5">
        <v>11.81</v>
      </c>
      <c r="J1752" s="5">
        <v>35.11</v>
      </c>
      <c r="K1752" s="6">
        <f t="shared" si="480"/>
        <v>52.855000000000004</v>
      </c>
      <c r="L1752" s="6">
        <f t="shared" si="481"/>
        <v>-1.6699999999999946</v>
      </c>
      <c r="M1752" s="6">
        <f t="shared" si="482"/>
        <v>27.060000000000002</v>
      </c>
      <c r="N1752" s="5">
        <f t="shared" si="483"/>
        <v>23.3854767965077</v>
      </c>
      <c r="O1752" s="6">
        <f t="shared" si="484"/>
        <v>30.5</v>
      </c>
      <c r="P1752" s="6">
        <f t="shared" si="485"/>
        <v>46.770953593015399</v>
      </c>
      <c r="Q1752" s="6">
        <f t="shared" si="486"/>
        <v>-0.12703967653629647</v>
      </c>
      <c r="R1752" s="9">
        <f t="shared" si="487"/>
        <v>0.68782005772069921</v>
      </c>
      <c r="S1752" s="9">
        <f t="shared" si="488"/>
        <v>32.169999999999995</v>
      </c>
      <c r="T1752">
        <f t="shared" si="489"/>
        <v>30.5</v>
      </c>
      <c r="U1752" s="9">
        <f t="shared" si="490"/>
        <v>0.65211413616665614</v>
      </c>
      <c r="V1752" s="9">
        <f t="shared" si="491"/>
        <v>1.1030350257323867</v>
      </c>
      <c r="W1752" s="9">
        <f t="shared" si="492"/>
        <v>25.795000000000002</v>
      </c>
      <c r="X1752">
        <f t="shared" si="493"/>
        <v>27.060000000000002</v>
      </c>
      <c r="Y1752" s="9">
        <f t="shared" si="494"/>
        <v>1.1571284278471945</v>
      </c>
      <c r="Z1752" s="10">
        <f t="shared" si="495"/>
        <v>0.56125573493729219</v>
      </c>
      <c r="AA1752">
        <f t="shared" si="496"/>
        <v>1.6699999999999946</v>
      </c>
    </row>
    <row r="1753" spans="1:27">
      <c r="A1753" s="1">
        <f t="shared" si="479"/>
        <v>5005012</v>
      </c>
      <c r="B1753" s="1">
        <v>12</v>
      </c>
      <c r="C1753" s="1">
        <v>5</v>
      </c>
      <c r="D1753" s="2">
        <v>5</v>
      </c>
      <c r="E1753" s="5">
        <v>67.97</v>
      </c>
      <c r="F1753" s="5">
        <v>96.78</v>
      </c>
      <c r="G1753" s="5">
        <v>29.76</v>
      </c>
      <c r="H1753" s="5">
        <v>68.25</v>
      </c>
      <c r="I1753" s="5">
        <v>-18.62</v>
      </c>
      <c r="J1753" s="5">
        <v>77.569999999999993</v>
      </c>
      <c r="K1753" s="6">
        <f t="shared" si="480"/>
        <v>68.11</v>
      </c>
      <c r="L1753" s="6">
        <f t="shared" si="481"/>
        <v>-0.28000000000000114</v>
      </c>
      <c r="M1753" s="6">
        <f t="shared" si="482"/>
        <v>39.08</v>
      </c>
      <c r="N1753" s="5">
        <f t="shared" si="483"/>
        <v>41.541432630567762</v>
      </c>
      <c r="O1753" s="6">
        <f t="shared" si="484"/>
        <v>115.4</v>
      </c>
      <c r="P1753" s="6">
        <f t="shared" si="485"/>
        <v>83.082865261135524</v>
      </c>
      <c r="Q1753" s="6">
        <f t="shared" si="486"/>
        <v>-0.74339038899281251</v>
      </c>
      <c r="R1753" s="9">
        <f t="shared" si="487"/>
        <v>1.3923448551805393</v>
      </c>
      <c r="S1753" s="9">
        <f t="shared" si="488"/>
        <v>115.68</v>
      </c>
      <c r="T1753">
        <f t="shared" si="489"/>
        <v>115.4</v>
      </c>
      <c r="U1753" s="9">
        <f t="shared" si="490"/>
        <v>1.3889747258630207</v>
      </c>
      <c r="V1753" s="9">
        <f t="shared" si="491"/>
        <v>0.69882038633974852</v>
      </c>
      <c r="W1753" s="9">
        <f t="shared" si="492"/>
        <v>29.03</v>
      </c>
      <c r="X1753">
        <f t="shared" si="493"/>
        <v>39.08</v>
      </c>
      <c r="Y1753" s="9">
        <f t="shared" si="494"/>
        <v>0.94074752663304761</v>
      </c>
      <c r="Z1753" s="10">
        <f t="shared" si="495"/>
        <v>0.56149532500279997</v>
      </c>
      <c r="AA1753">
        <f t="shared" si="496"/>
        <v>0.28000000000000114</v>
      </c>
    </row>
    <row r="1754" spans="1:27">
      <c r="A1754" s="1">
        <f t="shared" si="479"/>
        <v>6013007</v>
      </c>
      <c r="B1754" s="1">
        <v>7</v>
      </c>
      <c r="C1754" s="1">
        <v>13</v>
      </c>
      <c r="D1754" s="2">
        <v>6</v>
      </c>
      <c r="E1754" s="5">
        <v>143.59</v>
      </c>
      <c r="F1754" s="5">
        <v>91.34</v>
      </c>
      <c r="G1754" s="5">
        <v>42.17</v>
      </c>
      <c r="H1754" s="5">
        <v>141.76</v>
      </c>
      <c r="I1754" s="5">
        <v>148.41</v>
      </c>
      <c r="J1754" s="5">
        <v>60.5</v>
      </c>
      <c r="K1754" s="6">
        <f t="shared" si="480"/>
        <v>142.67500000000001</v>
      </c>
      <c r="L1754" s="6">
        <f t="shared" si="481"/>
        <v>1.8300000000000125</v>
      </c>
      <c r="M1754" s="6">
        <f t="shared" si="482"/>
        <v>119.875</v>
      </c>
      <c r="N1754" s="5">
        <f t="shared" si="483"/>
        <v>36.87329284183879</v>
      </c>
      <c r="O1754" s="6">
        <f t="shared" si="484"/>
        <v>-57.069999999999993</v>
      </c>
      <c r="P1754" s="6">
        <f t="shared" si="485"/>
        <v>73.74658568367758</v>
      </c>
      <c r="Q1754" s="6">
        <f t="shared" si="486"/>
        <v>-0.34603672307382749</v>
      </c>
      <c r="R1754" s="9">
        <f t="shared" si="487"/>
        <v>0.79868104338607249</v>
      </c>
      <c r="S1754" s="9">
        <f t="shared" si="488"/>
        <v>58.900000000000006</v>
      </c>
      <c r="T1754">
        <f t="shared" si="489"/>
        <v>57.069999999999993</v>
      </c>
      <c r="U1754" s="9">
        <f t="shared" si="490"/>
        <v>0.77386633524691251</v>
      </c>
      <c r="V1754" s="9">
        <f t="shared" si="491"/>
        <v>0.61833371100857248</v>
      </c>
      <c r="W1754" s="9">
        <f t="shared" si="492"/>
        <v>22.800000000000011</v>
      </c>
      <c r="X1754">
        <f t="shared" si="493"/>
        <v>119.875</v>
      </c>
      <c r="Y1754" s="9">
        <f t="shared" si="494"/>
        <v>3.250997965225991</v>
      </c>
      <c r="Z1754" s="10">
        <f t="shared" si="495"/>
        <v>0.56188343986987199</v>
      </c>
      <c r="AA1754">
        <f t="shared" si="496"/>
        <v>1.8300000000000125</v>
      </c>
    </row>
    <row r="1755" spans="1:27">
      <c r="A1755" s="1">
        <f t="shared" si="479"/>
        <v>12008007</v>
      </c>
      <c r="B1755" s="1">
        <v>7</v>
      </c>
      <c r="C1755" s="1">
        <v>8</v>
      </c>
      <c r="D1755" s="2">
        <v>12</v>
      </c>
      <c r="E1755" s="5">
        <v>17.45</v>
      </c>
      <c r="F1755" s="5">
        <v>-18.309999999999999</v>
      </c>
      <c r="G1755" s="5">
        <v>35.49</v>
      </c>
      <c r="H1755" s="5">
        <v>18.23</v>
      </c>
      <c r="I1755" s="5">
        <v>15.51</v>
      </c>
      <c r="J1755" s="5">
        <v>40.33</v>
      </c>
      <c r="K1755" s="6">
        <f t="shared" si="480"/>
        <v>17.84</v>
      </c>
      <c r="L1755" s="6">
        <f t="shared" si="481"/>
        <v>-0.78000000000000114</v>
      </c>
      <c r="M1755" s="6">
        <f t="shared" si="482"/>
        <v>-1.3999999999999995</v>
      </c>
      <c r="N1755" s="5">
        <f t="shared" si="483"/>
        <v>26.860980064025959</v>
      </c>
      <c r="O1755" s="6">
        <f t="shared" si="484"/>
        <v>-33.82</v>
      </c>
      <c r="P1755" s="6">
        <f t="shared" si="485"/>
        <v>53.721960128051919</v>
      </c>
      <c r="Q1755" s="6">
        <f t="shared" si="486"/>
        <v>-0.12715265749126214</v>
      </c>
      <c r="R1755" s="9">
        <f t="shared" si="487"/>
        <v>0.61501851237828442</v>
      </c>
      <c r="S1755" s="9">
        <f t="shared" si="488"/>
        <v>33.04</v>
      </c>
      <c r="T1755">
        <f t="shared" si="489"/>
        <v>33.82</v>
      </c>
      <c r="U1755" s="9">
        <f t="shared" si="490"/>
        <v>0.62953771454702112</v>
      </c>
      <c r="V1755" s="9">
        <f t="shared" si="491"/>
        <v>0.71628064032434569</v>
      </c>
      <c r="W1755" s="9">
        <f t="shared" si="492"/>
        <v>19.239999999999998</v>
      </c>
      <c r="X1755">
        <f t="shared" si="493"/>
        <v>1.3999999999999995</v>
      </c>
      <c r="Y1755" s="9">
        <f t="shared" si="494"/>
        <v>5.2120212913413913E-2</v>
      </c>
      <c r="Z1755" s="10">
        <f t="shared" si="495"/>
        <v>0.56206761159134577</v>
      </c>
      <c r="AA1755">
        <f t="shared" si="496"/>
        <v>0.78000000000000114</v>
      </c>
    </row>
    <row r="1756" spans="1:27">
      <c r="A1756" s="1">
        <f t="shared" si="479"/>
        <v>8005011</v>
      </c>
      <c r="B1756" s="1">
        <v>11</v>
      </c>
      <c r="C1756" s="1">
        <v>5</v>
      </c>
      <c r="D1756" s="2">
        <v>8</v>
      </c>
      <c r="E1756" s="5">
        <v>267.45999999999998</v>
      </c>
      <c r="F1756" s="5">
        <v>301.85000000000002</v>
      </c>
      <c r="G1756" s="5">
        <v>29.75</v>
      </c>
      <c r="H1756" s="5">
        <v>272.31</v>
      </c>
      <c r="I1756" s="5">
        <v>192.36</v>
      </c>
      <c r="J1756" s="5">
        <v>74.459999999999994</v>
      </c>
      <c r="K1756" s="6">
        <f t="shared" si="480"/>
        <v>269.88499999999999</v>
      </c>
      <c r="L1756" s="6">
        <f t="shared" si="481"/>
        <v>-4.8500000000000227</v>
      </c>
      <c r="M1756" s="6">
        <f t="shared" si="482"/>
        <v>247.10500000000002</v>
      </c>
      <c r="N1756" s="5">
        <f t="shared" si="483"/>
        <v>40.091626619532406</v>
      </c>
      <c r="O1756" s="6">
        <f t="shared" si="484"/>
        <v>109.49000000000001</v>
      </c>
      <c r="P1756" s="6">
        <f t="shared" si="485"/>
        <v>80.183253239064811</v>
      </c>
      <c r="Q1756" s="6">
        <f t="shared" si="486"/>
        <v>-0.72468074203596899</v>
      </c>
      <c r="R1756" s="9">
        <f t="shared" si="487"/>
        <v>1.4259835486980996</v>
      </c>
      <c r="S1756" s="9">
        <f t="shared" si="488"/>
        <v>114.34000000000003</v>
      </c>
      <c r="T1756">
        <f t="shared" si="489"/>
        <v>109.49000000000001</v>
      </c>
      <c r="U1756" s="9">
        <f t="shared" si="490"/>
        <v>1.3654971029119722</v>
      </c>
      <c r="V1756" s="9">
        <f t="shared" si="491"/>
        <v>0.56819844742596926</v>
      </c>
      <c r="W1756" s="9">
        <f t="shared" si="492"/>
        <v>22.779999999999973</v>
      </c>
      <c r="X1756">
        <f t="shared" si="493"/>
        <v>247.10500000000002</v>
      </c>
      <c r="Y1756" s="9">
        <f t="shared" si="494"/>
        <v>6.1635064684457559</v>
      </c>
      <c r="Z1756" s="10">
        <f t="shared" si="495"/>
        <v>0.56211119896333683</v>
      </c>
      <c r="AA1756">
        <f t="shared" si="496"/>
        <v>4.8500000000000227</v>
      </c>
    </row>
    <row r="1757" spans="1:27">
      <c r="A1757" s="1">
        <f t="shared" si="479"/>
        <v>1007012</v>
      </c>
      <c r="B1757" s="1">
        <v>12</v>
      </c>
      <c r="C1757" s="1">
        <v>7</v>
      </c>
      <c r="D1757" s="2">
        <v>1</v>
      </c>
      <c r="E1757" s="5">
        <v>86.51</v>
      </c>
      <c r="F1757" s="5">
        <v>88.71</v>
      </c>
      <c r="G1757" s="5">
        <v>24.16</v>
      </c>
      <c r="H1757" s="5">
        <v>85.22</v>
      </c>
      <c r="I1757" s="5">
        <v>37.6</v>
      </c>
      <c r="J1757" s="5">
        <v>51.19</v>
      </c>
      <c r="K1757" s="6">
        <f t="shared" si="480"/>
        <v>85.865000000000009</v>
      </c>
      <c r="L1757" s="6">
        <f t="shared" si="481"/>
        <v>1.2900000000000063</v>
      </c>
      <c r="M1757" s="6">
        <f t="shared" si="482"/>
        <v>63.155000000000001</v>
      </c>
      <c r="N1757" s="5">
        <f t="shared" si="483"/>
        <v>28.302480898324088</v>
      </c>
      <c r="O1757" s="6">
        <f t="shared" si="484"/>
        <v>51.109999999999992</v>
      </c>
      <c r="P1757" s="6">
        <f t="shared" si="485"/>
        <v>56.604961796648176</v>
      </c>
      <c r="Q1757" s="6">
        <f t="shared" si="486"/>
        <v>-0.63565328994838122</v>
      </c>
      <c r="R1757" s="9">
        <f t="shared" si="487"/>
        <v>0.88013485777054346</v>
      </c>
      <c r="S1757" s="9">
        <f t="shared" si="488"/>
        <v>49.819999999999986</v>
      </c>
      <c r="T1757">
        <f t="shared" si="489"/>
        <v>51.109999999999992</v>
      </c>
      <c r="U1757" s="9">
        <f t="shared" si="490"/>
        <v>0.90292437937881331</v>
      </c>
      <c r="V1757" s="9">
        <f t="shared" si="491"/>
        <v>0.80240315616094149</v>
      </c>
      <c r="W1757" s="9">
        <f t="shared" si="492"/>
        <v>22.710000000000008</v>
      </c>
      <c r="X1757">
        <f t="shared" si="493"/>
        <v>63.155000000000001</v>
      </c>
      <c r="Y1757" s="9">
        <f t="shared" si="494"/>
        <v>2.2314298250702</v>
      </c>
      <c r="Z1757" s="10">
        <f t="shared" si="495"/>
        <v>0.56211475696693824</v>
      </c>
      <c r="AA1757">
        <f t="shared" si="496"/>
        <v>1.2900000000000063</v>
      </c>
    </row>
    <row r="1758" spans="1:27">
      <c r="A1758" s="1">
        <f t="shared" si="479"/>
        <v>17001001</v>
      </c>
      <c r="B1758" s="1">
        <v>1</v>
      </c>
      <c r="C1758" s="1">
        <v>1</v>
      </c>
      <c r="D1758" s="2">
        <v>17</v>
      </c>
      <c r="E1758" s="5">
        <v>225.66</v>
      </c>
      <c r="F1758" s="5">
        <v>316.47000000000003</v>
      </c>
      <c r="G1758" s="5">
        <v>89.98</v>
      </c>
      <c r="H1758" s="5">
        <v>229.86</v>
      </c>
      <c r="I1758" s="5">
        <v>145.82</v>
      </c>
      <c r="J1758" s="5">
        <v>80.67</v>
      </c>
      <c r="K1758" s="6">
        <f t="shared" si="480"/>
        <v>227.76</v>
      </c>
      <c r="L1758" s="6">
        <f t="shared" si="481"/>
        <v>-4.2000000000000171</v>
      </c>
      <c r="M1758" s="6">
        <f t="shared" si="482"/>
        <v>231.14500000000001</v>
      </c>
      <c r="N1758" s="5">
        <f t="shared" si="483"/>
        <v>60.423607348452805</v>
      </c>
      <c r="O1758" s="6">
        <f t="shared" si="484"/>
        <v>170.65000000000003</v>
      </c>
      <c r="P1758" s="6">
        <f t="shared" si="485"/>
        <v>120.84721469690561</v>
      </c>
      <c r="Q1758" s="6">
        <f t="shared" si="486"/>
        <v>0.10878842349566707</v>
      </c>
      <c r="R1758" s="9">
        <f t="shared" si="487"/>
        <v>1.44686826617012</v>
      </c>
      <c r="S1758" s="9">
        <f t="shared" si="488"/>
        <v>174.85000000000005</v>
      </c>
      <c r="T1758">
        <f t="shared" si="489"/>
        <v>170.65000000000003</v>
      </c>
      <c r="U1758" s="9">
        <f t="shared" si="490"/>
        <v>1.4121136381008346</v>
      </c>
      <c r="V1758" s="9">
        <f t="shared" si="491"/>
        <v>5.6021150483109891E-2</v>
      </c>
      <c r="W1758" s="9">
        <f t="shared" si="492"/>
        <v>3.3850000000000193</v>
      </c>
      <c r="X1758">
        <f t="shared" si="493"/>
        <v>231.14500000000001</v>
      </c>
      <c r="Y1758" s="9">
        <f t="shared" si="494"/>
        <v>3.8254088119404321</v>
      </c>
      <c r="Z1758" s="10">
        <f t="shared" si="495"/>
        <v>0.56231396923782717</v>
      </c>
      <c r="AA1758">
        <f t="shared" si="496"/>
        <v>4.2000000000000171</v>
      </c>
    </row>
    <row r="1759" spans="1:27">
      <c r="A1759" s="1">
        <f t="shared" si="479"/>
        <v>11002010</v>
      </c>
      <c r="B1759" s="1">
        <v>10</v>
      </c>
      <c r="C1759" s="1">
        <v>2</v>
      </c>
      <c r="D1759" s="2">
        <v>11</v>
      </c>
      <c r="E1759" s="5">
        <v>42.22</v>
      </c>
      <c r="F1759" s="5">
        <v>13.31</v>
      </c>
      <c r="G1759" s="5">
        <v>124.11</v>
      </c>
      <c r="H1759" s="5">
        <v>38.42</v>
      </c>
      <c r="I1759" s="5">
        <v>24.82</v>
      </c>
      <c r="J1759" s="5">
        <v>43.44</v>
      </c>
      <c r="K1759" s="6">
        <f t="shared" si="480"/>
        <v>40.32</v>
      </c>
      <c r="L1759" s="6">
        <f t="shared" si="481"/>
        <v>3.7999999999999972</v>
      </c>
      <c r="M1759" s="6">
        <f t="shared" si="482"/>
        <v>19.065000000000001</v>
      </c>
      <c r="N1759" s="5">
        <f t="shared" si="483"/>
        <v>65.746341533198645</v>
      </c>
      <c r="O1759" s="6">
        <f t="shared" si="484"/>
        <v>-11.51</v>
      </c>
      <c r="P1759" s="6">
        <f t="shared" si="485"/>
        <v>131.49268306639729</v>
      </c>
      <c r="Q1759" s="6">
        <f t="shared" si="486"/>
        <v>0.78172376475244765</v>
      </c>
      <c r="R1759" s="9">
        <f t="shared" si="487"/>
        <v>0.11643233405062703</v>
      </c>
      <c r="S1759" s="9">
        <f t="shared" si="488"/>
        <v>15.309999999999997</v>
      </c>
      <c r="T1759">
        <f t="shared" si="489"/>
        <v>11.51</v>
      </c>
      <c r="U1759" s="9">
        <f t="shared" si="490"/>
        <v>8.7533387650079508E-2</v>
      </c>
      <c r="V1759" s="9">
        <f t="shared" si="491"/>
        <v>0.32328795039138836</v>
      </c>
      <c r="W1759" s="9">
        <f t="shared" si="492"/>
        <v>21.254999999999999</v>
      </c>
      <c r="X1759">
        <f t="shared" si="493"/>
        <v>19.065000000000001</v>
      </c>
      <c r="Y1759" s="9">
        <f t="shared" si="494"/>
        <v>0.28997811217180991</v>
      </c>
      <c r="Z1759" s="10">
        <f t="shared" si="495"/>
        <v>0.56250866659990229</v>
      </c>
      <c r="AA1759">
        <f t="shared" si="496"/>
        <v>3.7999999999999972</v>
      </c>
    </row>
    <row r="1760" spans="1:27">
      <c r="A1760" s="1">
        <f t="shared" si="479"/>
        <v>3001013</v>
      </c>
      <c r="B1760" s="1">
        <v>13</v>
      </c>
      <c r="C1760" s="1">
        <v>1</v>
      </c>
      <c r="D1760" s="2">
        <v>3</v>
      </c>
      <c r="E1760" s="5">
        <v>148.97</v>
      </c>
      <c r="F1760" s="5">
        <v>131.25</v>
      </c>
      <c r="G1760" s="5">
        <v>28.55</v>
      </c>
      <c r="H1760" s="5">
        <v>150.72999999999999</v>
      </c>
      <c r="I1760" s="5">
        <v>121.87</v>
      </c>
      <c r="J1760" s="5">
        <v>30.2</v>
      </c>
      <c r="K1760" s="6">
        <f t="shared" si="480"/>
        <v>149.85</v>
      </c>
      <c r="L1760" s="6">
        <f t="shared" si="481"/>
        <v>-1.7599999999999909</v>
      </c>
      <c r="M1760" s="6">
        <f t="shared" si="482"/>
        <v>126.56</v>
      </c>
      <c r="N1760" s="5">
        <f t="shared" si="483"/>
        <v>20.779451989886546</v>
      </c>
      <c r="O1760" s="6">
        <f t="shared" si="484"/>
        <v>9.3799999999999955</v>
      </c>
      <c r="P1760" s="6">
        <f t="shared" si="485"/>
        <v>41.558903979773092</v>
      </c>
      <c r="Q1760" s="6">
        <f t="shared" si="486"/>
        <v>-5.6125942126952405E-2</v>
      </c>
      <c r="R1760" s="9">
        <f t="shared" si="487"/>
        <v>0.26805326736773122</v>
      </c>
      <c r="S1760" s="9">
        <f t="shared" si="488"/>
        <v>11.139999999999986</v>
      </c>
      <c r="T1760">
        <f t="shared" si="489"/>
        <v>9.3799999999999955</v>
      </c>
      <c r="U1760" s="9">
        <f t="shared" si="490"/>
        <v>0.22570373859150097</v>
      </c>
      <c r="V1760" s="9">
        <f t="shared" si="491"/>
        <v>1.120818778634554</v>
      </c>
      <c r="W1760" s="9">
        <f t="shared" si="492"/>
        <v>23.289999999999992</v>
      </c>
      <c r="X1760">
        <f t="shared" si="493"/>
        <v>126.56</v>
      </c>
      <c r="Y1760" s="9">
        <f t="shared" si="494"/>
        <v>6.0906322294542381</v>
      </c>
      <c r="Z1760" s="10">
        <f t="shared" si="495"/>
        <v>0.56251311095831358</v>
      </c>
      <c r="AA1760">
        <f t="shared" si="496"/>
        <v>1.7599999999999909</v>
      </c>
    </row>
    <row r="1761" spans="1:27">
      <c r="A1761" s="1">
        <f t="shared" si="479"/>
        <v>16003004</v>
      </c>
      <c r="B1761" s="1">
        <v>4</v>
      </c>
      <c r="C1761" s="1">
        <v>3</v>
      </c>
      <c r="D1761" s="2">
        <v>16</v>
      </c>
      <c r="E1761" s="5">
        <v>114.92</v>
      </c>
      <c r="F1761" s="5">
        <v>80.61</v>
      </c>
      <c r="G1761" s="5">
        <v>66.709999999999994</v>
      </c>
      <c r="H1761" s="5">
        <v>114.84</v>
      </c>
      <c r="I1761" s="5">
        <v>116.87</v>
      </c>
      <c r="J1761" s="5">
        <v>60.15</v>
      </c>
      <c r="K1761" s="6">
        <f t="shared" si="480"/>
        <v>114.88</v>
      </c>
      <c r="L1761" s="6">
        <f t="shared" si="481"/>
        <v>7.9999999999998295E-2</v>
      </c>
      <c r="M1761" s="6">
        <f t="shared" si="482"/>
        <v>98.740000000000009</v>
      </c>
      <c r="N1761" s="5">
        <f t="shared" si="483"/>
        <v>44.911709497635471</v>
      </c>
      <c r="O1761" s="6">
        <f t="shared" si="484"/>
        <v>-36.260000000000005</v>
      </c>
      <c r="P1761" s="6">
        <f t="shared" si="485"/>
        <v>89.823418995270941</v>
      </c>
      <c r="Q1761" s="6">
        <f t="shared" si="486"/>
        <v>0.10314528561881084</v>
      </c>
      <c r="R1761" s="9">
        <f t="shared" si="487"/>
        <v>0.40457155167866909</v>
      </c>
      <c r="S1761" s="9">
        <f t="shared" si="488"/>
        <v>36.340000000000003</v>
      </c>
      <c r="T1761">
        <f t="shared" si="489"/>
        <v>36.260000000000005</v>
      </c>
      <c r="U1761" s="9">
        <f t="shared" si="490"/>
        <v>0.4036809153513633</v>
      </c>
      <c r="V1761" s="9">
        <f t="shared" si="491"/>
        <v>0.35937175806789834</v>
      </c>
      <c r="W1761" s="9">
        <f t="shared" si="492"/>
        <v>16.139999999999986</v>
      </c>
      <c r="X1761">
        <f t="shared" si="493"/>
        <v>98.740000000000009</v>
      </c>
      <c r="Y1761" s="9">
        <f t="shared" si="494"/>
        <v>2.1985357739544185</v>
      </c>
      <c r="Z1761" s="10">
        <f t="shared" si="495"/>
        <v>0.5625379987165311</v>
      </c>
      <c r="AA1761">
        <f t="shared" si="496"/>
        <v>7.9999999999998295E-2</v>
      </c>
    </row>
    <row r="1762" spans="1:27">
      <c r="A1762" s="1">
        <f t="shared" si="479"/>
        <v>8014004</v>
      </c>
      <c r="B1762" s="1">
        <v>4</v>
      </c>
      <c r="C1762" s="1">
        <v>14</v>
      </c>
      <c r="D1762" s="2">
        <v>8</v>
      </c>
      <c r="E1762" s="5">
        <v>118.28</v>
      </c>
      <c r="F1762" s="5">
        <v>143.47999999999999</v>
      </c>
      <c r="G1762" s="5">
        <v>42.06</v>
      </c>
      <c r="H1762" s="5">
        <v>116.33</v>
      </c>
      <c r="I1762" s="5">
        <v>135.28</v>
      </c>
      <c r="J1762" s="5">
        <v>37.35</v>
      </c>
      <c r="K1762" s="6">
        <f t="shared" si="480"/>
        <v>117.30500000000001</v>
      </c>
      <c r="L1762" s="6">
        <f t="shared" si="481"/>
        <v>1.9500000000000028</v>
      </c>
      <c r="M1762" s="6">
        <f t="shared" si="482"/>
        <v>139.38</v>
      </c>
      <c r="N1762" s="5">
        <f t="shared" si="483"/>
        <v>28.125015999995448</v>
      </c>
      <c r="O1762" s="6">
        <f t="shared" si="484"/>
        <v>8.1999999999999886</v>
      </c>
      <c r="P1762" s="6">
        <f t="shared" si="485"/>
        <v>56.250031999990895</v>
      </c>
      <c r="Q1762" s="6">
        <f t="shared" si="486"/>
        <v>0.11820900328220076</v>
      </c>
      <c r="R1762" s="9">
        <f t="shared" si="487"/>
        <v>0.11111104790128826</v>
      </c>
      <c r="S1762" s="9">
        <f t="shared" si="488"/>
        <v>6.2499999999999858</v>
      </c>
      <c r="T1762">
        <f t="shared" si="489"/>
        <v>8.1999999999999886</v>
      </c>
      <c r="U1762" s="9">
        <f t="shared" si="490"/>
        <v>0.14577769484649034</v>
      </c>
      <c r="V1762" s="9">
        <f t="shared" si="491"/>
        <v>0.78488844237470168</v>
      </c>
      <c r="W1762" s="9">
        <f t="shared" si="492"/>
        <v>22.074999999999989</v>
      </c>
      <c r="X1762">
        <f t="shared" si="493"/>
        <v>139.38</v>
      </c>
      <c r="Y1762" s="9">
        <f t="shared" si="494"/>
        <v>4.9557305140741095</v>
      </c>
      <c r="Z1762" s="10">
        <f t="shared" si="495"/>
        <v>0.56254066519674828</v>
      </c>
      <c r="AA1762">
        <f t="shared" si="496"/>
        <v>1.9500000000000028</v>
      </c>
    </row>
    <row r="1763" spans="1:27">
      <c r="A1763" s="1">
        <f t="shared" si="479"/>
        <v>7014005</v>
      </c>
      <c r="B1763" s="1">
        <v>5</v>
      </c>
      <c r="C1763" s="1">
        <v>14</v>
      </c>
      <c r="D1763" s="2">
        <v>7</v>
      </c>
      <c r="E1763" s="5">
        <v>286.51</v>
      </c>
      <c r="F1763" s="5">
        <v>362.14</v>
      </c>
      <c r="G1763" s="5">
        <v>43.07</v>
      </c>
      <c r="H1763" s="5">
        <v>292.36</v>
      </c>
      <c r="I1763" s="5">
        <v>252.52</v>
      </c>
      <c r="J1763" s="5">
        <v>43.09</v>
      </c>
      <c r="K1763" s="6">
        <f t="shared" si="480"/>
        <v>289.435</v>
      </c>
      <c r="L1763" s="6">
        <f t="shared" si="481"/>
        <v>-5.8500000000000227</v>
      </c>
      <c r="M1763" s="6">
        <f t="shared" si="482"/>
        <v>307.33</v>
      </c>
      <c r="N1763" s="5">
        <f t="shared" si="483"/>
        <v>30.46216095420678</v>
      </c>
      <c r="O1763" s="6">
        <f t="shared" si="484"/>
        <v>109.61999999999998</v>
      </c>
      <c r="P1763" s="6">
        <f t="shared" si="485"/>
        <v>60.92432190841356</v>
      </c>
      <c r="Q1763" s="6">
        <f t="shared" si="486"/>
        <v>-4.6425252837394243E-4</v>
      </c>
      <c r="R1763" s="9">
        <f t="shared" si="487"/>
        <v>1.8953021778984094</v>
      </c>
      <c r="S1763" s="9">
        <f t="shared" si="488"/>
        <v>115.47</v>
      </c>
      <c r="T1763">
        <f t="shared" si="489"/>
        <v>109.61999999999998</v>
      </c>
      <c r="U1763" s="9">
        <f t="shared" si="490"/>
        <v>1.7992814128450991</v>
      </c>
      <c r="V1763" s="9">
        <f t="shared" si="491"/>
        <v>0.58745011645435186</v>
      </c>
      <c r="W1763" s="9">
        <f t="shared" si="492"/>
        <v>17.894999999999982</v>
      </c>
      <c r="X1763">
        <f t="shared" si="493"/>
        <v>307.33</v>
      </c>
      <c r="Y1763" s="9">
        <f t="shared" si="494"/>
        <v>10.088909991054267</v>
      </c>
      <c r="Z1763" s="10">
        <f t="shared" si="495"/>
        <v>0.56255133099122612</v>
      </c>
      <c r="AA1763">
        <f t="shared" si="496"/>
        <v>5.8500000000000227</v>
      </c>
    </row>
    <row r="1764" spans="1:27">
      <c r="A1764" s="1">
        <f t="shared" si="479"/>
        <v>3012009</v>
      </c>
      <c r="B1764" s="1">
        <v>9</v>
      </c>
      <c r="C1764" s="1">
        <v>12</v>
      </c>
      <c r="D1764" s="2">
        <v>3</v>
      </c>
      <c r="E1764" s="5">
        <v>205.96</v>
      </c>
      <c r="F1764" s="5">
        <v>292.62</v>
      </c>
      <c r="G1764" s="5">
        <v>53.44</v>
      </c>
      <c r="H1764" s="5">
        <v>214.4</v>
      </c>
      <c r="I1764" s="5">
        <v>169.21</v>
      </c>
      <c r="J1764" s="5">
        <v>34.4</v>
      </c>
      <c r="K1764" s="6">
        <f t="shared" si="480"/>
        <v>210.18</v>
      </c>
      <c r="L1764" s="6">
        <f t="shared" si="481"/>
        <v>-8.4399999999999977</v>
      </c>
      <c r="M1764" s="6">
        <f t="shared" si="482"/>
        <v>230.91500000000002</v>
      </c>
      <c r="N1764" s="5">
        <f t="shared" si="483"/>
        <v>31.777325249303157</v>
      </c>
      <c r="O1764" s="6">
        <f t="shared" si="484"/>
        <v>123.41</v>
      </c>
      <c r="P1764" s="6">
        <f t="shared" si="485"/>
        <v>63.554650498606314</v>
      </c>
      <c r="Q1764" s="6">
        <f t="shared" si="486"/>
        <v>0.41406126212915373</v>
      </c>
      <c r="R1764" s="9">
        <f t="shared" si="487"/>
        <v>2.0745924801032669</v>
      </c>
      <c r="S1764" s="9">
        <f t="shared" si="488"/>
        <v>131.85</v>
      </c>
      <c r="T1764">
        <f t="shared" si="489"/>
        <v>123.41</v>
      </c>
      <c r="U1764" s="9">
        <f t="shared" si="490"/>
        <v>1.9417933861929781</v>
      </c>
      <c r="V1764" s="9">
        <f t="shared" si="491"/>
        <v>0.65250929199759222</v>
      </c>
      <c r="W1764" s="9">
        <f t="shared" si="492"/>
        <v>20.735000000000014</v>
      </c>
      <c r="X1764">
        <f t="shared" si="493"/>
        <v>230.91500000000002</v>
      </c>
      <c r="Y1764" s="9">
        <f t="shared" si="494"/>
        <v>7.2666594242403626</v>
      </c>
      <c r="Z1764" s="10">
        <f t="shared" si="495"/>
        <v>0.56256199658348771</v>
      </c>
      <c r="AA1764">
        <f t="shared" si="496"/>
        <v>8.4399999999999977</v>
      </c>
    </row>
    <row r="1765" spans="1:27">
      <c r="A1765" s="1">
        <f t="shared" si="479"/>
        <v>3014007</v>
      </c>
      <c r="B1765" s="1">
        <v>7</v>
      </c>
      <c r="C1765" s="1">
        <v>14</v>
      </c>
      <c r="D1765" s="2">
        <v>3</v>
      </c>
      <c r="E1765" s="5">
        <v>85.32</v>
      </c>
      <c r="F1765" s="5">
        <v>102.14</v>
      </c>
      <c r="G1765" s="5">
        <v>55.46</v>
      </c>
      <c r="H1765" s="5">
        <v>84.82</v>
      </c>
      <c r="I1765" s="5">
        <v>114.8</v>
      </c>
      <c r="J1765" s="5">
        <v>41.21</v>
      </c>
      <c r="K1765" s="6">
        <f t="shared" si="480"/>
        <v>85.07</v>
      </c>
      <c r="L1765" s="6">
        <f t="shared" si="481"/>
        <v>0.5</v>
      </c>
      <c r="M1765" s="6">
        <f t="shared" si="482"/>
        <v>108.47</v>
      </c>
      <c r="N1765" s="5">
        <f t="shared" si="483"/>
        <v>34.547343240834017</v>
      </c>
      <c r="O1765" s="6">
        <f t="shared" si="484"/>
        <v>-12.659999999999997</v>
      </c>
      <c r="P1765" s="6">
        <f t="shared" si="485"/>
        <v>69.094686481668035</v>
      </c>
      <c r="Q1765" s="6">
        <f t="shared" si="486"/>
        <v>0.28854747736823694</v>
      </c>
      <c r="R1765" s="9">
        <f t="shared" si="487"/>
        <v>0.19046327105763136</v>
      </c>
      <c r="S1765" s="9">
        <f t="shared" si="488"/>
        <v>13.159999999999997</v>
      </c>
      <c r="T1765">
        <f t="shared" si="489"/>
        <v>12.659999999999997</v>
      </c>
      <c r="U1765" s="9">
        <f t="shared" si="490"/>
        <v>0.18322682458887637</v>
      </c>
      <c r="V1765" s="9">
        <f t="shared" si="491"/>
        <v>0.67733138947546756</v>
      </c>
      <c r="W1765" s="9">
        <f t="shared" si="492"/>
        <v>23.400000000000006</v>
      </c>
      <c r="X1765">
        <f t="shared" si="493"/>
        <v>108.47</v>
      </c>
      <c r="Y1765" s="9">
        <f t="shared" si="494"/>
        <v>3.1397493938634162</v>
      </c>
      <c r="Z1765" s="10">
        <f t="shared" si="495"/>
        <v>0.5625797721212521</v>
      </c>
      <c r="AA1765">
        <f t="shared" si="496"/>
        <v>0.5</v>
      </c>
    </row>
    <row r="1766" spans="1:27">
      <c r="A1766" s="1">
        <f t="shared" si="479"/>
        <v>1011010</v>
      </c>
      <c r="B1766" s="1">
        <v>10</v>
      </c>
      <c r="C1766" s="1">
        <v>11</v>
      </c>
      <c r="D1766" s="2">
        <v>1</v>
      </c>
      <c r="E1766" s="5">
        <v>138.87</v>
      </c>
      <c r="F1766" s="5">
        <v>195.4</v>
      </c>
      <c r="G1766" s="5">
        <v>51.65</v>
      </c>
      <c r="H1766" s="5">
        <v>140.97999999999999</v>
      </c>
      <c r="I1766" s="5">
        <v>80.67</v>
      </c>
      <c r="J1766" s="5">
        <v>74.459999999999994</v>
      </c>
      <c r="K1766" s="6">
        <f t="shared" si="480"/>
        <v>139.92500000000001</v>
      </c>
      <c r="L1766" s="6">
        <f t="shared" si="481"/>
        <v>-2.1099999999999852</v>
      </c>
      <c r="M1766" s="6">
        <f t="shared" si="482"/>
        <v>138.035</v>
      </c>
      <c r="N1766" s="5">
        <f t="shared" si="483"/>
        <v>45.31008193548098</v>
      </c>
      <c r="O1766" s="6">
        <f t="shared" si="484"/>
        <v>114.73</v>
      </c>
      <c r="P1766" s="6">
        <f t="shared" si="485"/>
        <v>90.62016387096196</v>
      </c>
      <c r="Q1766" s="6">
        <f t="shared" si="486"/>
        <v>-0.35028789100593477</v>
      </c>
      <c r="R1766" s="9">
        <f t="shared" si="487"/>
        <v>1.2893377699732878</v>
      </c>
      <c r="S1766" s="9">
        <f t="shared" si="488"/>
        <v>116.83999999999999</v>
      </c>
      <c r="T1766">
        <f t="shared" si="489"/>
        <v>114.73</v>
      </c>
      <c r="U1766" s="9">
        <f t="shared" si="490"/>
        <v>1.2660537688209117</v>
      </c>
      <c r="V1766" s="9">
        <f t="shared" si="491"/>
        <v>4.1712570784825966E-2</v>
      </c>
      <c r="W1766" s="9">
        <f t="shared" si="492"/>
        <v>1.8900000000000148</v>
      </c>
      <c r="X1766">
        <f t="shared" si="493"/>
        <v>138.035</v>
      </c>
      <c r="Y1766" s="9">
        <f t="shared" si="494"/>
        <v>3.0464522266049774</v>
      </c>
      <c r="Z1766" s="10">
        <f t="shared" si="495"/>
        <v>0.56263398404291221</v>
      </c>
      <c r="AA1766">
        <f t="shared" si="496"/>
        <v>2.1099999999999852</v>
      </c>
    </row>
    <row r="1767" spans="1:27">
      <c r="A1767" s="1">
        <f t="shared" si="479"/>
        <v>9003011</v>
      </c>
      <c r="B1767" s="1">
        <v>11</v>
      </c>
      <c r="C1767" s="1">
        <v>3</v>
      </c>
      <c r="D1767" s="2">
        <v>9</v>
      </c>
      <c r="E1767" s="5">
        <v>5.83</v>
      </c>
      <c r="F1767" s="5">
        <v>22.93</v>
      </c>
      <c r="G1767" s="5">
        <v>26.53</v>
      </c>
      <c r="H1767" s="5">
        <v>5.2</v>
      </c>
      <c r="I1767" s="5">
        <v>37</v>
      </c>
      <c r="J1767" s="5">
        <v>26.74</v>
      </c>
      <c r="K1767" s="6">
        <f t="shared" si="480"/>
        <v>5.5150000000000006</v>
      </c>
      <c r="L1767" s="6">
        <f t="shared" si="481"/>
        <v>0.62999999999999989</v>
      </c>
      <c r="M1767" s="6">
        <f t="shared" si="482"/>
        <v>29.965</v>
      </c>
      <c r="N1767" s="5">
        <f t="shared" si="483"/>
        <v>18.833935462350933</v>
      </c>
      <c r="O1767" s="6">
        <f t="shared" si="484"/>
        <v>-14.07</v>
      </c>
      <c r="P1767" s="6">
        <f t="shared" si="485"/>
        <v>37.667870924701866</v>
      </c>
      <c r="Q1767" s="6">
        <f t="shared" si="486"/>
        <v>-7.8842401533333502E-3</v>
      </c>
      <c r="R1767" s="9">
        <f t="shared" si="487"/>
        <v>0.39025300977019178</v>
      </c>
      <c r="S1767" s="9">
        <f t="shared" si="488"/>
        <v>14.7</v>
      </c>
      <c r="T1767">
        <f t="shared" si="489"/>
        <v>14.07</v>
      </c>
      <c r="U1767" s="9">
        <f t="shared" si="490"/>
        <v>0.37352788078004073</v>
      </c>
      <c r="V1767" s="9">
        <f t="shared" si="491"/>
        <v>1.2981885835212501</v>
      </c>
      <c r="W1767" s="9">
        <f t="shared" si="492"/>
        <v>24.45</v>
      </c>
      <c r="X1767">
        <f t="shared" si="493"/>
        <v>29.965</v>
      </c>
      <c r="Y1767" s="9">
        <f t="shared" si="494"/>
        <v>1.5910110799678634</v>
      </c>
      <c r="Z1767" s="10">
        <f t="shared" si="495"/>
        <v>0.56266242099504038</v>
      </c>
      <c r="AA1767">
        <f t="shared" si="496"/>
        <v>0.62999999999999989</v>
      </c>
    </row>
    <row r="1768" spans="1:27">
      <c r="A1768" s="1">
        <f t="shared" si="479"/>
        <v>1015006</v>
      </c>
      <c r="B1768" s="1">
        <v>6</v>
      </c>
      <c r="C1768" s="1">
        <v>15</v>
      </c>
      <c r="D1768" s="2">
        <v>1</v>
      </c>
      <c r="E1768" s="5">
        <v>72.290000000000006</v>
      </c>
      <c r="F1768" s="5">
        <v>73.03</v>
      </c>
      <c r="G1768" s="5">
        <v>56.96</v>
      </c>
      <c r="H1768" s="5">
        <v>67.27</v>
      </c>
      <c r="I1768" s="5">
        <v>87.32</v>
      </c>
      <c r="J1768" s="5">
        <v>52.75</v>
      </c>
      <c r="K1768" s="6">
        <f t="shared" si="480"/>
        <v>69.78</v>
      </c>
      <c r="L1768" s="6">
        <f t="shared" si="481"/>
        <v>5.0200000000000102</v>
      </c>
      <c r="M1768" s="6">
        <f t="shared" si="482"/>
        <v>80.174999999999997</v>
      </c>
      <c r="N1768" s="5">
        <f t="shared" si="483"/>
        <v>38.816890975450363</v>
      </c>
      <c r="O1768" s="6">
        <f t="shared" si="484"/>
        <v>-14.289999999999992</v>
      </c>
      <c r="P1768" s="6">
        <f t="shared" si="485"/>
        <v>77.633781950900726</v>
      </c>
      <c r="Q1768" s="6">
        <f t="shared" si="486"/>
        <v>7.6634940400986298E-2</v>
      </c>
      <c r="R1768" s="9">
        <f t="shared" si="487"/>
        <v>0.24873192461772067</v>
      </c>
      <c r="S1768" s="9">
        <f t="shared" si="488"/>
        <v>19.310000000000002</v>
      </c>
      <c r="T1768">
        <f t="shared" si="489"/>
        <v>14.289999999999992</v>
      </c>
      <c r="U1768" s="9">
        <f t="shared" si="490"/>
        <v>0.18406935281135298</v>
      </c>
      <c r="V1768" s="9">
        <f t="shared" si="491"/>
        <v>0.26779579040923923</v>
      </c>
      <c r="W1768" s="9">
        <f t="shared" si="492"/>
        <v>10.394999999999996</v>
      </c>
      <c r="X1768">
        <f t="shared" si="493"/>
        <v>80.174999999999997</v>
      </c>
      <c r="Y1768" s="9">
        <f t="shared" si="494"/>
        <v>2.0654668105878562</v>
      </c>
      <c r="Z1768" s="10">
        <f t="shared" si="495"/>
        <v>0.56266953000851216</v>
      </c>
      <c r="AA1768">
        <f t="shared" si="496"/>
        <v>5.0200000000000102</v>
      </c>
    </row>
    <row r="1769" spans="1:27">
      <c r="A1769" s="1">
        <f t="shared" si="479"/>
        <v>1003013</v>
      </c>
      <c r="B1769" s="1">
        <v>13</v>
      </c>
      <c r="C1769" s="1">
        <v>3</v>
      </c>
      <c r="D1769" s="2">
        <v>1</v>
      </c>
      <c r="E1769" s="5">
        <v>239.88</v>
      </c>
      <c r="F1769" s="5">
        <v>215.32</v>
      </c>
      <c r="G1769" s="5">
        <v>39.44</v>
      </c>
      <c r="H1769" s="5">
        <v>241.46</v>
      </c>
      <c r="I1769" s="5">
        <v>230.19</v>
      </c>
      <c r="J1769" s="5">
        <v>45.42</v>
      </c>
      <c r="K1769" s="6">
        <f t="shared" si="480"/>
        <v>240.67000000000002</v>
      </c>
      <c r="L1769" s="6">
        <f t="shared" si="481"/>
        <v>-1.5800000000000125</v>
      </c>
      <c r="M1769" s="6">
        <f t="shared" si="482"/>
        <v>222.755</v>
      </c>
      <c r="N1769" s="5">
        <f t="shared" si="483"/>
        <v>30.076942996255454</v>
      </c>
      <c r="O1769" s="6">
        <f t="shared" si="484"/>
        <v>-14.870000000000005</v>
      </c>
      <c r="P1769" s="6">
        <f t="shared" si="485"/>
        <v>60.153885992510908</v>
      </c>
      <c r="Q1769" s="6">
        <f t="shared" si="486"/>
        <v>-0.14024159248747414</v>
      </c>
      <c r="R1769" s="9">
        <f t="shared" si="487"/>
        <v>0.22093335751666288</v>
      </c>
      <c r="S1769" s="9">
        <f t="shared" si="488"/>
        <v>13.289999999999992</v>
      </c>
      <c r="T1769">
        <f t="shared" si="489"/>
        <v>14.870000000000005</v>
      </c>
      <c r="U1769" s="9">
        <f t="shared" si="490"/>
        <v>0.24719932477598044</v>
      </c>
      <c r="V1769" s="9">
        <f t="shared" si="491"/>
        <v>0.59563899170970991</v>
      </c>
      <c r="W1769" s="9">
        <f t="shared" si="492"/>
        <v>17.91500000000002</v>
      </c>
      <c r="X1769">
        <f t="shared" si="493"/>
        <v>222.755</v>
      </c>
      <c r="Y1769" s="9">
        <f t="shared" si="494"/>
        <v>7.4061715656319445</v>
      </c>
      <c r="Z1769" s="10">
        <f t="shared" si="495"/>
        <v>0.56271929058812264</v>
      </c>
      <c r="AA1769">
        <f t="shared" si="496"/>
        <v>1.5800000000000125</v>
      </c>
    </row>
    <row r="1770" spans="1:27">
      <c r="A1770" s="1">
        <f t="shared" si="479"/>
        <v>13004008</v>
      </c>
      <c r="B1770" s="1">
        <v>8</v>
      </c>
      <c r="C1770" s="1">
        <v>4</v>
      </c>
      <c r="D1770" s="2">
        <v>13</v>
      </c>
      <c r="E1770" s="5">
        <v>419.28</v>
      </c>
      <c r="F1770" s="5">
        <v>409.55</v>
      </c>
      <c r="G1770" s="5">
        <v>99.28</v>
      </c>
      <c r="H1770" s="5">
        <v>417.68</v>
      </c>
      <c r="I1770" s="5">
        <v>315.3</v>
      </c>
      <c r="J1770" s="5">
        <v>63.51</v>
      </c>
      <c r="K1770" s="6">
        <f t="shared" si="480"/>
        <v>418.48</v>
      </c>
      <c r="L1770" s="6">
        <f t="shared" si="481"/>
        <v>1.5999999999999659</v>
      </c>
      <c r="M1770" s="6">
        <f t="shared" si="482"/>
        <v>362.42500000000001</v>
      </c>
      <c r="N1770" s="5">
        <f t="shared" si="483"/>
        <v>58.928003741854347</v>
      </c>
      <c r="O1770" s="6">
        <f t="shared" si="484"/>
        <v>94.25</v>
      </c>
      <c r="P1770" s="6">
        <f t="shared" si="485"/>
        <v>117.85600748370869</v>
      </c>
      <c r="Q1770" s="6">
        <f t="shared" si="486"/>
        <v>0.41922117782466917</v>
      </c>
      <c r="R1770" s="9">
        <f t="shared" si="487"/>
        <v>0.78612878527050989</v>
      </c>
      <c r="S1770" s="9">
        <f t="shared" si="488"/>
        <v>92.650000000000034</v>
      </c>
      <c r="T1770">
        <f t="shared" si="489"/>
        <v>94.25</v>
      </c>
      <c r="U1770" s="9">
        <f t="shared" si="490"/>
        <v>0.79970467362920161</v>
      </c>
      <c r="V1770" s="9">
        <f t="shared" si="491"/>
        <v>0.95124552743310131</v>
      </c>
      <c r="W1770" s="9">
        <f t="shared" si="492"/>
        <v>56.055000000000007</v>
      </c>
      <c r="X1770">
        <f t="shared" si="493"/>
        <v>362.42500000000001</v>
      </c>
      <c r="Y1770" s="9">
        <f t="shared" si="494"/>
        <v>6.150301672998693</v>
      </c>
      <c r="Z1770" s="10">
        <f t="shared" si="495"/>
        <v>0.56277526598101302</v>
      </c>
      <c r="AA1770">
        <f t="shared" si="496"/>
        <v>1.5999999999999659</v>
      </c>
    </row>
    <row r="1771" spans="1:27">
      <c r="A1771" s="1">
        <f t="shared" si="479"/>
        <v>15005005</v>
      </c>
      <c r="B1771" s="1">
        <v>5</v>
      </c>
      <c r="C1771" s="1">
        <v>5</v>
      </c>
      <c r="D1771" s="2">
        <v>15</v>
      </c>
      <c r="E1771" s="5">
        <v>56.25</v>
      </c>
      <c r="F1771" s="5">
        <v>-21.28</v>
      </c>
      <c r="G1771" s="5">
        <v>63.42</v>
      </c>
      <c r="H1771" s="5">
        <v>56.13</v>
      </c>
      <c r="I1771" s="5">
        <v>-9.31</v>
      </c>
      <c r="J1771" s="5">
        <v>49.64</v>
      </c>
      <c r="K1771" s="6">
        <f t="shared" si="480"/>
        <v>56.19</v>
      </c>
      <c r="L1771" s="6">
        <f t="shared" si="481"/>
        <v>0.11999999999999744</v>
      </c>
      <c r="M1771" s="6">
        <f t="shared" si="482"/>
        <v>-15.295000000000002</v>
      </c>
      <c r="N1771" s="5">
        <f t="shared" si="483"/>
        <v>40.268554729466018</v>
      </c>
      <c r="O1771" s="6">
        <f t="shared" si="484"/>
        <v>-11.97</v>
      </c>
      <c r="P1771" s="6">
        <f t="shared" si="485"/>
        <v>80.537109458932036</v>
      </c>
      <c r="Q1771" s="6">
        <f t="shared" si="486"/>
        <v>0.2401961942121659</v>
      </c>
      <c r="R1771" s="9">
        <f t="shared" si="487"/>
        <v>0.15011713334664689</v>
      </c>
      <c r="S1771" s="9">
        <f t="shared" si="488"/>
        <v>12.089999999999998</v>
      </c>
      <c r="T1771">
        <f t="shared" si="489"/>
        <v>11.97</v>
      </c>
      <c r="U1771" s="9">
        <f t="shared" si="490"/>
        <v>0.14862713698588617</v>
      </c>
      <c r="V1771" s="9">
        <f t="shared" si="491"/>
        <v>1.775206497483053</v>
      </c>
      <c r="W1771" s="9">
        <f t="shared" si="492"/>
        <v>71.484999999999999</v>
      </c>
      <c r="X1771">
        <f t="shared" si="493"/>
        <v>15.295000000000002</v>
      </c>
      <c r="Y1771" s="9">
        <f t="shared" si="494"/>
        <v>0.37982490563059801</v>
      </c>
      <c r="Z1771" s="10">
        <f t="shared" si="495"/>
        <v>0.56296092226725647</v>
      </c>
      <c r="AA1771">
        <f t="shared" si="496"/>
        <v>0.11999999999999744</v>
      </c>
    </row>
    <row r="1772" spans="1:27">
      <c r="A1772" s="1">
        <f t="shared" si="479"/>
        <v>15008001</v>
      </c>
      <c r="B1772" s="1">
        <v>1</v>
      </c>
      <c r="C1772" s="1">
        <v>8</v>
      </c>
      <c r="D1772" s="2">
        <v>15</v>
      </c>
      <c r="E1772" s="5">
        <v>32.58</v>
      </c>
      <c r="F1772" s="5">
        <v>-147.09</v>
      </c>
      <c r="G1772" s="5">
        <v>184.61</v>
      </c>
      <c r="H1772" s="5">
        <v>33.79</v>
      </c>
      <c r="I1772" s="5">
        <v>-40.33</v>
      </c>
      <c r="J1772" s="5">
        <v>68.260000000000005</v>
      </c>
      <c r="K1772" s="6">
        <f t="shared" si="480"/>
        <v>33.185000000000002</v>
      </c>
      <c r="L1772" s="6">
        <f t="shared" si="481"/>
        <v>-1.2100000000000009</v>
      </c>
      <c r="M1772" s="6">
        <f t="shared" si="482"/>
        <v>-93.710000000000008</v>
      </c>
      <c r="N1772" s="5">
        <f t="shared" si="483"/>
        <v>98.412752857543836</v>
      </c>
      <c r="O1772" s="6">
        <f t="shared" si="484"/>
        <v>-106.76</v>
      </c>
      <c r="P1772" s="6">
        <f t="shared" si="485"/>
        <v>196.82550571508767</v>
      </c>
      <c r="Q1772" s="6">
        <f t="shared" si="486"/>
        <v>0.75945307385067728</v>
      </c>
      <c r="R1772" s="9">
        <f t="shared" si="487"/>
        <v>0.53626180009814184</v>
      </c>
      <c r="S1772" s="9">
        <f t="shared" si="488"/>
        <v>105.55000000000001</v>
      </c>
      <c r="T1772">
        <f t="shared" si="489"/>
        <v>106.76</v>
      </c>
      <c r="U1772" s="9">
        <f t="shared" si="490"/>
        <v>0.54240937734227967</v>
      </c>
      <c r="V1772" s="9">
        <f t="shared" si="491"/>
        <v>1.2894162221402881</v>
      </c>
      <c r="W1772" s="9">
        <f t="shared" si="492"/>
        <v>126.89500000000001</v>
      </c>
      <c r="X1772">
        <f t="shared" si="493"/>
        <v>93.710000000000008</v>
      </c>
      <c r="Y1772" s="9">
        <f t="shared" si="494"/>
        <v>0.95221398933580037</v>
      </c>
      <c r="Z1772" s="10">
        <f t="shared" si="495"/>
        <v>0.56297424452633704</v>
      </c>
      <c r="AA1772">
        <f t="shared" si="496"/>
        <v>1.2100000000000009</v>
      </c>
    </row>
    <row r="1773" spans="1:27">
      <c r="A1773" s="1">
        <f t="shared" si="479"/>
        <v>10005010</v>
      </c>
      <c r="B1773" s="1">
        <v>10</v>
      </c>
      <c r="C1773" s="1">
        <v>5</v>
      </c>
      <c r="D1773" s="2">
        <v>10</v>
      </c>
      <c r="E1773" s="5">
        <v>13.9</v>
      </c>
      <c r="F1773" s="5">
        <v>39.909999999999997</v>
      </c>
      <c r="G1773" s="5">
        <v>34.700000000000003</v>
      </c>
      <c r="H1773" s="5">
        <v>13.46</v>
      </c>
      <c r="I1773" s="5">
        <v>-16.78</v>
      </c>
      <c r="J1773" s="5">
        <v>52.92</v>
      </c>
      <c r="K1773" s="6">
        <f t="shared" si="480"/>
        <v>13.68</v>
      </c>
      <c r="L1773" s="6">
        <f t="shared" si="481"/>
        <v>0.4399999999999995</v>
      </c>
      <c r="M1773" s="6">
        <f t="shared" si="482"/>
        <v>11.564999999999998</v>
      </c>
      <c r="N1773" s="5">
        <f t="shared" si="483"/>
        <v>31.641019262975711</v>
      </c>
      <c r="O1773" s="6">
        <f t="shared" si="484"/>
        <v>56.69</v>
      </c>
      <c r="P1773" s="6">
        <f t="shared" si="485"/>
        <v>63.282038525951421</v>
      </c>
      <c r="Q1773" s="6">
        <f t="shared" si="486"/>
        <v>-0.39864901916697937</v>
      </c>
      <c r="R1773" s="9">
        <f t="shared" si="487"/>
        <v>0.88887781288733858</v>
      </c>
      <c r="S1773" s="9">
        <f t="shared" si="488"/>
        <v>56.25</v>
      </c>
      <c r="T1773">
        <f t="shared" si="489"/>
        <v>56.69</v>
      </c>
      <c r="U1773" s="9">
        <f t="shared" si="490"/>
        <v>0.89583081266814624</v>
      </c>
      <c r="V1773" s="9">
        <f t="shared" si="491"/>
        <v>6.6843611529127919E-2</v>
      </c>
      <c r="W1773" s="9">
        <f t="shared" si="492"/>
        <v>2.115000000000002</v>
      </c>
      <c r="X1773">
        <f t="shared" si="493"/>
        <v>11.564999999999998</v>
      </c>
      <c r="Y1773" s="9">
        <f t="shared" si="494"/>
        <v>0.36550655665927356</v>
      </c>
      <c r="Z1773" s="10">
        <f t="shared" si="495"/>
        <v>0.56304973137370384</v>
      </c>
      <c r="AA1773">
        <f t="shared" si="496"/>
        <v>0.4399999999999995</v>
      </c>
    </row>
    <row r="1774" spans="1:27">
      <c r="A1774" s="1">
        <f t="shared" si="479"/>
        <v>5008011</v>
      </c>
      <c r="B1774" s="1">
        <v>11</v>
      </c>
      <c r="C1774" s="1">
        <v>8</v>
      </c>
      <c r="D1774" s="2">
        <v>5</v>
      </c>
      <c r="E1774" s="5">
        <v>119.47</v>
      </c>
      <c r="F1774" s="5">
        <v>149.22</v>
      </c>
      <c r="G1774" s="5">
        <v>47.61</v>
      </c>
      <c r="H1774" s="5">
        <v>113.57</v>
      </c>
      <c r="I1774" s="5">
        <v>0</v>
      </c>
      <c r="J1774" s="5">
        <v>89.98</v>
      </c>
      <c r="K1774" s="6">
        <f t="shared" si="480"/>
        <v>116.52</v>
      </c>
      <c r="L1774" s="6">
        <f t="shared" si="481"/>
        <v>5.9000000000000057</v>
      </c>
      <c r="M1774" s="6">
        <f t="shared" si="482"/>
        <v>74.61</v>
      </c>
      <c r="N1774" s="5">
        <f t="shared" si="483"/>
        <v>50.899686885088002</v>
      </c>
      <c r="O1774" s="6">
        <f t="shared" si="484"/>
        <v>149.22</v>
      </c>
      <c r="P1774" s="6">
        <f t="shared" si="485"/>
        <v>101.799373770176</v>
      </c>
      <c r="Q1774" s="6">
        <f t="shared" si="486"/>
        <v>-0.56254221885558042</v>
      </c>
      <c r="R1774" s="9">
        <f t="shared" si="487"/>
        <v>1.4078672067626041</v>
      </c>
      <c r="S1774" s="9">
        <f t="shared" si="488"/>
        <v>143.32</v>
      </c>
      <c r="T1774">
        <f t="shared" si="489"/>
        <v>149.22</v>
      </c>
      <c r="U1774" s="9">
        <f t="shared" si="490"/>
        <v>1.4658243412860437</v>
      </c>
      <c r="V1774" s="9">
        <f t="shared" si="491"/>
        <v>0.82338423995842502</v>
      </c>
      <c r="W1774" s="9">
        <f t="shared" si="492"/>
        <v>41.91</v>
      </c>
      <c r="X1774">
        <f t="shared" si="493"/>
        <v>74.61</v>
      </c>
      <c r="Y1774" s="9">
        <f t="shared" si="494"/>
        <v>1.4658243412860437</v>
      </c>
      <c r="Z1774" s="10">
        <f t="shared" si="495"/>
        <v>0.56311632901204345</v>
      </c>
      <c r="AA1774">
        <f t="shared" si="496"/>
        <v>5.9000000000000057</v>
      </c>
    </row>
    <row r="1775" spans="1:27">
      <c r="A1775" s="1">
        <f t="shared" si="479"/>
        <v>6004012</v>
      </c>
      <c r="B1775" s="1">
        <v>12</v>
      </c>
      <c r="C1775" s="1">
        <v>4</v>
      </c>
      <c r="D1775" s="2">
        <v>6</v>
      </c>
      <c r="E1775" s="5">
        <v>449.17</v>
      </c>
      <c r="F1775" s="5">
        <v>420.6</v>
      </c>
      <c r="G1775" s="5">
        <v>37.229999999999997</v>
      </c>
      <c r="H1775" s="5">
        <v>444.81</v>
      </c>
      <c r="I1775" s="5">
        <v>539.86</v>
      </c>
      <c r="J1775" s="5">
        <v>93.08</v>
      </c>
      <c r="K1775" s="6">
        <f t="shared" si="480"/>
        <v>446.99</v>
      </c>
      <c r="L1775" s="6">
        <f t="shared" si="481"/>
        <v>4.3600000000000136</v>
      </c>
      <c r="M1775" s="6">
        <f t="shared" si="482"/>
        <v>480.23</v>
      </c>
      <c r="N1775" s="5">
        <f t="shared" si="483"/>
        <v>50.124742642730844</v>
      </c>
      <c r="O1775" s="6">
        <f t="shared" si="484"/>
        <v>-119.25999999999999</v>
      </c>
      <c r="P1775" s="6">
        <f t="shared" si="485"/>
        <v>100.24948528546169</v>
      </c>
      <c r="Q1775" s="6">
        <f t="shared" si="486"/>
        <v>-0.72416347994563535</v>
      </c>
      <c r="R1775" s="9">
        <f t="shared" si="487"/>
        <v>1.2331235382205752</v>
      </c>
      <c r="S1775" s="9">
        <f t="shared" si="488"/>
        <v>123.62</v>
      </c>
      <c r="T1775">
        <f t="shared" si="489"/>
        <v>119.25999999999999</v>
      </c>
      <c r="U1775" s="9">
        <f t="shared" si="490"/>
        <v>1.1896320431013248</v>
      </c>
      <c r="V1775" s="9">
        <f t="shared" si="491"/>
        <v>0.66314554943297088</v>
      </c>
      <c r="W1775" s="9">
        <f t="shared" si="492"/>
        <v>33.240000000000009</v>
      </c>
      <c r="X1775">
        <f t="shared" si="493"/>
        <v>480.23</v>
      </c>
      <c r="Y1775" s="9">
        <f t="shared" si="494"/>
        <v>9.5806975693199607</v>
      </c>
      <c r="Z1775" s="10">
        <f t="shared" si="495"/>
        <v>0.56319090901753732</v>
      </c>
      <c r="AA1775">
        <f t="shared" si="496"/>
        <v>4.3600000000000136</v>
      </c>
    </row>
    <row r="1776" spans="1:27">
      <c r="A1776" s="1">
        <f t="shared" si="479"/>
        <v>14006006</v>
      </c>
      <c r="B1776" s="1">
        <v>6</v>
      </c>
      <c r="C1776" s="1">
        <v>6</v>
      </c>
      <c r="D1776" s="2">
        <v>14</v>
      </c>
      <c r="E1776" s="5">
        <v>70.31</v>
      </c>
      <c r="F1776" s="5">
        <v>86.87</v>
      </c>
      <c r="G1776" s="5">
        <v>96.18</v>
      </c>
      <c r="H1776" s="5">
        <v>66.930000000000007</v>
      </c>
      <c r="I1776" s="5">
        <v>-34.130000000000003</v>
      </c>
      <c r="J1776" s="5">
        <v>89.98</v>
      </c>
      <c r="K1776" s="6">
        <f t="shared" si="480"/>
        <v>68.62</v>
      </c>
      <c r="L1776" s="6">
        <f t="shared" si="481"/>
        <v>3.3799999999999955</v>
      </c>
      <c r="M1776" s="6">
        <f t="shared" si="482"/>
        <v>26.37</v>
      </c>
      <c r="N1776" s="5">
        <f t="shared" si="483"/>
        <v>65.853991526710061</v>
      </c>
      <c r="O1776" s="6">
        <f t="shared" si="484"/>
        <v>121</v>
      </c>
      <c r="P1776" s="6">
        <f t="shared" si="485"/>
        <v>131.70798305342012</v>
      </c>
      <c r="Q1776" s="6">
        <f t="shared" si="486"/>
        <v>6.6535566902408638E-2</v>
      </c>
      <c r="R1776" s="9">
        <f t="shared" si="487"/>
        <v>0.89303622508814751</v>
      </c>
      <c r="S1776" s="9">
        <f t="shared" si="488"/>
        <v>117.62</v>
      </c>
      <c r="T1776">
        <f t="shared" si="489"/>
        <v>121</v>
      </c>
      <c r="U1776" s="9">
        <f t="shared" si="490"/>
        <v>0.91869905828656551</v>
      </c>
      <c r="V1776" s="9">
        <f t="shared" si="491"/>
        <v>0.64157082996045278</v>
      </c>
      <c r="W1776" s="9">
        <f t="shared" si="492"/>
        <v>42.25</v>
      </c>
      <c r="X1776">
        <f t="shared" si="493"/>
        <v>26.37</v>
      </c>
      <c r="Y1776" s="9">
        <f t="shared" si="494"/>
        <v>0.40043130854573117</v>
      </c>
      <c r="Z1776" s="10">
        <f t="shared" si="495"/>
        <v>0.56357785620089795</v>
      </c>
      <c r="AA1776">
        <f t="shared" si="496"/>
        <v>3.3799999999999955</v>
      </c>
    </row>
    <row r="1777" spans="1:27">
      <c r="A1777" s="1">
        <f t="shared" si="479"/>
        <v>11006009</v>
      </c>
      <c r="B1777" s="1">
        <v>9</v>
      </c>
      <c r="C1777" s="1">
        <v>6</v>
      </c>
      <c r="D1777" s="2">
        <v>11</v>
      </c>
      <c r="E1777" s="5">
        <v>104.17</v>
      </c>
      <c r="F1777" s="5">
        <v>178.67</v>
      </c>
      <c r="G1777" s="5">
        <v>71.650000000000006</v>
      </c>
      <c r="H1777" s="5">
        <v>104.31</v>
      </c>
      <c r="I1777" s="5">
        <v>50.22</v>
      </c>
      <c r="J1777" s="5">
        <v>56.25</v>
      </c>
      <c r="K1777" s="6">
        <f t="shared" si="480"/>
        <v>104.24000000000001</v>
      </c>
      <c r="L1777" s="6">
        <f t="shared" si="481"/>
        <v>-0.14000000000000057</v>
      </c>
      <c r="M1777" s="6">
        <f t="shared" si="482"/>
        <v>114.44499999999999</v>
      </c>
      <c r="N1777" s="5">
        <f t="shared" si="483"/>
        <v>45.546089294252255</v>
      </c>
      <c r="O1777" s="6">
        <f t="shared" si="484"/>
        <v>128.44999999999999</v>
      </c>
      <c r="P1777" s="6">
        <f t="shared" si="485"/>
        <v>91.09217858850451</v>
      </c>
      <c r="Q1777" s="6">
        <f t="shared" si="486"/>
        <v>0.23737178054143374</v>
      </c>
      <c r="R1777" s="9">
        <f t="shared" si="487"/>
        <v>1.4116469931066897</v>
      </c>
      <c r="S1777" s="9">
        <f t="shared" si="488"/>
        <v>128.58999999999997</v>
      </c>
      <c r="T1777">
        <f t="shared" si="489"/>
        <v>128.44999999999999</v>
      </c>
      <c r="U1777" s="9">
        <f t="shared" si="490"/>
        <v>1.4101100883782123</v>
      </c>
      <c r="V1777" s="9">
        <f t="shared" si="491"/>
        <v>0.22405875363020061</v>
      </c>
      <c r="W1777" s="9">
        <f t="shared" si="492"/>
        <v>10.204999999999984</v>
      </c>
      <c r="X1777">
        <f t="shared" si="493"/>
        <v>114.44499999999999</v>
      </c>
      <c r="Y1777" s="9">
        <f t="shared" si="494"/>
        <v>2.5127294521517247</v>
      </c>
      <c r="Z1777" s="10">
        <f t="shared" si="495"/>
        <v>0.56363108501927039</v>
      </c>
      <c r="AA1777">
        <f t="shared" si="496"/>
        <v>0.14000000000000057</v>
      </c>
    </row>
    <row r="1778" spans="1:27">
      <c r="A1778" s="1">
        <f t="shared" si="479"/>
        <v>4006012</v>
      </c>
      <c r="B1778" s="1">
        <v>12</v>
      </c>
      <c r="C1778" s="1">
        <v>6</v>
      </c>
      <c r="D1778" s="2">
        <v>4</v>
      </c>
      <c r="E1778" s="5">
        <v>328.45</v>
      </c>
      <c r="F1778" s="5">
        <v>339.74</v>
      </c>
      <c r="G1778" s="5">
        <v>33.19</v>
      </c>
      <c r="H1778" s="5">
        <v>328.84</v>
      </c>
      <c r="I1778" s="5">
        <v>304.06</v>
      </c>
      <c r="J1778" s="5">
        <v>80.67</v>
      </c>
      <c r="K1778" s="6">
        <f t="shared" si="480"/>
        <v>328.64499999999998</v>
      </c>
      <c r="L1778" s="6">
        <f t="shared" si="481"/>
        <v>-0.38999999999998636</v>
      </c>
      <c r="M1778" s="6">
        <f t="shared" si="482"/>
        <v>321.89999999999998</v>
      </c>
      <c r="N1778" s="5">
        <f t="shared" si="483"/>
        <v>43.615435914364078</v>
      </c>
      <c r="O1778" s="6">
        <f t="shared" si="484"/>
        <v>35.680000000000007</v>
      </c>
      <c r="P1778" s="6">
        <f t="shared" si="485"/>
        <v>87.230871828728155</v>
      </c>
      <c r="Q1778" s="6">
        <f t="shared" si="486"/>
        <v>-0.71046299721719353</v>
      </c>
      <c r="R1778" s="9">
        <f t="shared" si="487"/>
        <v>0.41350039548866335</v>
      </c>
      <c r="S1778" s="9">
        <f t="shared" si="488"/>
        <v>36.069999999999993</v>
      </c>
      <c r="T1778">
        <f t="shared" si="489"/>
        <v>35.680000000000007</v>
      </c>
      <c r="U1778" s="9">
        <f t="shared" si="490"/>
        <v>0.40902950127628263</v>
      </c>
      <c r="V1778" s="9">
        <f t="shared" si="491"/>
        <v>0.15464708442312375</v>
      </c>
      <c r="W1778" s="9">
        <f t="shared" si="492"/>
        <v>6.7450000000000045</v>
      </c>
      <c r="X1778">
        <f t="shared" si="493"/>
        <v>321.89999999999998</v>
      </c>
      <c r="Y1778" s="9">
        <f t="shared" si="494"/>
        <v>7.3804145998226085</v>
      </c>
      <c r="Z1778" s="10">
        <f t="shared" si="495"/>
        <v>0.56370559692094602</v>
      </c>
      <c r="AA1778">
        <f t="shared" si="496"/>
        <v>0.38999999999998636</v>
      </c>
    </row>
    <row r="1779" spans="1:27">
      <c r="A1779" s="1">
        <f t="shared" si="479"/>
        <v>7002012</v>
      </c>
      <c r="B1779" s="1">
        <v>12</v>
      </c>
      <c r="C1779" s="1">
        <v>2</v>
      </c>
      <c r="D1779" s="2">
        <v>7</v>
      </c>
      <c r="E1779" s="5">
        <v>212.92</v>
      </c>
      <c r="F1779" s="5">
        <v>197.95</v>
      </c>
      <c r="G1779" s="5">
        <v>20.12</v>
      </c>
      <c r="H1779" s="5">
        <v>217.61</v>
      </c>
      <c r="I1779" s="5">
        <v>244.53</v>
      </c>
      <c r="J1779" s="5">
        <v>29.5</v>
      </c>
      <c r="K1779" s="6">
        <f t="shared" si="480"/>
        <v>215.26499999999999</v>
      </c>
      <c r="L1779" s="6">
        <f t="shared" si="481"/>
        <v>-4.6900000000000261</v>
      </c>
      <c r="M1779" s="6">
        <f t="shared" si="482"/>
        <v>221.24</v>
      </c>
      <c r="N1779" s="5">
        <f t="shared" si="483"/>
        <v>17.854021955850733</v>
      </c>
      <c r="O1779" s="6">
        <f t="shared" si="484"/>
        <v>-46.580000000000013</v>
      </c>
      <c r="P1779" s="6">
        <f t="shared" si="485"/>
        <v>35.708043911701466</v>
      </c>
      <c r="Q1779" s="6">
        <f t="shared" si="486"/>
        <v>-0.36502909186390897</v>
      </c>
      <c r="R1779" s="9">
        <f t="shared" si="487"/>
        <v>1.1731250276152121</v>
      </c>
      <c r="S1779" s="9">
        <f t="shared" si="488"/>
        <v>41.889999999999986</v>
      </c>
      <c r="T1779">
        <f t="shared" si="489"/>
        <v>46.580000000000013</v>
      </c>
      <c r="U1779" s="9">
        <f t="shared" si="490"/>
        <v>1.3044679824854764</v>
      </c>
      <c r="V1779" s="9">
        <f t="shared" si="491"/>
        <v>0.33465848842210172</v>
      </c>
      <c r="W1779" s="9">
        <f t="shared" si="492"/>
        <v>5.9750000000000227</v>
      </c>
      <c r="X1779">
        <f t="shared" si="493"/>
        <v>221.24</v>
      </c>
      <c r="Y1779" s="9">
        <f t="shared" si="494"/>
        <v>12.391605686779165</v>
      </c>
      <c r="Z1779" s="10">
        <f t="shared" si="495"/>
        <v>0.56384395004291754</v>
      </c>
      <c r="AA1779">
        <f t="shared" si="496"/>
        <v>4.6900000000000261</v>
      </c>
    </row>
    <row r="1780" spans="1:27">
      <c r="A1780" s="1">
        <f t="shared" si="479"/>
        <v>11008008</v>
      </c>
      <c r="B1780" s="1">
        <v>8</v>
      </c>
      <c r="C1780" s="1">
        <v>8</v>
      </c>
      <c r="D1780" s="2">
        <v>11</v>
      </c>
      <c r="E1780" s="5">
        <v>34.340000000000003</v>
      </c>
      <c r="F1780" s="5">
        <v>56.58</v>
      </c>
      <c r="G1780" s="5">
        <v>38.409999999999997</v>
      </c>
      <c r="H1780" s="5">
        <v>35.19</v>
      </c>
      <c r="I1780" s="5">
        <v>52.75</v>
      </c>
      <c r="J1780" s="5">
        <v>80.67</v>
      </c>
      <c r="K1780" s="6">
        <f t="shared" si="480"/>
        <v>34.765000000000001</v>
      </c>
      <c r="L1780" s="6">
        <f t="shared" si="481"/>
        <v>-0.84999999999999432</v>
      </c>
      <c r="M1780" s="6">
        <f t="shared" si="482"/>
        <v>54.664999999999999</v>
      </c>
      <c r="N1780" s="5">
        <f t="shared" si="483"/>
        <v>44.673753480091641</v>
      </c>
      <c r="O1780" s="6">
        <f t="shared" si="484"/>
        <v>3.8299999999999983</v>
      </c>
      <c r="P1780" s="6">
        <f t="shared" si="485"/>
        <v>89.347506960183281</v>
      </c>
      <c r="Q1780" s="6">
        <f t="shared" si="486"/>
        <v>-0.63038147297681058</v>
      </c>
      <c r="R1780" s="9">
        <f t="shared" si="487"/>
        <v>5.2379749130387961E-2</v>
      </c>
      <c r="S1780" s="9">
        <f t="shared" si="488"/>
        <v>4.6799999999999926</v>
      </c>
      <c r="T1780">
        <f t="shared" si="489"/>
        <v>3.8299999999999983</v>
      </c>
      <c r="U1780" s="9">
        <f t="shared" si="490"/>
        <v>4.2866333155851734E-2</v>
      </c>
      <c r="V1780" s="9">
        <f t="shared" si="491"/>
        <v>0.44545171269005213</v>
      </c>
      <c r="W1780" s="9">
        <f t="shared" si="492"/>
        <v>19.899999999999999</v>
      </c>
      <c r="X1780">
        <f t="shared" si="493"/>
        <v>54.664999999999999</v>
      </c>
      <c r="Y1780" s="9">
        <f t="shared" si="494"/>
        <v>1.2236491394071207</v>
      </c>
      <c r="Z1780" s="10">
        <f t="shared" si="495"/>
        <v>0.56401063819754316</v>
      </c>
      <c r="AA1780">
        <f t="shared" si="496"/>
        <v>0.84999999999999432</v>
      </c>
    </row>
    <row r="1781" spans="1:27">
      <c r="A1781" s="1">
        <f t="shared" si="479"/>
        <v>12012001</v>
      </c>
      <c r="B1781" s="1">
        <v>1</v>
      </c>
      <c r="C1781" s="1">
        <v>12</v>
      </c>
      <c r="D1781" s="2">
        <v>12</v>
      </c>
      <c r="E1781" s="5">
        <v>132.59</v>
      </c>
      <c r="F1781" s="5">
        <v>116.47</v>
      </c>
      <c r="G1781" s="5">
        <v>49.42</v>
      </c>
      <c r="H1781" s="5">
        <v>132.75</v>
      </c>
      <c r="I1781" s="5">
        <v>49.01</v>
      </c>
      <c r="J1781" s="5">
        <v>103.94</v>
      </c>
      <c r="K1781" s="6">
        <f t="shared" si="480"/>
        <v>132.67000000000002</v>
      </c>
      <c r="L1781" s="6">
        <f t="shared" si="481"/>
        <v>-0.15999999999999659</v>
      </c>
      <c r="M1781" s="6">
        <f t="shared" si="482"/>
        <v>82.74</v>
      </c>
      <c r="N1781" s="5">
        <f t="shared" si="483"/>
        <v>57.545329958216414</v>
      </c>
      <c r="O1781" s="6">
        <f t="shared" si="484"/>
        <v>67.460000000000008</v>
      </c>
      <c r="P1781" s="6">
        <f t="shared" si="485"/>
        <v>115.09065991643283</v>
      </c>
      <c r="Q1781" s="6">
        <f t="shared" si="486"/>
        <v>-0.63123022589699718</v>
      </c>
      <c r="R1781" s="9">
        <f t="shared" si="487"/>
        <v>0.58753681705447514</v>
      </c>
      <c r="S1781" s="9">
        <f t="shared" si="488"/>
        <v>67.62</v>
      </c>
      <c r="T1781">
        <f t="shared" si="489"/>
        <v>67.460000000000008</v>
      </c>
      <c r="U1781" s="9">
        <f t="shared" si="490"/>
        <v>0.58614660867339385</v>
      </c>
      <c r="V1781" s="9">
        <f t="shared" si="491"/>
        <v>0.86766380584235292</v>
      </c>
      <c r="W1781" s="9">
        <f t="shared" si="492"/>
        <v>49.930000000000021</v>
      </c>
      <c r="X1781">
        <f t="shared" si="493"/>
        <v>82.74</v>
      </c>
      <c r="Y1781" s="9">
        <f t="shared" si="494"/>
        <v>1.4378230181333116</v>
      </c>
      <c r="Z1781" s="10">
        <f t="shared" si="495"/>
        <v>0.56407091752722016</v>
      </c>
      <c r="AA1781">
        <f t="shared" si="496"/>
        <v>0.15999999999999659</v>
      </c>
    </row>
    <row r="1782" spans="1:27">
      <c r="A1782" s="1">
        <f t="shared" ref="A1782:A1845" si="497">1000000*D1782+1000*C1782+ABS(B1782)</f>
        <v>2016004</v>
      </c>
      <c r="B1782" s="1">
        <v>4</v>
      </c>
      <c r="C1782" s="1">
        <v>16</v>
      </c>
      <c r="D1782" s="2">
        <v>2</v>
      </c>
      <c r="E1782" s="5">
        <v>54.59</v>
      </c>
      <c r="F1782" s="5">
        <v>88.81</v>
      </c>
      <c r="G1782" s="5">
        <v>40.299999999999997</v>
      </c>
      <c r="H1782" s="5">
        <v>51.39</v>
      </c>
      <c r="I1782" s="5">
        <v>90.74</v>
      </c>
      <c r="J1782" s="5">
        <v>71.849999999999994</v>
      </c>
      <c r="K1782" s="6">
        <f t="shared" ref="K1782:K1845" si="498" xml:space="preserve"> 0.5*(E1782+H1782)</f>
        <v>52.99</v>
      </c>
      <c r="L1782" s="6">
        <f t="shared" ref="L1782:L1845" si="499">E1782-H1782</f>
        <v>3.2000000000000028</v>
      </c>
      <c r="M1782" s="6">
        <f t="shared" ref="M1782:M1845" si="500">0.5*(F1782+I1782)</f>
        <v>89.775000000000006</v>
      </c>
      <c r="N1782" s="5">
        <f t="shared" ref="N1782:N1845" si="501">0.5*P1782</f>
        <v>41.190145969636959</v>
      </c>
      <c r="O1782" s="6">
        <f t="shared" ref="O1782:O1845" si="502">F1782-I1782</f>
        <v>-1.9299999999999926</v>
      </c>
      <c r="P1782" s="6">
        <f t="shared" ref="P1782:P1845" si="503">SQRT(G1782*G1782+J1782*J1782)</f>
        <v>82.380291939273917</v>
      </c>
      <c r="Q1782" s="6">
        <f t="shared" ref="Q1782:Q1845" si="504">(G1782*G1782-J1782*J1782)/(G1782*G1782+J1782*J1782)</f>
        <v>-0.52137714326762086</v>
      </c>
      <c r="R1782" s="9">
        <f t="shared" ref="R1782:R1845" si="505">ABS(O1782-L1782)/P1782</f>
        <v>6.2272175531758747E-2</v>
      </c>
      <c r="S1782" s="9">
        <f t="shared" ref="S1782:S1845" si="506">ABS(O1782-L1782)</f>
        <v>5.1299999999999955</v>
      </c>
      <c r="T1782">
        <f t="shared" ref="T1782:T1845" si="507">ABS(O1782)</f>
        <v>1.9299999999999926</v>
      </c>
      <c r="U1782" s="9">
        <f t="shared" ref="U1782:U1845" si="508">ABS(O1782)/P1782</f>
        <v>2.3427933484657704E-2</v>
      </c>
      <c r="V1782" s="9">
        <f t="shared" ref="V1782:V1845" si="509">ABS(M1782-K1782)/N1782</f>
        <v>0.89305340231413166</v>
      </c>
      <c r="W1782" s="9">
        <f t="shared" ref="W1782:W1845" si="510">ABS(M1782-K1782)</f>
        <v>36.785000000000004</v>
      </c>
      <c r="X1782">
        <f t="shared" ref="X1782:X1845" si="511">ABS(M1782)</f>
        <v>89.775000000000006</v>
      </c>
      <c r="Y1782" s="9">
        <f t="shared" ref="Y1782:Y1845" si="512">ABS(M1782)/N1782</f>
        <v>2.1795261436115583</v>
      </c>
      <c r="Z1782" s="10">
        <f t="shared" ref="Z1782:Z1845" si="513">SQRT(0.001808*B1782*B1782+0.001113*C1782*C1782+0.001084*D1782*D1782)</f>
        <v>0.56408509996276279</v>
      </c>
      <c r="AA1782">
        <f t="shared" si="496"/>
        <v>3.2000000000000028</v>
      </c>
    </row>
    <row r="1783" spans="1:27">
      <c r="A1783" s="1">
        <f t="shared" si="497"/>
        <v>8012007</v>
      </c>
      <c r="B1783" s="1">
        <v>7</v>
      </c>
      <c r="C1783" s="1">
        <v>12</v>
      </c>
      <c r="D1783" s="2">
        <v>8</v>
      </c>
      <c r="E1783" s="5">
        <v>81.7</v>
      </c>
      <c r="F1783" s="5">
        <v>51.19</v>
      </c>
      <c r="G1783" s="5">
        <v>80.81</v>
      </c>
      <c r="H1783" s="5">
        <v>82.43</v>
      </c>
      <c r="I1783" s="5">
        <v>133.35</v>
      </c>
      <c r="J1783" s="5">
        <v>49.31</v>
      </c>
      <c r="K1783" s="6">
        <f t="shared" si="498"/>
        <v>82.064999999999998</v>
      </c>
      <c r="L1783" s="6">
        <f t="shared" si="499"/>
        <v>-0.73000000000000398</v>
      </c>
      <c r="M1783" s="6">
        <f t="shared" si="500"/>
        <v>92.27</v>
      </c>
      <c r="N1783" s="5">
        <f t="shared" si="501"/>
        <v>47.333212969330532</v>
      </c>
      <c r="O1783" s="6">
        <f t="shared" si="502"/>
        <v>-82.16</v>
      </c>
      <c r="P1783" s="6">
        <f t="shared" si="503"/>
        <v>94.666425938661064</v>
      </c>
      <c r="Q1783" s="6">
        <f t="shared" si="504"/>
        <v>0.45736470456012962</v>
      </c>
      <c r="R1783" s="9">
        <f t="shared" si="505"/>
        <v>0.86017824368654638</v>
      </c>
      <c r="S1783" s="9">
        <f t="shared" si="506"/>
        <v>81.429999999999993</v>
      </c>
      <c r="T1783">
        <f t="shared" si="507"/>
        <v>82.16</v>
      </c>
      <c r="U1783" s="9">
        <f t="shared" si="508"/>
        <v>0.86788953090122378</v>
      </c>
      <c r="V1783" s="9">
        <f t="shared" si="509"/>
        <v>0.21559913979666476</v>
      </c>
      <c r="W1783" s="9">
        <f t="shared" si="510"/>
        <v>10.204999999999998</v>
      </c>
      <c r="X1783">
        <f t="shared" si="511"/>
        <v>92.27</v>
      </c>
      <c r="Y1783" s="9">
        <f t="shared" si="512"/>
        <v>1.9493711542418677</v>
      </c>
      <c r="Z1783" s="10">
        <f t="shared" si="513"/>
        <v>0.56412764513007152</v>
      </c>
      <c r="AA1783">
        <f t="shared" ref="AA1783:AA1846" si="514">ABS(L1783)</f>
        <v>0.73000000000000398</v>
      </c>
    </row>
    <row r="1784" spans="1:27">
      <c r="A1784" s="1">
        <f t="shared" si="497"/>
        <v>6015004</v>
      </c>
      <c r="B1784" s="1">
        <v>4</v>
      </c>
      <c r="C1784" s="1">
        <v>15</v>
      </c>
      <c r="D1784" s="2">
        <v>6</v>
      </c>
      <c r="E1784" s="5">
        <v>215.11</v>
      </c>
      <c r="F1784" s="5">
        <v>273.93</v>
      </c>
      <c r="G1784" s="5">
        <v>45.5</v>
      </c>
      <c r="H1784" s="5">
        <v>216.69</v>
      </c>
      <c r="I1784" s="5">
        <v>220.25</v>
      </c>
      <c r="J1784" s="5">
        <v>38.630000000000003</v>
      </c>
      <c r="K1784" s="6">
        <f t="shared" si="498"/>
        <v>215.9</v>
      </c>
      <c r="L1784" s="6">
        <f t="shared" si="499"/>
        <v>-1.5799999999999841</v>
      </c>
      <c r="M1784" s="6">
        <f t="shared" si="500"/>
        <v>247.09</v>
      </c>
      <c r="N1784" s="5">
        <f t="shared" si="501"/>
        <v>29.843453637271946</v>
      </c>
      <c r="O1784" s="6">
        <f t="shared" si="502"/>
        <v>53.680000000000007</v>
      </c>
      <c r="P1784" s="6">
        <f t="shared" si="503"/>
        <v>59.686907274543891</v>
      </c>
      <c r="Q1784" s="6">
        <f t="shared" si="504"/>
        <v>0.16223683812745376</v>
      </c>
      <c r="R1784" s="9">
        <f t="shared" si="505"/>
        <v>0.92583118347577797</v>
      </c>
      <c r="S1784" s="9">
        <f t="shared" si="506"/>
        <v>55.259999999999991</v>
      </c>
      <c r="T1784">
        <f t="shared" si="507"/>
        <v>53.680000000000007</v>
      </c>
      <c r="U1784" s="9">
        <f t="shared" si="508"/>
        <v>0.89935971641295287</v>
      </c>
      <c r="V1784" s="9">
        <f t="shared" si="509"/>
        <v>1.0451203261892694</v>
      </c>
      <c r="W1784" s="9">
        <f t="shared" si="510"/>
        <v>31.189999999999998</v>
      </c>
      <c r="X1784">
        <f t="shared" si="511"/>
        <v>247.09</v>
      </c>
      <c r="Y1784" s="9">
        <f t="shared" si="512"/>
        <v>8.2795377171563516</v>
      </c>
      <c r="Z1784" s="10">
        <f t="shared" si="513"/>
        <v>0.5642490584839287</v>
      </c>
      <c r="AA1784">
        <f t="shared" si="514"/>
        <v>1.5799999999999841</v>
      </c>
    </row>
    <row r="1785" spans="1:27">
      <c r="A1785" s="1">
        <f t="shared" si="497"/>
        <v>4016003</v>
      </c>
      <c r="B1785" s="1">
        <v>3</v>
      </c>
      <c r="C1785" s="1">
        <v>16</v>
      </c>
      <c r="D1785" s="2">
        <v>4</v>
      </c>
      <c r="E1785" s="5">
        <v>94.73</v>
      </c>
      <c r="F1785" s="5">
        <v>135.47</v>
      </c>
      <c r="G1785" s="5">
        <v>37.6</v>
      </c>
      <c r="H1785" s="5">
        <v>91.96</v>
      </c>
      <c r="I1785" s="5">
        <v>33.72</v>
      </c>
      <c r="J1785" s="5">
        <v>33.89</v>
      </c>
      <c r="K1785" s="6">
        <f t="shared" si="498"/>
        <v>93.344999999999999</v>
      </c>
      <c r="L1785" s="6">
        <f t="shared" si="499"/>
        <v>2.7700000000000102</v>
      </c>
      <c r="M1785" s="6">
        <f t="shared" si="500"/>
        <v>84.594999999999999</v>
      </c>
      <c r="N1785" s="5">
        <f t="shared" si="501"/>
        <v>25.309544148403781</v>
      </c>
      <c r="O1785" s="6">
        <f t="shared" si="502"/>
        <v>101.75</v>
      </c>
      <c r="P1785" s="6">
        <f t="shared" si="503"/>
        <v>50.619088296807561</v>
      </c>
      <c r="Q1785" s="6">
        <f t="shared" si="504"/>
        <v>0.10351196883446662</v>
      </c>
      <c r="R1785" s="9">
        <f t="shared" si="505"/>
        <v>1.9553888331537266</v>
      </c>
      <c r="S1785" s="9">
        <f t="shared" si="506"/>
        <v>98.97999999999999</v>
      </c>
      <c r="T1785">
        <f t="shared" si="507"/>
        <v>101.75</v>
      </c>
      <c r="U1785" s="9">
        <f t="shared" si="508"/>
        <v>2.0101112727156161</v>
      </c>
      <c r="V1785" s="9">
        <f t="shared" si="509"/>
        <v>0.34571938351374232</v>
      </c>
      <c r="W1785" s="9">
        <f t="shared" si="510"/>
        <v>8.75</v>
      </c>
      <c r="X1785">
        <f t="shared" si="511"/>
        <v>84.594999999999999</v>
      </c>
      <c r="Y1785" s="9">
        <f t="shared" si="512"/>
        <v>3.342414999810861</v>
      </c>
      <c r="Z1785" s="10">
        <f t="shared" si="513"/>
        <v>0.56439702337981912</v>
      </c>
      <c r="AA1785">
        <f t="shared" si="514"/>
        <v>2.7700000000000102</v>
      </c>
    </row>
    <row r="1786" spans="1:27">
      <c r="A1786" s="1">
        <f t="shared" si="497"/>
        <v>13009005</v>
      </c>
      <c r="B1786" s="1">
        <v>5</v>
      </c>
      <c r="C1786" s="1">
        <v>9</v>
      </c>
      <c r="D1786" s="2">
        <v>13</v>
      </c>
      <c r="E1786" s="5">
        <v>70.28</v>
      </c>
      <c r="F1786" s="5">
        <v>62.99</v>
      </c>
      <c r="G1786" s="5">
        <v>94.56</v>
      </c>
      <c r="H1786" s="5">
        <v>65.05</v>
      </c>
      <c r="I1786" s="5">
        <v>164.44</v>
      </c>
      <c r="J1786" s="5">
        <v>80.67</v>
      </c>
      <c r="K1786" s="6">
        <f t="shared" si="498"/>
        <v>67.664999999999992</v>
      </c>
      <c r="L1786" s="6">
        <f t="shared" si="499"/>
        <v>5.230000000000004</v>
      </c>
      <c r="M1786" s="6">
        <f t="shared" si="500"/>
        <v>113.715</v>
      </c>
      <c r="N1786" s="5">
        <f t="shared" si="501"/>
        <v>62.147490898667826</v>
      </c>
      <c r="O1786" s="6">
        <f t="shared" si="502"/>
        <v>-101.44999999999999</v>
      </c>
      <c r="P1786" s="6">
        <f t="shared" si="503"/>
        <v>124.29498179733565</v>
      </c>
      <c r="Q1786" s="6">
        <f t="shared" si="504"/>
        <v>0.15754459806039034</v>
      </c>
      <c r="R1786" s="9">
        <f t="shared" si="505"/>
        <v>0.85828082885874601</v>
      </c>
      <c r="S1786" s="9">
        <f t="shared" si="506"/>
        <v>106.67999999999999</v>
      </c>
      <c r="T1786">
        <f t="shared" si="507"/>
        <v>101.44999999999999</v>
      </c>
      <c r="U1786" s="9">
        <f t="shared" si="508"/>
        <v>0.81620350663404373</v>
      </c>
      <c r="V1786" s="9">
        <f t="shared" si="509"/>
        <v>0.74097923076387828</v>
      </c>
      <c r="W1786" s="9">
        <f t="shared" si="510"/>
        <v>46.050000000000011</v>
      </c>
      <c r="X1786">
        <f t="shared" si="511"/>
        <v>113.715</v>
      </c>
      <c r="Y1786" s="9">
        <f t="shared" si="512"/>
        <v>1.8297601134921693</v>
      </c>
      <c r="Z1786" s="10">
        <f t="shared" si="513"/>
        <v>0.56440145286843479</v>
      </c>
      <c r="AA1786">
        <f t="shared" si="514"/>
        <v>5.230000000000004</v>
      </c>
    </row>
    <row r="1787" spans="1:27">
      <c r="A1787" s="1">
        <f t="shared" si="497"/>
        <v>3009011</v>
      </c>
      <c r="B1787" s="1">
        <v>11</v>
      </c>
      <c r="C1787" s="1">
        <v>9</v>
      </c>
      <c r="D1787" s="2">
        <v>3</v>
      </c>
      <c r="E1787" s="5">
        <v>599.20000000000005</v>
      </c>
      <c r="F1787" s="5">
        <v>547.55999999999995</v>
      </c>
      <c r="G1787" s="5">
        <v>68.89</v>
      </c>
      <c r="H1787" s="5">
        <v>597.49</v>
      </c>
      <c r="I1787" s="5">
        <v>322.68</v>
      </c>
      <c r="J1787" s="5">
        <v>93.08</v>
      </c>
      <c r="K1787" s="6">
        <f t="shared" si="498"/>
        <v>598.34500000000003</v>
      </c>
      <c r="L1787" s="6">
        <f t="shared" si="499"/>
        <v>1.7100000000000364</v>
      </c>
      <c r="M1787" s="6">
        <f t="shared" si="500"/>
        <v>435.12</v>
      </c>
      <c r="N1787" s="5">
        <f t="shared" si="501"/>
        <v>57.90016947298168</v>
      </c>
      <c r="O1787" s="6">
        <f t="shared" si="502"/>
        <v>224.87999999999994</v>
      </c>
      <c r="P1787" s="6">
        <f t="shared" si="503"/>
        <v>115.80033894596336</v>
      </c>
      <c r="Q1787" s="6">
        <f t="shared" si="504"/>
        <v>-0.29218020497596575</v>
      </c>
      <c r="R1787" s="9">
        <f t="shared" si="505"/>
        <v>1.927196431645499</v>
      </c>
      <c r="S1787" s="9">
        <f t="shared" si="506"/>
        <v>223.1699999999999</v>
      </c>
      <c r="T1787">
        <f t="shared" si="507"/>
        <v>224.87999999999994</v>
      </c>
      <c r="U1787" s="9">
        <f t="shared" si="508"/>
        <v>1.9419632278014065</v>
      </c>
      <c r="V1787" s="9">
        <f t="shared" si="509"/>
        <v>2.8190763772490635</v>
      </c>
      <c r="W1787" s="9">
        <f t="shared" si="510"/>
        <v>163.22500000000002</v>
      </c>
      <c r="X1787">
        <f t="shared" si="511"/>
        <v>435.12</v>
      </c>
      <c r="Y1787" s="9">
        <f t="shared" si="512"/>
        <v>7.5150039103606217</v>
      </c>
      <c r="Z1787" s="10">
        <f t="shared" si="513"/>
        <v>0.5645148359432195</v>
      </c>
      <c r="AA1787">
        <f t="shared" si="514"/>
        <v>1.7100000000000364</v>
      </c>
    </row>
    <row r="1788" spans="1:27">
      <c r="A1788" s="1">
        <f t="shared" si="497"/>
        <v>14009003</v>
      </c>
      <c r="B1788" s="1">
        <v>3</v>
      </c>
      <c r="C1788" s="1">
        <v>9</v>
      </c>
      <c r="D1788" s="2">
        <v>14</v>
      </c>
      <c r="E1788" s="5">
        <v>27.91</v>
      </c>
      <c r="F1788" s="5">
        <v>62.24</v>
      </c>
      <c r="G1788" s="5">
        <v>52.61</v>
      </c>
      <c r="H1788" s="5">
        <v>27.6</v>
      </c>
      <c r="I1788" s="5">
        <v>-49.64</v>
      </c>
      <c r="J1788" s="5">
        <v>49.64</v>
      </c>
      <c r="K1788" s="6">
        <f t="shared" si="498"/>
        <v>27.755000000000003</v>
      </c>
      <c r="L1788" s="6">
        <f t="shared" si="499"/>
        <v>0.30999999999999872</v>
      </c>
      <c r="M1788" s="6">
        <f t="shared" si="500"/>
        <v>6.3000000000000007</v>
      </c>
      <c r="N1788" s="5">
        <f t="shared" si="501"/>
        <v>36.166081139653492</v>
      </c>
      <c r="O1788" s="6">
        <f t="shared" si="502"/>
        <v>111.88</v>
      </c>
      <c r="P1788" s="6">
        <f t="shared" si="503"/>
        <v>72.332162279306985</v>
      </c>
      <c r="Q1788" s="6">
        <f t="shared" si="504"/>
        <v>5.8043938066052965E-2</v>
      </c>
      <c r="R1788" s="9">
        <f t="shared" si="505"/>
        <v>1.5424673683772661</v>
      </c>
      <c r="S1788" s="9">
        <f t="shared" si="506"/>
        <v>111.57</v>
      </c>
      <c r="T1788">
        <f t="shared" si="507"/>
        <v>111.88</v>
      </c>
      <c r="U1788" s="9">
        <f t="shared" si="508"/>
        <v>1.5467531520484765</v>
      </c>
      <c r="V1788" s="9">
        <f t="shared" si="509"/>
        <v>0.59323541074723041</v>
      </c>
      <c r="W1788" s="9">
        <f t="shared" si="510"/>
        <v>21.455000000000002</v>
      </c>
      <c r="X1788">
        <f t="shared" si="511"/>
        <v>6.3000000000000007</v>
      </c>
      <c r="Y1788" s="9">
        <f t="shared" si="512"/>
        <v>0.17419636857178056</v>
      </c>
      <c r="Z1788" s="10">
        <f t="shared" si="513"/>
        <v>0.56470257658346135</v>
      </c>
      <c r="AA1788">
        <f t="shared" si="514"/>
        <v>0.30999999999999872</v>
      </c>
    </row>
    <row r="1789" spans="1:27">
      <c r="A1789" s="1">
        <f t="shared" si="497"/>
        <v>15003006</v>
      </c>
      <c r="B1789" s="1">
        <v>6</v>
      </c>
      <c r="C1789" s="1">
        <v>3</v>
      </c>
      <c r="D1789" s="2">
        <v>15</v>
      </c>
      <c r="E1789" s="5">
        <v>154.79</v>
      </c>
      <c r="F1789" s="5">
        <v>238.9</v>
      </c>
      <c r="G1789" s="5">
        <v>89.98</v>
      </c>
      <c r="H1789" s="5">
        <v>156.47</v>
      </c>
      <c r="I1789" s="5">
        <v>-40.33</v>
      </c>
      <c r="J1789" s="5">
        <v>93.08</v>
      </c>
      <c r="K1789" s="6">
        <f t="shared" si="498"/>
        <v>155.63</v>
      </c>
      <c r="L1789" s="6">
        <f t="shared" si="499"/>
        <v>-1.6800000000000068</v>
      </c>
      <c r="M1789" s="6">
        <f t="shared" si="500"/>
        <v>99.284999999999997</v>
      </c>
      <c r="N1789" s="5">
        <f t="shared" si="501"/>
        <v>64.730763165592293</v>
      </c>
      <c r="O1789" s="6">
        <f t="shared" si="502"/>
        <v>279.23</v>
      </c>
      <c r="P1789" s="6">
        <f t="shared" si="503"/>
        <v>129.46152633118459</v>
      </c>
      <c r="Q1789" s="6">
        <f t="shared" si="504"/>
        <v>-3.385896713891548E-2</v>
      </c>
      <c r="R1789" s="9">
        <f t="shared" si="505"/>
        <v>2.1698338337320733</v>
      </c>
      <c r="S1789" s="9">
        <f t="shared" si="506"/>
        <v>280.91000000000003</v>
      </c>
      <c r="T1789">
        <f t="shared" si="507"/>
        <v>279.23</v>
      </c>
      <c r="U1789" s="9">
        <f t="shared" si="508"/>
        <v>2.1568570054216898</v>
      </c>
      <c r="V1789" s="9">
        <f t="shared" si="509"/>
        <v>0.87045165612924902</v>
      </c>
      <c r="W1789" s="9">
        <f t="shared" si="510"/>
        <v>56.344999999999999</v>
      </c>
      <c r="X1789">
        <f t="shared" si="511"/>
        <v>99.284999999999997</v>
      </c>
      <c r="Y1789" s="9">
        <f t="shared" si="512"/>
        <v>1.5338147604719581</v>
      </c>
      <c r="Z1789" s="10">
        <f t="shared" si="513"/>
        <v>0.56480527617932186</v>
      </c>
      <c r="AA1789">
        <f t="shared" si="514"/>
        <v>1.6800000000000068</v>
      </c>
    </row>
    <row r="1790" spans="1:27">
      <c r="A1790" s="1">
        <f t="shared" si="497"/>
        <v>5010010</v>
      </c>
      <c r="B1790" s="1">
        <v>10</v>
      </c>
      <c r="C1790" s="1">
        <v>10</v>
      </c>
      <c r="D1790" s="2">
        <v>5</v>
      </c>
      <c r="E1790" s="5">
        <v>411.66</v>
      </c>
      <c r="F1790" s="5">
        <v>427.6</v>
      </c>
      <c r="G1790" s="5">
        <v>59.96</v>
      </c>
      <c r="H1790" s="5">
        <v>412.65</v>
      </c>
      <c r="I1790" s="5">
        <v>329.29</v>
      </c>
      <c r="J1790" s="5">
        <v>105.49</v>
      </c>
      <c r="K1790" s="6">
        <f t="shared" si="498"/>
        <v>412.15499999999997</v>
      </c>
      <c r="L1790" s="6">
        <f t="shared" si="499"/>
        <v>-0.98999999999995225</v>
      </c>
      <c r="M1790" s="6">
        <f t="shared" si="500"/>
        <v>378.44500000000005</v>
      </c>
      <c r="N1790" s="5">
        <f t="shared" si="501"/>
        <v>60.669888948307793</v>
      </c>
      <c r="O1790" s="6">
        <f t="shared" si="502"/>
        <v>98.31</v>
      </c>
      <c r="P1790" s="6">
        <f t="shared" si="503"/>
        <v>121.33977789661559</v>
      </c>
      <c r="Q1790" s="6">
        <f t="shared" si="504"/>
        <v>-0.5116323898127012</v>
      </c>
      <c r="R1790" s="9">
        <f t="shared" si="505"/>
        <v>0.81836312643167974</v>
      </c>
      <c r="S1790" s="9">
        <f t="shared" si="506"/>
        <v>99.299999999999955</v>
      </c>
      <c r="T1790">
        <f t="shared" si="507"/>
        <v>98.31</v>
      </c>
      <c r="U1790" s="9">
        <f t="shared" si="508"/>
        <v>0.81020421912888685</v>
      </c>
      <c r="V1790" s="9">
        <f t="shared" si="509"/>
        <v>0.55562982864072252</v>
      </c>
      <c r="W1790" s="9">
        <f t="shared" si="510"/>
        <v>33.709999999999923</v>
      </c>
      <c r="X1790">
        <f t="shared" si="511"/>
        <v>378.44500000000005</v>
      </c>
      <c r="Y1790" s="9">
        <f t="shared" si="512"/>
        <v>6.2377730792031665</v>
      </c>
      <c r="Z1790" s="10">
        <f t="shared" si="513"/>
        <v>0.56497787567302138</v>
      </c>
      <c r="AA1790">
        <f t="shared" si="514"/>
        <v>0.98999999999995225</v>
      </c>
    </row>
    <row r="1791" spans="1:27">
      <c r="A1791" s="1">
        <f t="shared" si="497"/>
        <v>2007012</v>
      </c>
      <c r="B1791" s="1">
        <v>12</v>
      </c>
      <c r="C1791" s="1">
        <v>7</v>
      </c>
      <c r="D1791" s="2">
        <v>2</v>
      </c>
      <c r="E1791" s="5">
        <v>170.09</v>
      </c>
      <c r="F1791" s="5">
        <v>155.82</v>
      </c>
      <c r="G1791" s="5">
        <v>30.89</v>
      </c>
      <c r="H1791" s="5">
        <v>174.31</v>
      </c>
      <c r="I1791" s="5">
        <v>232.7</v>
      </c>
      <c r="J1791" s="5">
        <v>102.39</v>
      </c>
      <c r="K1791" s="6">
        <f t="shared" si="498"/>
        <v>172.2</v>
      </c>
      <c r="L1791" s="6">
        <f t="shared" si="499"/>
        <v>-4.2199999999999989</v>
      </c>
      <c r="M1791" s="6">
        <f t="shared" si="500"/>
        <v>194.26</v>
      </c>
      <c r="N1791" s="5">
        <f t="shared" si="501"/>
        <v>53.474068949351519</v>
      </c>
      <c r="O1791" s="6">
        <f t="shared" si="502"/>
        <v>-76.88</v>
      </c>
      <c r="P1791" s="6">
        <f t="shared" si="503"/>
        <v>106.94813789870304</v>
      </c>
      <c r="Q1791" s="6">
        <f t="shared" si="504"/>
        <v>-0.83315263297973763</v>
      </c>
      <c r="R1791" s="9">
        <f t="shared" si="505"/>
        <v>0.67939471810926355</v>
      </c>
      <c r="S1791" s="9">
        <f t="shared" si="506"/>
        <v>72.66</v>
      </c>
      <c r="T1791">
        <f t="shared" si="507"/>
        <v>76.88</v>
      </c>
      <c r="U1791" s="9">
        <f t="shared" si="508"/>
        <v>0.71885309562675725</v>
      </c>
      <c r="V1791" s="9">
        <f t="shared" si="509"/>
        <v>0.41253640191275409</v>
      </c>
      <c r="W1791" s="9">
        <f t="shared" si="510"/>
        <v>22.060000000000002</v>
      </c>
      <c r="X1791">
        <f t="shared" si="511"/>
        <v>194.26</v>
      </c>
      <c r="Y1791" s="9">
        <f t="shared" si="512"/>
        <v>3.6327888230086853</v>
      </c>
      <c r="Z1791" s="10">
        <f t="shared" si="513"/>
        <v>0.56500000000000006</v>
      </c>
      <c r="AA1791">
        <f t="shared" si="514"/>
        <v>4.2199999999999989</v>
      </c>
    </row>
    <row r="1792" spans="1:27">
      <c r="A1792" s="1">
        <f t="shared" si="497"/>
        <v>5016002</v>
      </c>
      <c r="B1792" s="1">
        <v>2</v>
      </c>
      <c r="C1792" s="1">
        <v>16</v>
      </c>
      <c r="D1792" s="2">
        <v>5</v>
      </c>
      <c r="E1792" s="5">
        <v>97.88</v>
      </c>
      <c r="F1792" s="5">
        <v>122.16</v>
      </c>
      <c r="G1792" s="5">
        <v>44.42</v>
      </c>
      <c r="H1792" s="5">
        <v>97.94</v>
      </c>
      <c r="I1792" s="5">
        <v>68.569999999999993</v>
      </c>
      <c r="J1792" s="5">
        <v>90.82</v>
      </c>
      <c r="K1792" s="6">
        <f t="shared" si="498"/>
        <v>97.91</v>
      </c>
      <c r="L1792" s="6">
        <f t="shared" si="499"/>
        <v>-6.0000000000002274E-2</v>
      </c>
      <c r="M1792" s="6">
        <f t="shared" si="500"/>
        <v>95.364999999999995</v>
      </c>
      <c r="N1792" s="5">
        <f t="shared" si="501"/>
        <v>50.550491590092371</v>
      </c>
      <c r="O1792" s="6">
        <f t="shared" si="502"/>
        <v>53.59</v>
      </c>
      <c r="P1792" s="6">
        <f t="shared" si="503"/>
        <v>101.10098318018474</v>
      </c>
      <c r="Q1792" s="6">
        <f t="shared" si="504"/>
        <v>-0.61392085208449931</v>
      </c>
      <c r="R1792" s="9">
        <f t="shared" si="505"/>
        <v>0.53065754963414757</v>
      </c>
      <c r="S1792" s="9">
        <f t="shared" si="506"/>
        <v>53.650000000000006</v>
      </c>
      <c r="T1792">
        <f t="shared" si="507"/>
        <v>53.59</v>
      </c>
      <c r="U1792" s="9">
        <f t="shared" si="508"/>
        <v>0.53006408359541413</v>
      </c>
      <c r="V1792" s="9">
        <f t="shared" si="509"/>
        <v>5.0345702285886536E-2</v>
      </c>
      <c r="W1792" s="9">
        <f t="shared" si="510"/>
        <v>2.5450000000000017</v>
      </c>
      <c r="X1792">
        <f t="shared" si="511"/>
        <v>95.364999999999995</v>
      </c>
      <c r="Y1792" s="9">
        <f t="shared" si="512"/>
        <v>1.886529626127138</v>
      </c>
      <c r="Z1792" s="10">
        <f t="shared" si="513"/>
        <v>0.56503097260238755</v>
      </c>
      <c r="AA1792">
        <f t="shared" si="514"/>
        <v>6.0000000000002274E-2</v>
      </c>
    </row>
    <row r="1793" spans="1:27">
      <c r="A1793" s="1">
        <f t="shared" si="497"/>
        <v>16006001</v>
      </c>
      <c r="B1793" s="1">
        <v>1</v>
      </c>
      <c r="C1793" s="1">
        <v>6</v>
      </c>
      <c r="D1793" s="2">
        <v>16</v>
      </c>
      <c r="E1793" s="5">
        <v>38.229999999999997</v>
      </c>
      <c r="F1793" s="5">
        <v>80.67</v>
      </c>
      <c r="G1793" s="5">
        <v>62.05</v>
      </c>
      <c r="H1793" s="5">
        <v>37.39</v>
      </c>
      <c r="I1793" s="5">
        <v>21.72</v>
      </c>
      <c r="J1793" s="5">
        <v>55.85</v>
      </c>
      <c r="K1793" s="6">
        <f t="shared" si="498"/>
        <v>37.81</v>
      </c>
      <c r="L1793" s="6">
        <f t="shared" si="499"/>
        <v>0.83999999999999631</v>
      </c>
      <c r="M1793" s="6">
        <f t="shared" si="500"/>
        <v>51.195</v>
      </c>
      <c r="N1793" s="5">
        <f t="shared" si="501"/>
        <v>41.741541059237377</v>
      </c>
      <c r="O1793" s="6">
        <f t="shared" si="502"/>
        <v>58.95</v>
      </c>
      <c r="P1793" s="6">
        <f t="shared" si="503"/>
        <v>83.483082118474755</v>
      </c>
      <c r="Q1793" s="6">
        <f t="shared" si="504"/>
        <v>0.10488383187996134</v>
      </c>
      <c r="R1793" s="9">
        <f t="shared" si="505"/>
        <v>0.69606917384211309</v>
      </c>
      <c r="S1793" s="9">
        <f t="shared" si="506"/>
        <v>58.110000000000007</v>
      </c>
      <c r="T1793">
        <f t="shared" si="507"/>
        <v>58.95</v>
      </c>
      <c r="U1793" s="9">
        <f t="shared" si="508"/>
        <v>0.70613109272057417</v>
      </c>
      <c r="V1793" s="9">
        <f t="shared" si="509"/>
        <v>0.32066377187667117</v>
      </c>
      <c r="W1793" s="9">
        <f t="shared" si="510"/>
        <v>13.384999999999998</v>
      </c>
      <c r="X1793">
        <f t="shared" si="511"/>
        <v>51.195</v>
      </c>
      <c r="Y1793" s="9">
        <f t="shared" si="512"/>
        <v>1.226476040435277</v>
      </c>
      <c r="Z1793" s="10">
        <f t="shared" si="513"/>
        <v>0.56513715149510391</v>
      </c>
      <c r="AA1793">
        <f t="shared" si="514"/>
        <v>0.83999999999999631</v>
      </c>
    </row>
    <row r="1794" spans="1:27">
      <c r="A1794" s="1">
        <f t="shared" si="497"/>
        <v>13008006</v>
      </c>
      <c r="B1794" s="1">
        <v>6</v>
      </c>
      <c r="C1794" s="1">
        <v>8</v>
      </c>
      <c r="D1794" s="2">
        <v>13</v>
      </c>
      <c r="E1794" s="5">
        <v>54.7</v>
      </c>
      <c r="F1794" s="5">
        <v>0.94</v>
      </c>
      <c r="G1794" s="5">
        <v>35.47</v>
      </c>
      <c r="H1794" s="5">
        <v>56.21</v>
      </c>
      <c r="I1794" s="5">
        <v>102.39</v>
      </c>
      <c r="J1794" s="5">
        <v>62.05</v>
      </c>
      <c r="K1794" s="6">
        <f t="shared" si="498"/>
        <v>55.454999999999998</v>
      </c>
      <c r="L1794" s="6">
        <f t="shared" si="499"/>
        <v>-1.509999999999998</v>
      </c>
      <c r="M1794" s="6">
        <f t="shared" si="500"/>
        <v>51.664999999999999</v>
      </c>
      <c r="N1794" s="5">
        <f t="shared" si="501"/>
        <v>35.736267992055353</v>
      </c>
      <c r="O1794" s="6">
        <f t="shared" si="502"/>
        <v>-101.45</v>
      </c>
      <c r="P1794" s="6">
        <f t="shared" si="503"/>
        <v>71.472535984110706</v>
      </c>
      <c r="Q1794" s="6">
        <f t="shared" si="504"/>
        <v>-0.50742315962219631</v>
      </c>
      <c r="R1794" s="9">
        <f t="shared" si="505"/>
        <v>1.3982993414731777</v>
      </c>
      <c r="S1794" s="9">
        <f t="shared" si="506"/>
        <v>99.94</v>
      </c>
      <c r="T1794">
        <f t="shared" si="507"/>
        <v>101.45</v>
      </c>
      <c r="U1794" s="9">
        <f t="shared" si="508"/>
        <v>1.4194263377271752</v>
      </c>
      <c r="V1794" s="9">
        <f t="shared" si="509"/>
        <v>0.1060547229174173</v>
      </c>
      <c r="W1794" s="9">
        <f t="shared" si="510"/>
        <v>3.7899999999999991</v>
      </c>
      <c r="X1794">
        <f t="shared" si="511"/>
        <v>51.664999999999999</v>
      </c>
      <c r="Y1794" s="9">
        <f t="shared" si="512"/>
        <v>1.4457301476328142</v>
      </c>
      <c r="Z1794" s="10">
        <f t="shared" si="513"/>
        <v>0.56525746346244732</v>
      </c>
      <c r="AA1794">
        <f t="shared" si="514"/>
        <v>1.509999999999998</v>
      </c>
    </row>
    <row r="1795" spans="1:27">
      <c r="A1795" s="1">
        <f t="shared" si="497"/>
        <v>17002001</v>
      </c>
      <c r="B1795" s="1">
        <v>1</v>
      </c>
      <c r="C1795" s="1">
        <v>2</v>
      </c>
      <c r="D1795" s="2">
        <v>17</v>
      </c>
      <c r="E1795" s="5">
        <v>210.96</v>
      </c>
      <c r="F1795" s="5">
        <v>133.41</v>
      </c>
      <c r="G1795" s="5">
        <v>93.08</v>
      </c>
      <c r="H1795" s="5">
        <v>202.44</v>
      </c>
      <c r="I1795" s="5">
        <v>179.95</v>
      </c>
      <c r="J1795" s="5">
        <v>74.459999999999994</v>
      </c>
      <c r="K1795" s="6">
        <f t="shared" si="498"/>
        <v>206.7</v>
      </c>
      <c r="L1795" s="6">
        <f t="shared" si="499"/>
        <v>8.5200000000000102</v>
      </c>
      <c r="M1795" s="6">
        <f t="shared" si="500"/>
        <v>156.68</v>
      </c>
      <c r="N1795" s="5">
        <f t="shared" si="501"/>
        <v>59.599031032391792</v>
      </c>
      <c r="O1795" s="6">
        <f t="shared" si="502"/>
        <v>-46.539999999999992</v>
      </c>
      <c r="P1795" s="6">
        <f t="shared" si="503"/>
        <v>119.19806206478358</v>
      </c>
      <c r="Q1795" s="6">
        <f t="shared" si="504"/>
        <v>0.21956332472749154</v>
      </c>
      <c r="R1795" s="9">
        <f t="shared" si="505"/>
        <v>0.46192026150622439</v>
      </c>
      <c r="S1795" s="9">
        <f t="shared" si="506"/>
        <v>55.06</v>
      </c>
      <c r="T1795">
        <f t="shared" si="507"/>
        <v>46.539999999999992</v>
      </c>
      <c r="U1795" s="9">
        <f t="shared" si="508"/>
        <v>0.39044258936614024</v>
      </c>
      <c r="V1795" s="9">
        <f t="shared" si="509"/>
        <v>0.83927538977629268</v>
      </c>
      <c r="W1795" s="9">
        <f t="shared" si="510"/>
        <v>50.019999999999982</v>
      </c>
      <c r="X1795">
        <f t="shared" si="511"/>
        <v>156.68</v>
      </c>
      <c r="Y1795" s="9">
        <f t="shared" si="512"/>
        <v>2.6289018006827187</v>
      </c>
      <c r="Z1795" s="10">
        <f t="shared" si="513"/>
        <v>0.56527515423906616</v>
      </c>
      <c r="AA1795">
        <f t="shared" si="514"/>
        <v>8.5200000000000102</v>
      </c>
    </row>
    <row r="1796" spans="1:27">
      <c r="A1796" s="1">
        <f t="shared" si="497"/>
        <v>13011001</v>
      </c>
      <c r="B1796" s="1">
        <v>1</v>
      </c>
      <c r="C1796" s="1">
        <v>11</v>
      </c>
      <c r="D1796" s="2">
        <v>13</v>
      </c>
      <c r="E1796" s="5">
        <v>259.52</v>
      </c>
      <c r="F1796" s="5">
        <v>202.33</v>
      </c>
      <c r="G1796" s="5">
        <v>57.93</v>
      </c>
      <c r="H1796" s="5">
        <v>256.45</v>
      </c>
      <c r="I1796" s="5">
        <v>218.13</v>
      </c>
      <c r="J1796" s="5">
        <v>61.31</v>
      </c>
      <c r="K1796" s="6">
        <f t="shared" si="498"/>
        <v>257.98500000000001</v>
      </c>
      <c r="L1796" s="6">
        <f t="shared" si="499"/>
        <v>3.0699999999999932</v>
      </c>
      <c r="M1796" s="6">
        <f t="shared" si="500"/>
        <v>210.23000000000002</v>
      </c>
      <c r="N1796" s="5">
        <f t="shared" si="501"/>
        <v>42.174639891764343</v>
      </c>
      <c r="O1796" s="6">
        <f t="shared" si="502"/>
        <v>-15.799999999999983</v>
      </c>
      <c r="P1796" s="6">
        <f t="shared" si="503"/>
        <v>84.349279783528686</v>
      </c>
      <c r="Q1796" s="6">
        <f t="shared" si="504"/>
        <v>-5.6646868970755521E-2</v>
      </c>
      <c r="R1796" s="9">
        <f t="shared" si="505"/>
        <v>0.22371263925936707</v>
      </c>
      <c r="S1796" s="9">
        <f t="shared" si="506"/>
        <v>18.869999999999976</v>
      </c>
      <c r="T1796">
        <f t="shared" si="507"/>
        <v>15.799999999999983</v>
      </c>
      <c r="U1796" s="9">
        <f t="shared" si="508"/>
        <v>0.18731635931626922</v>
      </c>
      <c r="V1796" s="9">
        <f t="shared" si="509"/>
        <v>1.1323155366010691</v>
      </c>
      <c r="W1796" s="9">
        <f t="shared" si="510"/>
        <v>47.754999999999995</v>
      </c>
      <c r="X1796">
        <f t="shared" si="511"/>
        <v>210.23000000000002</v>
      </c>
      <c r="Y1796" s="9">
        <f t="shared" si="512"/>
        <v>4.9847491416530794</v>
      </c>
      <c r="Z1796" s="10">
        <f t="shared" si="513"/>
        <v>0.56539985850723384</v>
      </c>
      <c r="AA1796">
        <f t="shared" si="514"/>
        <v>3.0699999999999932</v>
      </c>
    </row>
    <row r="1797" spans="1:27">
      <c r="A1797" s="1">
        <f t="shared" si="497"/>
        <v>12011004</v>
      </c>
      <c r="B1797" s="1">
        <v>4</v>
      </c>
      <c r="C1797" s="1">
        <v>11</v>
      </c>
      <c r="D1797" s="2">
        <v>12</v>
      </c>
      <c r="E1797" s="5">
        <v>17.46</v>
      </c>
      <c r="F1797" s="5">
        <v>-36.56</v>
      </c>
      <c r="G1797" s="5">
        <v>39.08</v>
      </c>
      <c r="H1797" s="5">
        <v>18.149999999999999</v>
      </c>
      <c r="I1797" s="5">
        <v>4.4800000000000004</v>
      </c>
      <c r="J1797" s="5">
        <v>38.76</v>
      </c>
      <c r="K1797" s="6">
        <f t="shared" si="498"/>
        <v>17.805</v>
      </c>
      <c r="L1797" s="6">
        <f t="shared" si="499"/>
        <v>-0.68999999999999773</v>
      </c>
      <c r="M1797" s="6">
        <f t="shared" si="500"/>
        <v>-16.04</v>
      </c>
      <c r="N1797" s="5">
        <f t="shared" si="501"/>
        <v>27.520828475901666</v>
      </c>
      <c r="O1797" s="6">
        <f t="shared" si="502"/>
        <v>-41.040000000000006</v>
      </c>
      <c r="P1797" s="6">
        <f t="shared" si="503"/>
        <v>55.041656951803333</v>
      </c>
      <c r="Q1797" s="6">
        <f t="shared" si="504"/>
        <v>8.2218548817263124E-3</v>
      </c>
      <c r="R1797" s="9">
        <f t="shared" si="505"/>
        <v>0.73308112863193919</v>
      </c>
      <c r="S1797" s="9">
        <f t="shared" si="506"/>
        <v>40.350000000000009</v>
      </c>
      <c r="T1797">
        <f t="shared" si="507"/>
        <v>41.040000000000006</v>
      </c>
      <c r="U1797" s="9">
        <f t="shared" si="508"/>
        <v>0.74561708845241093</v>
      </c>
      <c r="V1797" s="9">
        <f t="shared" si="509"/>
        <v>1.2297958264459963</v>
      </c>
      <c r="W1797" s="9">
        <f t="shared" si="510"/>
        <v>33.844999999999999</v>
      </c>
      <c r="X1797">
        <f t="shared" si="511"/>
        <v>16.04</v>
      </c>
      <c r="Y1797" s="9">
        <f t="shared" si="512"/>
        <v>0.58283129136338541</v>
      </c>
      <c r="Z1797" s="10">
        <f t="shared" si="513"/>
        <v>0.5654175448285983</v>
      </c>
      <c r="AA1797">
        <f t="shared" si="514"/>
        <v>0.68999999999999773</v>
      </c>
    </row>
    <row r="1798" spans="1:27">
      <c r="A1798" s="1">
        <f t="shared" si="497"/>
        <v>3002013</v>
      </c>
      <c r="B1798" s="1">
        <v>13</v>
      </c>
      <c r="C1798" s="1">
        <v>2</v>
      </c>
      <c r="D1798" s="2">
        <v>3</v>
      </c>
      <c r="E1798" s="5">
        <v>212.67</v>
      </c>
      <c r="F1798" s="5">
        <v>191.55</v>
      </c>
      <c r="G1798" s="5">
        <v>20.37</v>
      </c>
      <c r="H1798" s="5">
        <v>213.54</v>
      </c>
      <c r="I1798" s="5">
        <v>145.26</v>
      </c>
      <c r="J1798" s="5">
        <v>22.8</v>
      </c>
      <c r="K1798" s="6">
        <f t="shared" si="498"/>
        <v>213.10499999999999</v>
      </c>
      <c r="L1798" s="6">
        <f t="shared" si="499"/>
        <v>-0.87000000000000455</v>
      </c>
      <c r="M1798" s="6">
        <f t="shared" si="500"/>
        <v>168.405</v>
      </c>
      <c r="N1798" s="5">
        <f t="shared" si="501"/>
        <v>15.287060705053801</v>
      </c>
      <c r="O1798" s="6">
        <f t="shared" si="502"/>
        <v>46.29000000000002</v>
      </c>
      <c r="P1798" s="6">
        <f t="shared" si="503"/>
        <v>30.574121410107601</v>
      </c>
      <c r="Q1798" s="6">
        <f t="shared" si="504"/>
        <v>-0.11222260627107922</v>
      </c>
      <c r="R1798" s="9">
        <f t="shared" si="505"/>
        <v>1.5424809552960446</v>
      </c>
      <c r="S1798" s="9">
        <f t="shared" si="506"/>
        <v>47.160000000000025</v>
      </c>
      <c r="T1798">
        <f t="shared" si="507"/>
        <v>46.29000000000002</v>
      </c>
      <c r="U1798" s="9">
        <f t="shared" si="508"/>
        <v>1.5140255178255704</v>
      </c>
      <c r="V1798" s="9">
        <f t="shared" si="509"/>
        <v>2.9240415055866471</v>
      </c>
      <c r="W1798" s="9">
        <f t="shared" si="510"/>
        <v>44.699999999999989</v>
      </c>
      <c r="X1798">
        <f t="shared" si="511"/>
        <v>168.405</v>
      </c>
      <c r="Y1798" s="9">
        <f t="shared" si="512"/>
        <v>11.016179189000436</v>
      </c>
      <c r="Z1798" s="10">
        <f t="shared" si="513"/>
        <v>0.56547325312520302</v>
      </c>
      <c r="AA1798">
        <f t="shared" si="514"/>
        <v>0.87000000000000455</v>
      </c>
    </row>
    <row r="1799" spans="1:27">
      <c r="A1799" s="1">
        <f t="shared" si="497"/>
        <v>8011008</v>
      </c>
      <c r="B1799" s="1">
        <v>8</v>
      </c>
      <c r="C1799" s="1">
        <v>11</v>
      </c>
      <c r="D1799" s="2">
        <v>8</v>
      </c>
      <c r="E1799" s="5">
        <v>532.03</v>
      </c>
      <c r="F1799" s="5">
        <v>600.73</v>
      </c>
      <c r="G1799" s="5">
        <v>52.29</v>
      </c>
      <c r="H1799" s="5">
        <v>535.61</v>
      </c>
      <c r="I1799" s="5">
        <v>530.54999999999995</v>
      </c>
      <c r="J1799" s="5">
        <v>117.9</v>
      </c>
      <c r="K1799" s="6">
        <f t="shared" si="498"/>
        <v>533.81999999999994</v>
      </c>
      <c r="L1799" s="6">
        <f t="shared" si="499"/>
        <v>-3.5800000000000409</v>
      </c>
      <c r="M1799" s="6">
        <f t="shared" si="500"/>
        <v>565.64</v>
      </c>
      <c r="N1799" s="5">
        <f t="shared" si="501"/>
        <v>64.487700571504334</v>
      </c>
      <c r="O1799" s="6">
        <f t="shared" si="502"/>
        <v>70.180000000000064</v>
      </c>
      <c r="P1799" s="6">
        <f t="shared" si="503"/>
        <v>128.97540114300867</v>
      </c>
      <c r="Q1799" s="6">
        <f t="shared" si="504"/>
        <v>-0.67125927794314655</v>
      </c>
      <c r="R1799" s="9">
        <f t="shared" si="505"/>
        <v>0.57189199914342259</v>
      </c>
      <c r="S1799" s="9">
        <f t="shared" si="506"/>
        <v>73.760000000000105</v>
      </c>
      <c r="T1799">
        <f t="shared" si="507"/>
        <v>70.180000000000064</v>
      </c>
      <c r="U1799" s="9">
        <f t="shared" si="508"/>
        <v>0.54413476816547424</v>
      </c>
      <c r="V1799" s="9">
        <f t="shared" si="509"/>
        <v>0.49342742442363641</v>
      </c>
      <c r="W1799" s="9">
        <f t="shared" si="510"/>
        <v>31.82000000000005</v>
      </c>
      <c r="X1799">
        <f t="shared" si="511"/>
        <v>565.64</v>
      </c>
      <c r="Y1799" s="9">
        <f t="shared" si="512"/>
        <v>8.7712849890315923</v>
      </c>
      <c r="Z1799" s="10">
        <f t="shared" si="513"/>
        <v>0.56547413733963114</v>
      </c>
      <c r="AA1799">
        <f t="shared" si="514"/>
        <v>3.5800000000000409</v>
      </c>
    </row>
    <row r="1800" spans="1:27">
      <c r="A1800" s="1">
        <f t="shared" si="497"/>
        <v>2011010</v>
      </c>
      <c r="B1800" s="1">
        <v>10</v>
      </c>
      <c r="C1800" s="1">
        <v>11</v>
      </c>
      <c r="D1800" s="2">
        <v>2</v>
      </c>
      <c r="E1800" s="5">
        <v>166</v>
      </c>
      <c r="F1800" s="5">
        <v>113.33</v>
      </c>
      <c r="G1800" s="5">
        <v>60.27</v>
      </c>
      <c r="H1800" s="5">
        <v>164.36</v>
      </c>
      <c r="I1800" s="5">
        <v>136.52000000000001</v>
      </c>
      <c r="J1800" s="5">
        <v>102.39</v>
      </c>
      <c r="K1800" s="6">
        <f t="shared" si="498"/>
        <v>165.18</v>
      </c>
      <c r="L1800" s="6">
        <f t="shared" si="499"/>
        <v>1.6399999999999864</v>
      </c>
      <c r="M1800" s="6">
        <f t="shared" si="500"/>
        <v>124.92500000000001</v>
      </c>
      <c r="N1800" s="5">
        <f t="shared" si="501"/>
        <v>59.405776234302337</v>
      </c>
      <c r="O1800" s="6">
        <f t="shared" si="502"/>
        <v>-23.190000000000012</v>
      </c>
      <c r="P1800" s="6">
        <f t="shared" si="503"/>
        <v>118.81155246860467</v>
      </c>
      <c r="Q1800" s="6">
        <f t="shared" si="504"/>
        <v>-0.48534637368382461</v>
      </c>
      <c r="R1800" s="9">
        <f t="shared" si="505"/>
        <v>0.20898641154075648</v>
      </c>
      <c r="S1800" s="9">
        <f t="shared" si="506"/>
        <v>24.83</v>
      </c>
      <c r="T1800">
        <f t="shared" si="507"/>
        <v>23.190000000000012</v>
      </c>
      <c r="U1800" s="9">
        <f t="shared" si="508"/>
        <v>0.19518304001732362</v>
      </c>
      <c r="V1800" s="9">
        <f t="shared" si="509"/>
        <v>0.67762770814121243</v>
      </c>
      <c r="W1800" s="9">
        <f t="shared" si="510"/>
        <v>40.254999999999995</v>
      </c>
      <c r="X1800">
        <f t="shared" si="511"/>
        <v>124.92500000000001</v>
      </c>
      <c r="Y1800" s="9">
        <f t="shared" si="512"/>
        <v>2.1029099848352</v>
      </c>
      <c r="Z1800" s="10">
        <f t="shared" si="513"/>
        <v>0.56551657800633925</v>
      </c>
      <c r="AA1800">
        <f t="shared" si="514"/>
        <v>1.6399999999999864</v>
      </c>
    </row>
    <row r="1801" spans="1:27">
      <c r="A1801" s="1">
        <f t="shared" si="497"/>
        <v>7015003</v>
      </c>
      <c r="B1801" s="1">
        <v>3</v>
      </c>
      <c r="C1801" s="1">
        <v>15</v>
      </c>
      <c r="D1801" s="2">
        <v>7</v>
      </c>
      <c r="E1801" s="5">
        <v>26.79</v>
      </c>
      <c r="F1801" s="5">
        <v>16.47</v>
      </c>
      <c r="G1801" s="5">
        <v>42.92</v>
      </c>
      <c r="H1801" s="5">
        <v>30</v>
      </c>
      <c r="I1801" s="5">
        <v>67.41</v>
      </c>
      <c r="J1801" s="5">
        <v>41.33</v>
      </c>
      <c r="K1801" s="6">
        <f t="shared" si="498"/>
        <v>28.395</v>
      </c>
      <c r="L1801" s="6">
        <f t="shared" si="499"/>
        <v>-3.2100000000000009</v>
      </c>
      <c r="M1801" s="6">
        <f t="shared" si="500"/>
        <v>41.94</v>
      </c>
      <c r="N1801" s="5">
        <f t="shared" si="501"/>
        <v>29.792177245042026</v>
      </c>
      <c r="O1801" s="6">
        <f t="shared" si="502"/>
        <v>-50.94</v>
      </c>
      <c r="P1801" s="6">
        <f t="shared" si="503"/>
        <v>59.584354490084053</v>
      </c>
      <c r="Q1801" s="6">
        <f t="shared" si="504"/>
        <v>3.7731368430113467E-2</v>
      </c>
      <c r="R1801" s="9">
        <f t="shared" si="505"/>
        <v>0.80104920844519945</v>
      </c>
      <c r="S1801" s="9">
        <f t="shared" si="506"/>
        <v>47.73</v>
      </c>
      <c r="T1801">
        <f t="shared" si="507"/>
        <v>50.94</v>
      </c>
      <c r="U1801" s="9">
        <f t="shared" si="508"/>
        <v>0.85492241102448063</v>
      </c>
      <c r="V1801" s="9">
        <f t="shared" si="509"/>
        <v>0.45464955073916724</v>
      </c>
      <c r="W1801" s="9">
        <f t="shared" si="510"/>
        <v>13.544999999999998</v>
      </c>
      <c r="X1801">
        <f t="shared" si="511"/>
        <v>41.94</v>
      </c>
      <c r="Y1801" s="9">
        <f t="shared" si="512"/>
        <v>1.4077520973053286</v>
      </c>
      <c r="Z1801" s="10">
        <f t="shared" si="513"/>
        <v>0.56552011458479534</v>
      </c>
      <c r="AA1801">
        <f t="shared" si="514"/>
        <v>3.2100000000000009</v>
      </c>
    </row>
    <row r="1802" spans="1:27">
      <c r="A1802" s="1">
        <f t="shared" si="497"/>
        <v>2015006</v>
      </c>
      <c r="B1802" s="1">
        <v>6</v>
      </c>
      <c r="C1802" s="1">
        <v>15</v>
      </c>
      <c r="D1802" s="2">
        <v>2</v>
      </c>
      <c r="E1802" s="5">
        <v>510.57</v>
      </c>
      <c r="F1802" s="5">
        <v>553.48</v>
      </c>
      <c r="G1802" s="5">
        <v>58.79</v>
      </c>
      <c r="H1802" s="5">
        <v>521.09</v>
      </c>
      <c r="I1802" s="5">
        <v>658.77</v>
      </c>
      <c r="J1802" s="5">
        <v>73.290000000000006</v>
      </c>
      <c r="K1802" s="6">
        <f t="shared" si="498"/>
        <v>515.83000000000004</v>
      </c>
      <c r="L1802" s="6">
        <f t="shared" si="499"/>
        <v>-10.520000000000039</v>
      </c>
      <c r="M1802" s="6">
        <f t="shared" si="500"/>
        <v>606.125</v>
      </c>
      <c r="N1802" s="5">
        <f t="shared" si="501"/>
        <v>46.97788894788696</v>
      </c>
      <c r="O1802" s="6">
        <f t="shared" si="502"/>
        <v>-105.28999999999996</v>
      </c>
      <c r="P1802" s="6">
        <f t="shared" si="503"/>
        <v>93.95577789577392</v>
      </c>
      <c r="Q1802" s="6">
        <f t="shared" si="504"/>
        <v>-0.21694921213914206</v>
      </c>
      <c r="R1802" s="9">
        <f t="shared" si="505"/>
        <v>1.0086660141873258</v>
      </c>
      <c r="S1802" s="9">
        <f t="shared" si="506"/>
        <v>94.769999999999925</v>
      </c>
      <c r="T1802">
        <f t="shared" si="507"/>
        <v>105.28999999999996</v>
      </c>
      <c r="U1802" s="9">
        <f t="shared" si="508"/>
        <v>1.1206335827137657</v>
      </c>
      <c r="V1802" s="9">
        <f t="shared" si="509"/>
        <v>1.9220744486872345</v>
      </c>
      <c r="W1802" s="9">
        <f t="shared" si="510"/>
        <v>90.294999999999959</v>
      </c>
      <c r="X1802">
        <f t="shared" si="511"/>
        <v>606.125</v>
      </c>
      <c r="Y1802" s="9">
        <f t="shared" si="512"/>
        <v>12.902346477773415</v>
      </c>
      <c r="Z1802" s="10">
        <f t="shared" si="513"/>
        <v>0.5655519427957082</v>
      </c>
      <c r="AA1802">
        <f t="shared" si="514"/>
        <v>10.520000000000039</v>
      </c>
    </row>
    <row r="1803" spans="1:27">
      <c r="A1803" s="1">
        <f t="shared" si="497"/>
        <v>2003013</v>
      </c>
      <c r="B1803" s="1">
        <v>13</v>
      </c>
      <c r="C1803" s="1">
        <v>3</v>
      </c>
      <c r="D1803" s="2">
        <v>2</v>
      </c>
      <c r="E1803" s="5">
        <v>88.03</v>
      </c>
      <c r="F1803" s="5">
        <v>57.04</v>
      </c>
      <c r="G1803" s="5">
        <v>27.95</v>
      </c>
      <c r="H1803" s="5">
        <v>91.09</v>
      </c>
      <c r="I1803" s="5">
        <v>96.69</v>
      </c>
      <c r="J1803" s="5">
        <v>46.68</v>
      </c>
      <c r="K1803" s="6">
        <f t="shared" si="498"/>
        <v>89.56</v>
      </c>
      <c r="L1803" s="6">
        <f t="shared" si="499"/>
        <v>-3.0600000000000023</v>
      </c>
      <c r="M1803" s="6">
        <f t="shared" si="500"/>
        <v>76.864999999999995</v>
      </c>
      <c r="N1803" s="5">
        <f t="shared" si="501"/>
        <v>27.203974433894764</v>
      </c>
      <c r="O1803" s="6">
        <f t="shared" si="502"/>
        <v>-39.65</v>
      </c>
      <c r="P1803" s="6">
        <f t="shared" si="503"/>
        <v>54.407948867789528</v>
      </c>
      <c r="Q1803" s="6">
        <f t="shared" si="504"/>
        <v>-0.47220057503063367</v>
      </c>
      <c r="R1803" s="9">
        <f t="shared" si="505"/>
        <v>0.67251202740454574</v>
      </c>
      <c r="S1803" s="9">
        <f t="shared" si="506"/>
        <v>36.589999999999996</v>
      </c>
      <c r="T1803">
        <f t="shared" si="507"/>
        <v>39.65</v>
      </c>
      <c r="U1803" s="9">
        <f t="shared" si="508"/>
        <v>0.72875380941760703</v>
      </c>
      <c r="V1803" s="9">
        <f t="shared" si="509"/>
        <v>0.46665975336981219</v>
      </c>
      <c r="W1803" s="9">
        <f t="shared" si="510"/>
        <v>12.695000000000007</v>
      </c>
      <c r="X1803">
        <f t="shared" si="511"/>
        <v>76.864999999999995</v>
      </c>
      <c r="Y1803" s="9">
        <f t="shared" si="512"/>
        <v>2.8255062577999679</v>
      </c>
      <c r="Z1803" s="10">
        <f t="shared" si="513"/>
        <v>0.56560144978597782</v>
      </c>
      <c r="AA1803">
        <f t="shared" si="514"/>
        <v>3.0600000000000023</v>
      </c>
    </row>
    <row r="1804" spans="1:27">
      <c r="A1804" s="1">
        <f t="shared" si="497"/>
        <v>6011009</v>
      </c>
      <c r="B1804" s="1">
        <v>9</v>
      </c>
      <c r="C1804" s="1">
        <v>11</v>
      </c>
      <c r="D1804" s="2">
        <v>6</v>
      </c>
      <c r="E1804" s="5">
        <v>111.54</v>
      </c>
      <c r="F1804" s="5">
        <v>104.85</v>
      </c>
      <c r="G1804" s="5">
        <v>23.73</v>
      </c>
      <c r="H1804" s="5">
        <v>112.22</v>
      </c>
      <c r="I1804" s="5">
        <v>134.99</v>
      </c>
      <c r="J1804" s="5">
        <v>43.62</v>
      </c>
      <c r="K1804" s="6">
        <f t="shared" si="498"/>
        <v>111.88</v>
      </c>
      <c r="L1804" s="6">
        <f t="shared" si="499"/>
        <v>-0.67999999999999261</v>
      </c>
      <c r="M1804" s="6">
        <f t="shared" si="500"/>
        <v>119.92</v>
      </c>
      <c r="N1804" s="5">
        <f t="shared" si="501"/>
        <v>24.828498242946551</v>
      </c>
      <c r="O1804" s="6">
        <f t="shared" si="502"/>
        <v>-30.140000000000015</v>
      </c>
      <c r="P1804" s="6">
        <f t="shared" si="503"/>
        <v>49.656996485893103</v>
      </c>
      <c r="Q1804" s="6">
        <f t="shared" si="504"/>
        <v>-0.54326470172790176</v>
      </c>
      <c r="R1804" s="9">
        <f t="shared" si="505"/>
        <v>0.5932698730252286</v>
      </c>
      <c r="S1804" s="9">
        <f t="shared" si="506"/>
        <v>29.460000000000022</v>
      </c>
      <c r="T1804">
        <f t="shared" si="507"/>
        <v>30.140000000000015</v>
      </c>
      <c r="U1804" s="9">
        <f t="shared" si="508"/>
        <v>0.60696381442567493</v>
      </c>
      <c r="V1804" s="9">
        <f t="shared" si="509"/>
        <v>0.32382143782232437</v>
      </c>
      <c r="W1804" s="9">
        <f t="shared" si="510"/>
        <v>8.0400000000000063</v>
      </c>
      <c r="X1804">
        <f t="shared" si="511"/>
        <v>119.92</v>
      </c>
      <c r="Y1804" s="9">
        <f t="shared" si="512"/>
        <v>4.8299336845339687</v>
      </c>
      <c r="Z1804" s="10">
        <f t="shared" si="513"/>
        <v>0.56581357353813988</v>
      </c>
      <c r="AA1804">
        <f t="shared" si="514"/>
        <v>0.67999999999999261</v>
      </c>
    </row>
    <row r="1805" spans="1:27">
      <c r="A1805" s="1">
        <f t="shared" si="497"/>
        <v>12004009</v>
      </c>
      <c r="B1805" s="1">
        <v>9</v>
      </c>
      <c r="C1805" s="1">
        <v>4</v>
      </c>
      <c r="D1805" s="2">
        <v>12</v>
      </c>
      <c r="E1805" s="5">
        <v>126.54</v>
      </c>
      <c r="F1805" s="5">
        <v>80.260000000000005</v>
      </c>
      <c r="G1805" s="5">
        <v>65.16</v>
      </c>
      <c r="H1805" s="5">
        <v>128.81</v>
      </c>
      <c r="I1805" s="5">
        <v>109.58</v>
      </c>
      <c r="J1805" s="5">
        <v>45.92</v>
      </c>
      <c r="K1805" s="6">
        <f t="shared" si="498"/>
        <v>127.67500000000001</v>
      </c>
      <c r="L1805" s="6">
        <f t="shared" si="499"/>
        <v>-2.269999999999996</v>
      </c>
      <c r="M1805" s="6">
        <f t="shared" si="500"/>
        <v>94.92</v>
      </c>
      <c r="N1805" s="5">
        <f t="shared" si="501"/>
        <v>39.857471068797125</v>
      </c>
      <c r="O1805" s="6">
        <f t="shared" si="502"/>
        <v>-29.319999999999993</v>
      </c>
      <c r="P1805" s="6">
        <f t="shared" si="503"/>
        <v>79.71494213759425</v>
      </c>
      <c r="Q1805" s="6">
        <f t="shared" si="504"/>
        <v>0.33632679473605348</v>
      </c>
      <c r="R1805" s="9">
        <f t="shared" si="505"/>
        <v>0.33933412324767886</v>
      </c>
      <c r="S1805" s="9">
        <f t="shared" si="506"/>
        <v>27.049999999999997</v>
      </c>
      <c r="T1805">
        <f t="shared" si="507"/>
        <v>29.319999999999993</v>
      </c>
      <c r="U1805" s="9">
        <f t="shared" si="508"/>
        <v>0.36781059126143967</v>
      </c>
      <c r="V1805" s="9">
        <f t="shared" si="509"/>
        <v>0.82180326853809438</v>
      </c>
      <c r="W1805" s="9">
        <f t="shared" si="510"/>
        <v>32.75500000000001</v>
      </c>
      <c r="X1805">
        <f t="shared" si="511"/>
        <v>94.92</v>
      </c>
      <c r="Y1805" s="9">
        <f t="shared" si="512"/>
        <v>2.3814857655208637</v>
      </c>
      <c r="Z1805" s="10">
        <f t="shared" si="513"/>
        <v>0.56599646642006518</v>
      </c>
      <c r="AA1805">
        <f t="shared" si="514"/>
        <v>2.269999999999996</v>
      </c>
    </row>
    <row r="1806" spans="1:27">
      <c r="A1806" s="1">
        <f t="shared" si="497"/>
        <v>11012004</v>
      </c>
      <c r="B1806" s="1">
        <v>4</v>
      </c>
      <c r="C1806" s="1">
        <v>12</v>
      </c>
      <c r="D1806" s="2">
        <v>11</v>
      </c>
      <c r="E1806" s="5">
        <v>205.51</v>
      </c>
      <c r="F1806" s="5">
        <v>152.71</v>
      </c>
      <c r="G1806" s="5">
        <v>63.36</v>
      </c>
      <c r="H1806" s="5">
        <v>207.47</v>
      </c>
      <c r="I1806" s="5">
        <v>216.79</v>
      </c>
      <c r="J1806" s="5">
        <v>46.09</v>
      </c>
      <c r="K1806" s="6">
        <f t="shared" si="498"/>
        <v>206.49</v>
      </c>
      <c r="L1806" s="6">
        <f t="shared" si="499"/>
        <v>-1.960000000000008</v>
      </c>
      <c r="M1806" s="6">
        <f t="shared" si="500"/>
        <v>184.75</v>
      </c>
      <c r="N1806" s="5">
        <f t="shared" si="501"/>
        <v>39.175176132341768</v>
      </c>
      <c r="O1806" s="6">
        <f t="shared" si="502"/>
        <v>-64.079999999999984</v>
      </c>
      <c r="P1806" s="6">
        <f t="shared" si="503"/>
        <v>78.350352264683536</v>
      </c>
      <c r="Q1806" s="6">
        <f t="shared" si="504"/>
        <v>0.30791170366048592</v>
      </c>
      <c r="R1806" s="9">
        <f t="shared" si="505"/>
        <v>0.79284901987608036</v>
      </c>
      <c r="S1806" s="9">
        <f t="shared" si="506"/>
        <v>62.119999999999976</v>
      </c>
      <c r="T1806">
        <f t="shared" si="507"/>
        <v>64.079999999999984</v>
      </c>
      <c r="U1806" s="9">
        <f t="shared" si="508"/>
        <v>0.81786486145620152</v>
      </c>
      <c r="V1806" s="9">
        <f t="shared" si="509"/>
        <v>0.5549432611753381</v>
      </c>
      <c r="W1806" s="9">
        <f t="shared" si="510"/>
        <v>21.740000000000009</v>
      </c>
      <c r="X1806">
        <f t="shared" si="511"/>
        <v>184.75</v>
      </c>
      <c r="Y1806" s="9">
        <f t="shared" si="512"/>
        <v>4.7159966652319998</v>
      </c>
      <c r="Z1806" s="10">
        <f t="shared" si="513"/>
        <v>0.5660070670936892</v>
      </c>
      <c r="AA1806">
        <f t="shared" si="514"/>
        <v>1.960000000000008</v>
      </c>
    </row>
    <row r="1807" spans="1:27">
      <c r="A1807" s="1">
        <f t="shared" si="497"/>
        <v>11013001</v>
      </c>
      <c r="B1807" s="1">
        <v>1</v>
      </c>
      <c r="C1807" s="1">
        <v>13</v>
      </c>
      <c r="D1807" s="2">
        <v>11</v>
      </c>
      <c r="E1807" s="5">
        <v>84.09</v>
      </c>
      <c r="F1807" s="5">
        <v>165.7</v>
      </c>
      <c r="G1807" s="5">
        <v>68.44</v>
      </c>
      <c r="H1807" s="5">
        <v>83.53</v>
      </c>
      <c r="I1807" s="5">
        <v>85.39</v>
      </c>
      <c r="J1807" s="5">
        <v>43.42</v>
      </c>
      <c r="K1807" s="6">
        <f t="shared" si="498"/>
        <v>83.81</v>
      </c>
      <c r="L1807" s="6">
        <f t="shared" si="499"/>
        <v>0.56000000000000227</v>
      </c>
      <c r="M1807" s="6">
        <f t="shared" si="500"/>
        <v>125.54499999999999</v>
      </c>
      <c r="N1807" s="5">
        <f t="shared" si="501"/>
        <v>40.525701721253391</v>
      </c>
      <c r="O1807" s="6">
        <f t="shared" si="502"/>
        <v>80.309999999999988</v>
      </c>
      <c r="P1807" s="6">
        <f t="shared" si="503"/>
        <v>81.051403442506782</v>
      </c>
      <c r="Q1807" s="6">
        <f t="shared" si="504"/>
        <v>0.42603084332801056</v>
      </c>
      <c r="R1807" s="9">
        <f t="shared" si="505"/>
        <v>0.98394348046755364</v>
      </c>
      <c r="S1807" s="9">
        <f t="shared" si="506"/>
        <v>79.749999999999986</v>
      </c>
      <c r="T1807">
        <f t="shared" si="507"/>
        <v>80.309999999999988</v>
      </c>
      <c r="U1807" s="9">
        <f t="shared" si="508"/>
        <v>0.99085267606707506</v>
      </c>
      <c r="V1807" s="9">
        <f t="shared" si="509"/>
        <v>1.0298402798072313</v>
      </c>
      <c r="W1807" s="9">
        <f t="shared" si="510"/>
        <v>41.734999999999985</v>
      </c>
      <c r="X1807">
        <f t="shared" si="511"/>
        <v>125.54499999999999</v>
      </c>
      <c r="Y1807" s="9">
        <f t="shared" si="512"/>
        <v>3.0979105769353992</v>
      </c>
      <c r="Z1807" s="10">
        <f t="shared" si="513"/>
        <v>0.56662950858563654</v>
      </c>
      <c r="AA1807">
        <f t="shared" si="514"/>
        <v>0.56000000000000227</v>
      </c>
    </row>
    <row r="1808" spans="1:27">
      <c r="A1808" s="1">
        <f t="shared" si="497"/>
        <v>9013005</v>
      </c>
      <c r="B1808" s="1">
        <v>5</v>
      </c>
      <c r="C1808" s="1">
        <v>13</v>
      </c>
      <c r="D1808" s="2">
        <v>9</v>
      </c>
      <c r="E1808" s="5">
        <v>16.2</v>
      </c>
      <c r="F1808" s="5">
        <v>19.03</v>
      </c>
      <c r="G1808" s="5">
        <v>31.38</v>
      </c>
      <c r="H1808" s="5">
        <v>17.59</v>
      </c>
      <c r="I1808" s="5">
        <v>45.76</v>
      </c>
      <c r="J1808" s="5">
        <v>35.08</v>
      </c>
      <c r="K1808" s="6">
        <f t="shared" si="498"/>
        <v>16.895</v>
      </c>
      <c r="L1808" s="6">
        <f t="shared" si="499"/>
        <v>-1.3900000000000006</v>
      </c>
      <c r="M1808" s="6">
        <f t="shared" si="500"/>
        <v>32.394999999999996</v>
      </c>
      <c r="N1808" s="5">
        <f t="shared" si="501"/>
        <v>23.533544144475986</v>
      </c>
      <c r="O1808" s="6">
        <f t="shared" si="502"/>
        <v>-26.729999999999997</v>
      </c>
      <c r="P1808" s="6">
        <f t="shared" si="503"/>
        <v>47.067088288951972</v>
      </c>
      <c r="Q1808" s="6">
        <f t="shared" si="504"/>
        <v>-0.11100112905150823</v>
      </c>
      <c r="R1808" s="9">
        <f t="shared" si="505"/>
        <v>0.53838044632023774</v>
      </c>
      <c r="S1808" s="9">
        <f t="shared" si="506"/>
        <v>25.339999999999996</v>
      </c>
      <c r="T1808">
        <f t="shared" si="507"/>
        <v>26.729999999999997</v>
      </c>
      <c r="U1808" s="9">
        <f t="shared" si="508"/>
        <v>0.56791275967403132</v>
      </c>
      <c r="V1808" s="9">
        <f t="shared" si="509"/>
        <v>0.65863432659539733</v>
      </c>
      <c r="W1808" s="9">
        <f t="shared" si="510"/>
        <v>15.499999999999996</v>
      </c>
      <c r="X1808">
        <f t="shared" si="511"/>
        <v>32.394999999999996</v>
      </c>
      <c r="Y1808" s="9">
        <f t="shared" si="512"/>
        <v>1.3765457425843806</v>
      </c>
      <c r="Z1808" s="10">
        <f t="shared" si="513"/>
        <v>0.56665774502780775</v>
      </c>
      <c r="AA1808">
        <f t="shared" si="514"/>
        <v>1.3900000000000006</v>
      </c>
    </row>
    <row r="1809" spans="1:27">
      <c r="A1809" s="1">
        <f t="shared" si="497"/>
        <v>4013008</v>
      </c>
      <c r="B1809" s="1">
        <v>8</v>
      </c>
      <c r="C1809" s="1">
        <v>13</v>
      </c>
      <c r="D1809" s="2">
        <v>4</v>
      </c>
      <c r="E1809" s="5">
        <v>202.52</v>
      </c>
      <c r="F1809" s="5">
        <v>143.97999999999999</v>
      </c>
      <c r="G1809" s="5">
        <v>40.75</v>
      </c>
      <c r="H1809" s="5">
        <v>202.1</v>
      </c>
      <c r="I1809" s="5">
        <v>129.32</v>
      </c>
      <c r="J1809" s="5">
        <v>153.58000000000001</v>
      </c>
      <c r="K1809" s="6">
        <f t="shared" si="498"/>
        <v>202.31</v>
      </c>
      <c r="L1809" s="6">
        <f t="shared" si="499"/>
        <v>0.42000000000001592</v>
      </c>
      <c r="M1809" s="6">
        <f t="shared" si="500"/>
        <v>136.64999999999998</v>
      </c>
      <c r="N1809" s="5">
        <f t="shared" si="501"/>
        <v>79.447119047829545</v>
      </c>
      <c r="O1809" s="6">
        <f t="shared" si="502"/>
        <v>14.659999999999997</v>
      </c>
      <c r="P1809" s="6">
        <f t="shared" si="503"/>
        <v>158.89423809565909</v>
      </c>
      <c r="Q1809" s="6">
        <f t="shared" si="504"/>
        <v>-0.8684566420477019</v>
      </c>
      <c r="R1809" s="9">
        <f t="shared" si="505"/>
        <v>8.9619360466847597E-2</v>
      </c>
      <c r="S1809" s="9">
        <f t="shared" si="506"/>
        <v>14.239999999999981</v>
      </c>
      <c r="T1809">
        <f t="shared" si="507"/>
        <v>14.659999999999997</v>
      </c>
      <c r="U1809" s="9">
        <f t="shared" si="508"/>
        <v>9.2262628121066531E-2</v>
      </c>
      <c r="V1809" s="9">
        <f t="shared" si="509"/>
        <v>0.82646168655241903</v>
      </c>
      <c r="W1809" s="9">
        <f t="shared" si="510"/>
        <v>65.660000000000025</v>
      </c>
      <c r="X1809">
        <f t="shared" si="511"/>
        <v>136.64999999999998</v>
      </c>
      <c r="Y1809" s="9">
        <f t="shared" si="512"/>
        <v>1.7200120235666769</v>
      </c>
      <c r="Z1809" s="10">
        <f t="shared" si="513"/>
        <v>0.56670362624567705</v>
      </c>
      <c r="AA1809">
        <f t="shared" si="514"/>
        <v>0.42000000000001592</v>
      </c>
    </row>
    <row r="1810" spans="1:27">
      <c r="A1810" s="1">
        <f t="shared" si="497"/>
        <v>8008010</v>
      </c>
      <c r="B1810" s="1">
        <v>10</v>
      </c>
      <c r="C1810" s="1">
        <v>8</v>
      </c>
      <c r="D1810" s="2">
        <v>8</v>
      </c>
      <c r="E1810" s="5">
        <v>88.88</v>
      </c>
      <c r="F1810" s="5">
        <v>20.55</v>
      </c>
      <c r="G1810" s="5">
        <v>26.02</v>
      </c>
      <c r="H1810" s="5">
        <v>89.25</v>
      </c>
      <c r="I1810" s="5">
        <v>-65.16</v>
      </c>
      <c r="J1810" s="5">
        <v>108.59</v>
      </c>
      <c r="K1810" s="6">
        <f t="shared" si="498"/>
        <v>89.064999999999998</v>
      </c>
      <c r="L1810" s="6">
        <f t="shared" si="499"/>
        <v>-0.37000000000000455</v>
      </c>
      <c r="M1810" s="6">
        <f t="shared" si="500"/>
        <v>-22.305</v>
      </c>
      <c r="N1810" s="5">
        <f t="shared" si="501"/>
        <v>55.831954336204284</v>
      </c>
      <c r="O1810" s="6">
        <f t="shared" si="502"/>
        <v>85.71</v>
      </c>
      <c r="P1810" s="6">
        <f t="shared" si="503"/>
        <v>111.66390867240857</v>
      </c>
      <c r="Q1810" s="6">
        <f t="shared" si="504"/>
        <v>-0.89140272480289551</v>
      </c>
      <c r="R1810" s="9">
        <f t="shared" si="505"/>
        <v>0.77088471130394709</v>
      </c>
      <c r="S1810" s="9">
        <f t="shared" si="506"/>
        <v>86.08</v>
      </c>
      <c r="T1810">
        <f t="shared" si="507"/>
        <v>85.71</v>
      </c>
      <c r="U1810" s="9">
        <f t="shared" si="508"/>
        <v>0.76757119662942963</v>
      </c>
      <c r="V1810" s="9">
        <f t="shared" si="509"/>
        <v>1.9947358340594934</v>
      </c>
      <c r="W1810" s="9">
        <f t="shared" si="510"/>
        <v>111.37</v>
      </c>
      <c r="X1810">
        <f t="shared" si="511"/>
        <v>22.305</v>
      </c>
      <c r="Y1810" s="9">
        <f t="shared" si="512"/>
        <v>0.39950240440600698</v>
      </c>
      <c r="Z1810" s="10">
        <f t="shared" si="513"/>
        <v>0.56692856692885041</v>
      </c>
      <c r="AA1810">
        <f t="shared" si="514"/>
        <v>0.37000000000000455</v>
      </c>
    </row>
    <row r="1811" spans="1:27">
      <c r="A1811" s="1">
        <f t="shared" si="497"/>
        <v>8015001</v>
      </c>
      <c r="B1811" s="1">
        <v>1</v>
      </c>
      <c r="C1811" s="1">
        <v>15</v>
      </c>
      <c r="D1811" s="2">
        <v>8</v>
      </c>
      <c r="E1811" s="5">
        <v>30.18</v>
      </c>
      <c r="F1811" s="5">
        <v>54.68</v>
      </c>
      <c r="G1811" s="5">
        <v>38.200000000000003</v>
      </c>
      <c r="H1811" s="5">
        <v>30.89</v>
      </c>
      <c r="I1811" s="5">
        <v>30.28</v>
      </c>
      <c r="J1811" s="5">
        <v>42.32</v>
      </c>
      <c r="K1811" s="6">
        <f t="shared" si="498"/>
        <v>30.535</v>
      </c>
      <c r="L1811" s="6">
        <f t="shared" si="499"/>
        <v>-0.71000000000000085</v>
      </c>
      <c r="M1811" s="6">
        <f t="shared" si="500"/>
        <v>42.480000000000004</v>
      </c>
      <c r="N1811" s="5">
        <f t="shared" si="501"/>
        <v>28.505360899311555</v>
      </c>
      <c r="O1811" s="6">
        <f t="shared" si="502"/>
        <v>24.4</v>
      </c>
      <c r="P1811" s="6">
        <f t="shared" si="503"/>
        <v>57.010721798623109</v>
      </c>
      <c r="Q1811" s="6">
        <f t="shared" si="504"/>
        <v>-0.10206760005099953</v>
      </c>
      <c r="R1811" s="9">
        <f t="shared" si="505"/>
        <v>0.4404434676111475</v>
      </c>
      <c r="S1811" s="9">
        <f t="shared" si="506"/>
        <v>25.11</v>
      </c>
      <c r="T1811">
        <f t="shared" si="507"/>
        <v>24.4</v>
      </c>
      <c r="U1811" s="9">
        <f t="shared" si="508"/>
        <v>0.42798966984117875</v>
      </c>
      <c r="V1811" s="9">
        <f t="shared" si="509"/>
        <v>0.41904398411908872</v>
      </c>
      <c r="W1811" s="9">
        <f t="shared" si="510"/>
        <v>11.945000000000004</v>
      </c>
      <c r="X1811">
        <f t="shared" si="511"/>
        <v>42.480000000000004</v>
      </c>
      <c r="Y1811" s="9">
        <f t="shared" si="512"/>
        <v>1.4902459979387932</v>
      </c>
      <c r="Z1811" s="10">
        <f t="shared" si="513"/>
        <v>0.56710581023297579</v>
      </c>
      <c r="AA1811">
        <f t="shared" si="514"/>
        <v>0.71000000000000085</v>
      </c>
    </row>
    <row r="1812" spans="1:27">
      <c r="A1812" s="1">
        <f t="shared" si="497"/>
        <v>17001002</v>
      </c>
      <c r="B1812" s="1">
        <v>2</v>
      </c>
      <c r="C1812" s="1">
        <v>1</v>
      </c>
      <c r="D1812" s="2">
        <v>17</v>
      </c>
      <c r="E1812" s="5">
        <v>4.41</v>
      </c>
      <c r="F1812" s="5">
        <v>-3.1</v>
      </c>
      <c r="G1812" s="5">
        <v>74.459999999999994</v>
      </c>
      <c r="H1812" s="5">
        <v>4.59</v>
      </c>
      <c r="I1812" s="5">
        <v>-1.43</v>
      </c>
      <c r="J1812" s="5">
        <v>42.74</v>
      </c>
      <c r="K1812" s="6">
        <f t="shared" si="498"/>
        <v>4.5</v>
      </c>
      <c r="L1812" s="6">
        <f t="shared" si="499"/>
        <v>-0.17999999999999972</v>
      </c>
      <c r="M1812" s="6">
        <f t="shared" si="500"/>
        <v>-2.2650000000000001</v>
      </c>
      <c r="N1812" s="5">
        <f t="shared" si="501"/>
        <v>42.927261734240624</v>
      </c>
      <c r="O1812" s="6">
        <f t="shared" si="502"/>
        <v>-1.6700000000000002</v>
      </c>
      <c r="P1812" s="6">
        <f t="shared" si="503"/>
        <v>85.854523468481247</v>
      </c>
      <c r="Q1812" s="6">
        <f t="shared" si="504"/>
        <v>0.50435278842521092</v>
      </c>
      <c r="R1812" s="9">
        <f t="shared" si="505"/>
        <v>1.7354938794191858E-2</v>
      </c>
      <c r="S1812" s="9">
        <f t="shared" si="506"/>
        <v>1.4900000000000004</v>
      </c>
      <c r="T1812">
        <f t="shared" si="507"/>
        <v>1.6700000000000002</v>
      </c>
      <c r="U1812" s="9">
        <f t="shared" si="508"/>
        <v>1.9451508581409663E-2</v>
      </c>
      <c r="V1812" s="9">
        <f t="shared" si="509"/>
        <v>0.15759216233920523</v>
      </c>
      <c r="W1812" s="9">
        <f t="shared" si="510"/>
        <v>6.7650000000000006</v>
      </c>
      <c r="X1812">
        <f t="shared" si="511"/>
        <v>2.2650000000000001</v>
      </c>
      <c r="Y1812" s="9">
        <f t="shared" si="512"/>
        <v>5.2763672978314829E-2</v>
      </c>
      <c r="Z1812" s="10">
        <f t="shared" si="513"/>
        <v>0.56711639017048343</v>
      </c>
      <c r="AA1812">
        <f t="shared" si="514"/>
        <v>0.17999999999999972</v>
      </c>
    </row>
    <row r="1813" spans="1:27">
      <c r="A1813" s="1">
        <f t="shared" si="497"/>
        <v>11003010</v>
      </c>
      <c r="B1813" s="1">
        <v>10</v>
      </c>
      <c r="C1813" s="1">
        <v>3</v>
      </c>
      <c r="D1813" s="2">
        <v>11</v>
      </c>
      <c r="E1813" s="5">
        <v>331.9</v>
      </c>
      <c r="F1813" s="5">
        <v>341.93</v>
      </c>
      <c r="G1813" s="5">
        <v>48.98</v>
      </c>
      <c r="H1813" s="5">
        <v>331.23</v>
      </c>
      <c r="I1813" s="5">
        <v>366.11</v>
      </c>
      <c r="J1813" s="5">
        <v>58.95</v>
      </c>
      <c r="K1813" s="6">
        <f t="shared" si="498"/>
        <v>331.565</v>
      </c>
      <c r="L1813" s="6">
        <f t="shared" si="499"/>
        <v>0.66999999999995907</v>
      </c>
      <c r="M1813" s="6">
        <f t="shared" si="500"/>
        <v>354.02</v>
      </c>
      <c r="N1813" s="5">
        <f t="shared" si="501"/>
        <v>38.321478637964901</v>
      </c>
      <c r="O1813" s="6">
        <f t="shared" si="502"/>
        <v>-24.180000000000007</v>
      </c>
      <c r="P1813" s="6">
        <f t="shared" si="503"/>
        <v>76.642957275929803</v>
      </c>
      <c r="Q1813" s="6">
        <f t="shared" si="504"/>
        <v>-0.18318623130533654</v>
      </c>
      <c r="R1813" s="9">
        <f t="shared" si="505"/>
        <v>0.32423070407545801</v>
      </c>
      <c r="S1813" s="9">
        <f t="shared" si="506"/>
        <v>24.849999999999966</v>
      </c>
      <c r="T1813">
        <f t="shared" si="507"/>
        <v>24.180000000000007</v>
      </c>
      <c r="U1813" s="9">
        <f t="shared" si="508"/>
        <v>0.31548887020300148</v>
      </c>
      <c r="V1813" s="9">
        <f t="shared" si="509"/>
        <v>0.58596381971946998</v>
      </c>
      <c r="W1813" s="9">
        <f t="shared" si="510"/>
        <v>22.454999999999984</v>
      </c>
      <c r="X1813">
        <f t="shared" si="511"/>
        <v>354.02</v>
      </c>
      <c r="Y1813" s="9">
        <f t="shared" si="512"/>
        <v>9.2381612762007066</v>
      </c>
      <c r="Z1813" s="10">
        <f t="shared" si="513"/>
        <v>0.56743369656727294</v>
      </c>
      <c r="AA1813">
        <f t="shared" si="514"/>
        <v>0.66999999999995907</v>
      </c>
    </row>
    <row r="1814" spans="1:27">
      <c r="A1814" s="1">
        <f t="shared" si="497"/>
        <v>9014003</v>
      </c>
      <c r="B1814" s="1">
        <v>3</v>
      </c>
      <c r="C1814" s="1">
        <v>14</v>
      </c>
      <c r="D1814" s="2">
        <v>9</v>
      </c>
      <c r="E1814" s="5">
        <v>75.28</v>
      </c>
      <c r="F1814" s="5">
        <v>126.95</v>
      </c>
      <c r="G1814" s="5">
        <v>38.4</v>
      </c>
      <c r="H1814" s="5">
        <v>75.48</v>
      </c>
      <c r="I1814" s="5">
        <v>16.920000000000002</v>
      </c>
      <c r="J1814" s="5">
        <v>36.75</v>
      </c>
      <c r="K1814" s="6">
        <f t="shared" si="498"/>
        <v>75.38</v>
      </c>
      <c r="L1814" s="6">
        <f t="shared" si="499"/>
        <v>-0.20000000000000284</v>
      </c>
      <c r="M1814" s="6">
        <f t="shared" si="500"/>
        <v>71.935000000000002</v>
      </c>
      <c r="N1814" s="5">
        <f t="shared" si="501"/>
        <v>26.575940717122318</v>
      </c>
      <c r="O1814" s="6">
        <f t="shared" si="502"/>
        <v>110.03</v>
      </c>
      <c r="P1814" s="6">
        <f t="shared" si="503"/>
        <v>53.151881434244636</v>
      </c>
      <c r="Q1814" s="6">
        <f t="shared" si="504"/>
        <v>4.3891017115187024E-2</v>
      </c>
      <c r="R1814" s="9">
        <f t="shared" si="505"/>
        <v>2.073868262525532</v>
      </c>
      <c r="S1814" s="9">
        <f t="shared" si="506"/>
        <v>110.23</v>
      </c>
      <c r="T1814">
        <f t="shared" si="507"/>
        <v>110.03</v>
      </c>
      <c r="U1814" s="9">
        <f t="shared" si="508"/>
        <v>2.0701054606339859</v>
      </c>
      <c r="V1814" s="9">
        <f t="shared" si="509"/>
        <v>0.12962852516375656</v>
      </c>
      <c r="W1814" s="9">
        <f t="shared" si="510"/>
        <v>3.4449999999999932</v>
      </c>
      <c r="X1814">
        <f t="shared" si="511"/>
        <v>71.935000000000002</v>
      </c>
      <c r="Y1814" s="9">
        <f t="shared" si="512"/>
        <v>2.7067715406835551</v>
      </c>
      <c r="Z1814" s="10">
        <f t="shared" si="513"/>
        <v>0.56764777811597222</v>
      </c>
      <c r="AA1814">
        <f t="shared" si="514"/>
        <v>0.20000000000000284</v>
      </c>
    </row>
    <row r="1815" spans="1:27">
      <c r="A1815" s="1">
        <f t="shared" si="497"/>
        <v>6014006</v>
      </c>
      <c r="B1815" s="1">
        <v>6</v>
      </c>
      <c r="C1815" s="1">
        <v>14</v>
      </c>
      <c r="D1815" s="2">
        <v>6</v>
      </c>
      <c r="E1815" s="5">
        <v>101.63</v>
      </c>
      <c r="F1815" s="5">
        <v>74.62</v>
      </c>
      <c r="G1815" s="5">
        <v>56.42</v>
      </c>
      <c r="H1815" s="5">
        <v>103.71</v>
      </c>
      <c r="I1815" s="5">
        <v>121</v>
      </c>
      <c r="J1815" s="5">
        <v>50.49</v>
      </c>
      <c r="K1815" s="6">
        <f t="shared" si="498"/>
        <v>102.66999999999999</v>
      </c>
      <c r="L1815" s="6">
        <f t="shared" si="499"/>
        <v>-2.0799999999999983</v>
      </c>
      <c r="M1815" s="6">
        <f t="shared" si="500"/>
        <v>97.81</v>
      </c>
      <c r="N1815" s="5">
        <f t="shared" si="501"/>
        <v>37.856493828668285</v>
      </c>
      <c r="O1815" s="6">
        <f t="shared" si="502"/>
        <v>-46.379999999999995</v>
      </c>
      <c r="P1815" s="6">
        <f t="shared" si="503"/>
        <v>75.712987657336569</v>
      </c>
      <c r="Q1815" s="6">
        <f t="shared" si="504"/>
        <v>0.11059417546386968</v>
      </c>
      <c r="R1815" s="9">
        <f t="shared" si="505"/>
        <v>0.58510437073879407</v>
      </c>
      <c r="S1815" s="9">
        <f t="shared" si="506"/>
        <v>44.3</v>
      </c>
      <c r="T1815">
        <f t="shared" si="507"/>
        <v>46.379999999999995</v>
      </c>
      <c r="U1815" s="9">
        <f t="shared" si="508"/>
        <v>0.61257653983894511</v>
      </c>
      <c r="V1815" s="9">
        <f t="shared" si="509"/>
        <v>0.12837955944878243</v>
      </c>
      <c r="W1815" s="9">
        <f t="shared" si="510"/>
        <v>4.8599999999999852</v>
      </c>
      <c r="X1815">
        <f t="shared" si="511"/>
        <v>97.81</v>
      </c>
      <c r="Y1815" s="9">
        <f t="shared" si="512"/>
        <v>2.5837046727747834</v>
      </c>
      <c r="Z1815" s="10">
        <f t="shared" si="513"/>
        <v>0.5676794870347176</v>
      </c>
      <c r="AA1815">
        <f t="shared" si="514"/>
        <v>2.0799999999999983</v>
      </c>
    </row>
    <row r="1816" spans="1:27">
      <c r="A1816" s="1">
        <f t="shared" si="497"/>
        <v>15008002</v>
      </c>
      <c r="B1816" s="1">
        <v>2</v>
      </c>
      <c r="C1816" s="1">
        <v>8</v>
      </c>
      <c r="D1816" s="2">
        <v>15</v>
      </c>
      <c r="E1816" s="5">
        <v>26.42</v>
      </c>
      <c r="F1816" s="5">
        <v>-19.36</v>
      </c>
      <c r="G1816" s="5">
        <v>63.99</v>
      </c>
      <c r="H1816" s="5">
        <v>26.14</v>
      </c>
      <c r="I1816" s="5">
        <v>27.92</v>
      </c>
      <c r="J1816" s="5">
        <v>83.77</v>
      </c>
      <c r="K1816" s="6">
        <f t="shared" si="498"/>
        <v>26.28</v>
      </c>
      <c r="L1816" s="6">
        <f t="shared" si="499"/>
        <v>0.28000000000000114</v>
      </c>
      <c r="M1816" s="6">
        <f t="shared" si="500"/>
        <v>4.2800000000000011</v>
      </c>
      <c r="N1816" s="5">
        <f t="shared" si="501"/>
        <v>52.707051236053793</v>
      </c>
      <c r="O1816" s="6">
        <f t="shared" si="502"/>
        <v>-47.28</v>
      </c>
      <c r="P1816" s="6">
        <f t="shared" si="503"/>
        <v>105.41410247210759</v>
      </c>
      <c r="Q1816" s="6">
        <f t="shared" si="504"/>
        <v>-0.26301816221962054</v>
      </c>
      <c r="R1816" s="9">
        <f t="shared" si="505"/>
        <v>0.45117302983805518</v>
      </c>
      <c r="S1816" s="9">
        <f t="shared" si="506"/>
        <v>47.56</v>
      </c>
      <c r="T1816">
        <f t="shared" si="507"/>
        <v>47.28</v>
      </c>
      <c r="U1816" s="9">
        <f t="shared" si="508"/>
        <v>0.44851683874565285</v>
      </c>
      <c r="V1816" s="9">
        <f t="shared" si="509"/>
        <v>0.41740145737751105</v>
      </c>
      <c r="W1816" s="9">
        <f t="shared" si="510"/>
        <v>22</v>
      </c>
      <c r="X1816">
        <f t="shared" si="511"/>
        <v>4.2800000000000011</v>
      </c>
      <c r="Y1816" s="9">
        <f t="shared" si="512"/>
        <v>8.1203556253443082E-2</v>
      </c>
      <c r="Z1816" s="10">
        <f t="shared" si="513"/>
        <v>0.56777108063021309</v>
      </c>
      <c r="AA1816">
        <f t="shared" si="514"/>
        <v>0.28000000000000114</v>
      </c>
    </row>
    <row r="1817" spans="1:27">
      <c r="A1817" s="1">
        <f t="shared" si="497"/>
        <v>8013006</v>
      </c>
      <c r="B1817" s="1">
        <v>6</v>
      </c>
      <c r="C1817" s="1">
        <v>13</v>
      </c>
      <c r="D1817" s="2">
        <v>8</v>
      </c>
      <c r="E1817" s="5">
        <v>116.31</v>
      </c>
      <c r="F1817" s="5">
        <v>72.760000000000005</v>
      </c>
      <c r="G1817" s="5">
        <v>55.39</v>
      </c>
      <c r="H1817" s="5">
        <v>117.1</v>
      </c>
      <c r="I1817" s="5">
        <v>77.33</v>
      </c>
      <c r="J1817" s="5">
        <v>57.86</v>
      </c>
      <c r="K1817" s="6">
        <f t="shared" si="498"/>
        <v>116.705</v>
      </c>
      <c r="L1817" s="6">
        <f t="shared" si="499"/>
        <v>-0.78999999999999204</v>
      </c>
      <c r="M1817" s="6">
        <f t="shared" si="500"/>
        <v>75.045000000000002</v>
      </c>
      <c r="N1817" s="5">
        <f t="shared" si="501"/>
        <v>40.049443504248593</v>
      </c>
      <c r="O1817" s="6">
        <f t="shared" si="502"/>
        <v>-4.5699999999999932</v>
      </c>
      <c r="P1817" s="6">
        <f t="shared" si="503"/>
        <v>80.098887008497186</v>
      </c>
      <c r="Q1817" s="6">
        <f t="shared" si="504"/>
        <v>-4.3599569483719465E-2</v>
      </c>
      <c r="R1817" s="9">
        <f t="shared" si="505"/>
        <v>4.7191666965347531E-2</v>
      </c>
      <c r="S1817" s="9">
        <f t="shared" si="506"/>
        <v>3.7800000000000011</v>
      </c>
      <c r="T1817">
        <f t="shared" si="507"/>
        <v>4.5699999999999932</v>
      </c>
      <c r="U1817" s="9">
        <f t="shared" si="508"/>
        <v>5.7054475669745454E-2</v>
      </c>
      <c r="V1817" s="9">
        <f t="shared" si="509"/>
        <v>1.0402142041144853</v>
      </c>
      <c r="W1817" s="9">
        <f t="shared" si="510"/>
        <v>41.66</v>
      </c>
      <c r="X1817">
        <f t="shared" si="511"/>
        <v>75.045000000000002</v>
      </c>
      <c r="Y1817" s="9">
        <f t="shared" si="512"/>
        <v>1.8738088081558224</v>
      </c>
      <c r="Z1817" s="10">
        <f t="shared" si="513"/>
        <v>0.56794453954589619</v>
      </c>
      <c r="AA1817">
        <f t="shared" si="514"/>
        <v>0.78999999999999204</v>
      </c>
    </row>
    <row r="1818" spans="1:27">
      <c r="A1818" s="1">
        <f t="shared" si="497"/>
        <v>5015005</v>
      </c>
      <c r="B1818" s="1">
        <v>5</v>
      </c>
      <c r="C1818" s="1">
        <v>15</v>
      </c>
      <c r="D1818" s="2">
        <v>5</v>
      </c>
      <c r="E1818" s="5">
        <v>82.25</v>
      </c>
      <c r="F1818" s="5">
        <v>111.56</v>
      </c>
      <c r="G1818" s="5">
        <v>56.21</v>
      </c>
      <c r="H1818" s="5">
        <v>87.35</v>
      </c>
      <c r="I1818" s="5">
        <v>49.57</v>
      </c>
      <c r="J1818" s="5">
        <v>37.29</v>
      </c>
      <c r="K1818" s="6">
        <f t="shared" si="498"/>
        <v>84.8</v>
      </c>
      <c r="L1818" s="6">
        <f t="shared" si="499"/>
        <v>-5.0999999999999943</v>
      </c>
      <c r="M1818" s="6">
        <f t="shared" si="500"/>
        <v>80.564999999999998</v>
      </c>
      <c r="N1818" s="5">
        <f t="shared" si="501"/>
        <v>33.727244921576386</v>
      </c>
      <c r="O1818" s="6">
        <f t="shared" si="502"/>
        <v>61.99</v>
      </c>
      <c r="P1818" s="6">
        <f t="shared" si="503"/>
        <v>67.454489843152771</v>
      </c>
      <c r="Q1818" s="6">
        <f t="shared" si="504"/>
        <v>0.38878635897054059</v>
      </c>
      <c r="R1818" s="9">
        <f t="shared" si="505"/>
        <v>0.99459650730440197</v>
      </c>
      <c r="S1818" s="9">
        <f t="shared" si="506"/>
        <v>67.09</v>
      </c>
      <c r="T1818">
        <f t="shared" si="507"/>
        <v>61.99</v>
      </c>
      <c r="U1818" s="9">
        <f t="shared" si="508"/>
        <v>0.9189899759695912</v>
      </c>
      <c r="V1818" s="9">
        <f t="shared" si="509"/>
        <v>0.12556614125604834</v>
      </c>
      <c r="W1818" s="9">
        <f t="shared" si="510"/>
        <v>4.2349999999999994</v>
      </c>
      <c r="X1818">
        <f t="shared" si="511"/>
        <v>80.564999999999998</v>
      </c>
      <c r="Y1818" s="9">
        <f t="shared" si="512"/>
        <v>2.3887216458780487</v>
      </c>
      <c r="Z1818" s="10">
        <f t="shared" si="513"/>
        <v>0.56808890149341951</v>
      </c>
      <c r="AA1818">
        <f t="shared" si="514"/>
        <v>5.0999999999999943</v>
      </c>
    </row>
    <row r="1819" spans="1:27">
      <c r="A1819" s="1">
        <f t="shared" si="497"/>
        <v>9007010</v>
      </c>
      <c r="B1819" s="1">
        <v>10</v>
      </c>
      <c r="C1819" s="1">
        <v>7</v>
      </c>
      <c r="D1819" s="2">
        <v>9</v>
      </c>
      <c r="E1819" s="5">
        <v>1010.57</v>
      </c>
      <c r="F1819" s="5">
        <v>1007.61</v>
      </c>
      <c r="G1819" s="5">
        <v>57.79</v>
      </c>
      <c r="H1819" s="5">
        <v>1026.27</v>
      </c>
      <c r="I1819" s="5">
        <v>1085.93</v>
      </c>
      <c r="J1819" s="5">
        <v>127.21</v>
      </c>
      <c r="K1819" s="6">
        <f t="shared" si="498"/>
        <v>1018.4200000000001</v>
      </c>
      <c r="L1819" s="6">
        <f t="shared" si="499"/>
        <v>-15.699999999999932</v>
      </c>
      <c r="M1819" s="6">
        <f t="shared" si="500"/>
        <v>1046.77</v>
      </c>
      <c r="N1819" s="5">
        <f t="shared" si="501"/>
        <v>69.860697462879656</v>
      </c>
      <c r="O1819" s="6">
        <f t="shared" si="502"/>
        <v>-78.32000000000005</v>
      </c>
      <c r="P1819" s="6">
        <f t="shared" si="503"/>
        <v>139.72139492575931</v>
      </c>
      <c r="Q1819" s="6">
        <f t="shared" si="504"/>
        <v>-0.65785550324017417</v>
      </c>
      <c r="R1819" s="9">
        <f t="shared" si="505"/>
        <v>0.44817760396160611</v>
      </c>
      <c r="S1819" s="9">
        <f t="shared" si="506"/>
        <v>62.620000000000118</v>
      </c>
      <c r="T1819">
        <f t="shared" si="507"/>
        <v>78.32000000000005</v>
      </c>
      <c r="U1819" s="9">
        <f t="shared" si="508"/>
        <v>0.56054407445341659</v>
      </c>
      <c r="V1819" s="9">
        <f t="shared" si="509"/>
        <v>0.40580757177615678</v>
      </c>
      <c r="W1819" s="9">
        <f t="shared" si="510"/>
        <v>28.349999999999909</v>
      </c>
      <c r="X1819">
        <f t="shared" si="511"/>
        <v>1046.77</v>
      </c>
      <c r="Y1819" s="9">
        <f t="shared" si="512"/>
        <v>14.983675199581269</v>
      </c>
      <c r="Z1819" s="10">
        <f t="shared" si="513"/>
        <v>0.56845492345479776</v>
      </c>
      <c r="AA1819">
        <f t="shared" si="514"/>
        <v>15.699999999999932</v>
      </c>
    </row>
    <row r="1820" spans="1:27">
      <c r="A1820" s="1">
        <f t="shared" si="497"/>
        <v>13010004</v>
      </c>
      <c r="B1820" s="1">
        <v>4</v>
      </c>
      <c r="C1820" s="1">
        <v>10</v>
      </c>
      <c r="D1820" s="2">
        <v>13</v>
      </c>
      <c r="E1820" s="5">
        <v>289.66000000000003</v>
      </c>
      <c r="F1820" s="5">
        <v>309.04000000000002</v>
      </c>
      <c r="G1820" s="5">
        <v>79.12</v>
      </c>
      <c r="H1820" s="5">
        <v>290.25</v>
      </c>
      <c r="I1820" s="5">
        <v>440.58</v>
      </c>
      <c r="J1820" s="5">
        <v>83.77</v>
      </c>
      <c r="K1820" s="6">
        <f t="shared" si="498"/>
        <v>289.95500000000004</v>
      </c>
      <c r="L1820" s="6">
        <f t="shared" si="499"/>
        <v>-0.58999999999997499</v>
      </c>
      <c r="M1820" s="6">
        <f t="shared" si="500"/>
        <v>374.81</v>
      </c>
      <c r="N1820" s="5">
        <f t="shared" si="501"/>
        <v>57.613772875936533</v>
      </c>
      <c r="O1820" s="6">
        <f t="shared" si="502"/>
        <v>-131.53999999999996</v>
      </c>
      <c r="P1820" s="6">
        <f t="shared" si="503"/>
        <v>115.22754575187307</v>
      </c>
      <c r="Q1820" s="6">
        <f t="shared" si="504"/>
        <v>-5.7047255072539639E-2</v>
      </c>
      <c r="R1820" s="9">
        <f t="shared" si="505"/>
        <v>1.13644701139416</v>
      </c>
      <c r="S1820" s="9">
        <f t="shared" si="506"/>
        <v>130.94999999999999</v>
      </c>
      <c r="T1820">
        <f t="shared" si="507"/>
        <v>131.53999999999996</v>
      </c>
      <c r="U1820" s="9">
        <f t="shared" si="508"/>
        <v>1.1415673148437402</v>
      </c>
      <c r="V1820" s="9">
        <f t="shared" si="509"/>
        <v>1.4728249125903232</v>
      </c>
      <c r="W1820" s="9">
        <f t="shared" si="510"/>
        <v>84.854999999999961</v>
      </c>
      <c r="X1820">
        <f t="shared" si="511"/>
        <v>374.81</v>
      </c>
      <c r="Y1820" s="9">
        <f t="shared" si="512"/>
        <v>6.5055624947024846</v>
      </c>
      <c r="Z1820" s="10">
        <f t="shared" si="513"/>
        <v>0.56870378933149368</v>
      </c>
      <c r="AA1820">
        <f t="shared" si="514"/>
        <v>0.58999999999997499</v>
      </c>
    </row>
    <row r="1821" spans="1:27">
      <c r="A1821" s="1">
        <f t="shared" si="497"/>
        <v>7003012</v>
      </c>
      <c r="B1821" s="1">
        <v>12</v>
      </c>
      <c r="C1821" s="1">
        <v>3</v>
      </c>
      <c r="D1821" s="2">
        <v>7</v>
      </c>
      <c r="E1821" s="5">
        <v>242.58</v>
      </c>
      <c r="F1821" s="5">
        <v>261.07</v>
      </c>
      <c r="G1821" s="5">
        <v>22.55</v>
      </c>
      <c r="H1821" s="5">
        <v>247.51</v>
      </c>
      <c r="I1821" s="5">
        <v>258.79000000000002</v>
      </c>
      <c r="J1821" s="5">
        <v>35.68</v>
      </c>
      <c r="K1821" s="6">
        <f t="shared" si="498"/>
        <v>245.04500000000002</v>
      </c>
      <c r="L1821" s="6">
        <f t="shared" si="499"/>
        <v>-4.9299999999999784</v>
      </c>
      <c r="M1821" s="6">
        <f t="shared" si="500"/>
        <v>259.93</v>
      </c>
      <c r="N1821" s="5">
        <f t="shared" si="501"/>
        <v>21.104293994351007</v>
      </c>
      <c r="O1821" s="6">
        <f t="shared" si="502"/>
        <v>2.2799999999999727</v>
      </c>
      <c r="P1821" s="6">
        <f t="shared" si="503"/>
        <v>42.208587988702014</v>
      </c>
      <c r="Q1821" s="6">
        <f t="shared" si="504"/>
        <v>-0.42915074269817505</v>
      </c>
      <c r="R1821" s="9">
        <f t="shared" si="505"/>
        <v>0.17081831787241625</v>
      </c>
      <c r="S1821" s="9">
        <f t="shared" si="506"/>
        <v>7.2099999999999511</v>
      </c>
      <c r="T1821">
        <f t="shared" si="507"/>
        <v>2.2799999999999727</v>
      </c>
      <c r="U1821" s="9">
        <f t="shared" si="508"/>
        <v>5.4017443099737453E-2</v>
      </c>
      <c r="V1821" s="9">
        <f t="shared" si="509"/>
        <v>0.70530670222772029</v>
      </c>
      <c r="W1821" s="9">
        <f t="shared" si="510"/>
        <v>14.884999999999991</v>
      </c>
      <c r="X1821">
        <f t="shared" si="511"/>
        <v>259.93</v>
      </c>
      <c r="Y1821" s="9">
        <f t="shared" si="512"/>
        <v>12.31645086396046</v>
      </c>
      <c r="Z1821" s="10">
        <f t="shared" si="513"/>
        <v>0.56875741753404851</v>
      </c>
      <c r="AA1821">
        <f t="shared" si="514"/>
        <v>4.9299999999999784</v>
      </c>
    </row>
    <row r="1822" spans="1:27">
      <c r="A1822" s="1">
        <f t="shared" si="497"/>
        <v>12012002</v>
      </c>
      <c r="B1822" s="1">
        <v>2</v>
      </c>
      <c r="C1822" s="1">
        <v>12</v>
      </c>
      <c r="D1822" s="2">
        <v>12</v>
      </c>
      <c r="E1822" s="5">
        <v>22.91</v>
      </c>
      <c r="F1822" s="5">
        <v>-4.5199999999999996</v>
      </c>
      <c r="G1822" s="5">
        <v>69.08</v>
      </c>
      <c r="H1822" s="5">
        <v>23.98</v>
      </c>
      <c r="I1822" s="5">
        <v>21.03</v>
      </c>
      <c r="J1822" s="5">
        <v>49.64</v>
      </c>
      <c r="K1822" s="6">
        <f t="shared" si="498"/>
        <v>23.445</v>
      </c>
      <c r="L1822" s="6">
        <f t="shared" si="499"/>
        <v>-1.0700000000000003</v>
      </c>
      <c r="M1822" s="6">
        <f t="shared" si="500"/>
        <v>8.2550000000000008</v>
      </c>
      <c r="N1822" s="5">
        <f t="shared" si="501"/>
        <v>42.532857886579876</v>
      </c>
      <c r="O1822" s="6">
        <f t="shared" si="502"/>
        <v>-25.55</v>
      </c>
      <c r="P1822" s="6">
        <f t="shared" si="503"/>
        <v>85.065715773159752</v>
      </c>
      <c r="Q1822" s="6">
        <f t="shared" si="504"/>
        <v>0.31894149617145851</v>
      </c>
      <c r="R1822" s="9">
        <f t="shared" si="505"/>
        <v>0.28777751150980169</v>
      </c>
      <c r="S1822" s="9">
        <f t="shared" si="506"/>
        <v>24.48</v>
      </c>
      <c r="T1822">
        <f t="shared" si="507"/>
        <v>25.55</v>
      </c>
      <c r="U1822" s="9">
        <f t="shared" si="508"/>
        <v>0.30035602202105527</v>
      </c>
      <c r="V1822" s="9">
        <f t="shared" si="509"/>
        <v>0.35713565358119997</v>
      </c>
      <c r="W1822" s="9">
        <f t="shared" si="510"/>
        <v>15.19</v>
      </c>
      <c r="X1822">
        <f t="shared" si="511"/>
        <v>8.2550000000000008</v>
      </c>
      <c r="Y1822" s="9">
        <f t="shared" si="512"/>
        <v>0.19408524162691285</v>
      </c>
      <c r="Z1822" s="10">
        <f t="shared" si="513"/>
        <v>0.56885850613311562</v>
      </c>
      <c r="AA1822">
        <f t="shared" si="514"/>
        <v>1.0700000000000003</v>
      </c>
    </row>
    <row r="1823" spans="1:27">
      <c r="A1823" s="1">
        <f t="shared" si="497"/>
        <v>3016004</v>
      </c>
      <c r="B1823" s="1">
        <v>4</v>
      </c>
      <c r="C1823" s="1">
        <v>16</v>
      </c>
      <c r="D1823" s="2">
        <v>3</v>
      </c>
      <c r="E1823" s="5">
        <v>161.41</v>
      </c>
      <c r="F1823" s="5">
        <v>116.79</v>
      </c>
      <c r="G1823" s="5">
        <v>40.04</v>
      </c>
      <c r="H1823" s="5">
        <v>158.38</v>
      </c>
      <c r="I1823" s="5">
        <v>109.78</v>
      </c>
      <c r="J1823" s="5">
        <v>33.85</v>
      </c>
      <c r="K1823" s="6">
        <f t="shared" si="498"/>
        <v>159.89499999999998</v>
      </c>
      <c r="L1823" s="6">
        <f t="shared" si="499"/>
        <v>3.0300000000000011</v>
      </c>
      <c r="M1823" s="6">
        <f t="shared" si="500"/>
        <v>113.285</v>
      </c>
      <c r="N1823" s="5">
        <f t="shared" si="501"/>
        <v>26.215568370722004</v>
      </c>
      <c r="O1823" s="6">
        <f t="shared" si="502"/>
        <v>7.0100000000000051</v>
      </c>
      <c r="P1823" s="6">
        <f t="shared" si="503"/>
        <v>52.431136741444007</v>
      </c>
      <c r="Q1823" s="6">
        <f t="shared" si="504"/>
        <v>0.16637871599597834</v>
      </c>
      <c r="R1823" s="9">
        <f t="shared" si="505"/>
        <v>7.5909092332419853E-2</v>
      </c>
      <c r="S1823" s="9">
        <f t="shared" si="506"/>
        <v>3.980000000000004</v>
      </c>
      <c r="T1823">
        <f t="shared" si="507"/>
        <v>7.0100000000000051</v>
      </c>
      <c r="U1823" s="9">
        <f t="shared" si="508"/>
        <v>0.13369918021363392</v>
      </c>
      <c r="V1823" s="9">
        <f t="shared" si="509"/>
        <v>1.7779511525698917</v>
      </c>
      <c r="W1823" s="9">
        <f t="shared" si="510"/>
        <v>46.609999999999985</v>
      </c>
      <c r="X1823">
        <f t="shared" si="511"/>
        <v>113.285</v>
      </c>
      <c r="Y1823" s="9">
        <f t="shared" si="512"/>
        <v>4.3212871984312429</v>
      </c>
      <c r="Z1823" s="10">
        <f t="shared" si="513"/>
        <v>0.56886905347364436</v>
      </c>
      <c r="AA1823">
        <f t="shared" si="514"/>
        <v>3.0300000000000011</v>
      </c>
    </row>
    <row r="1824" spans="1:27">
      <c r="A1824" s="1">
        <f t="shared" si="497"/>
        <v>16001005</v>
      </c>
      <c r="B1824" s="1">
        <v>5</v>
      </c>
      <c r="C1824" s="1">
        <v>1</v>
      </c>
      <c r="D1824" s="2">
        <v>16</v>
      </c>
      <c r="E1824" s="5">
        <v>12.41</v>
      </c>
      <c r="F1824" s="5">
        <v>-55.5</v>
      </c>
      <c r="G1824" s="5">
        <v>55.5</v>
      </c>
      <c r="H1824" s="5">
        <v>11.2</v>
      </c>
      <c r="I1824" s="5">
        <v>-34.130000000000003</v>
      </c>
      <c r="J1824" s="5">
        <v>89.98</v>
      </c>
      <c r="K1824" s="6">
        <f t="shared" si="498"/>
        <v>11.805</v>
      </c>
      <c r="L1824" s="6">
        <f t="shared" si="499"/>
        <v>1.2100000000000009</v>
      </c>
      <c r="M1824" s="6">
        <f t="shared" si="500"/>
        <v>-44.814999999999998</v>
      </c>
      <c r="N1824" s="5">
        <f t="shared" si="501"/>
        <v>52.85983919763661</v>
      </c>
      <c r="O1824" s="6">
        <f t="shared" si="502"/>
        <v>-21.369999999999997</v>
      </c>
      <c r="P1824" s="6">
        <f t="shared" si="503"/>
        <v>105.71967839527322</v>
      </c>
      <c r="Q1824" s="6">
        <f t="shared" si="504"/>
        <v>-0.44880623625840532</v>
      </c>
      <c r="R1824" s="9">
        <f t="shared" si="505"/>
        <v>0.21358369929556617</v>
      </c>
      <c r="S1824" s="9">
        <f t="shared" si="506"/>
        <v>22.58</v>
      </c>
      <c r="T1824">
        <f t="shared" si="507"/>
        <v>21.369999999999997</v>
      </c>
      <c r="U1824" s="9">
        <f t="shared" si="508"/>
        <v>0.20213833719868241</v>
      </c>
      <c r="V1824" s="9">
        <f t="shared" si="509"/>
        <v>1.0711345486372859</v>
      </c>
      <c r="W1824" s="9">
        <f t="shared" si="510"/>
        <v>56.62</v>
      </c>
      <c r="X1824">
        <f t="shared" si="511"/>
        <v>44.814999999999998</v>
      </c>
      <c r="Y1824" s="9">
        <f t="shared" si="512"/>
        <v>0.84780810309395904</v>
      </c>
      <c r="Z1824" s="10">
        <f t="shared" si="513"/>
        <v>0.5690492070111336</v>
      </c>
      <c r="AA1824">
        <f t="shared" si="514"/>
        <v>1.2100000000000009</v>
      </c>
    </row>
    <row r="1825" spans="1:27">
      <c r="A1825" s="1">
        <f t="shared" si="497"/>
        <v>4001013</v>
      </c>
      <c r="B1825" s="1">
        <v>13</v>
      </c>
      <c r="C1825" s="1">
        <v>1</v>
      </c>
      <c r="D1825" s="2">
        <v>4</v>
      </c>
      <c r="E1825" s="5">
        <v>206.84</v>
      </c>
      <c r="F1825" s="5">
        <v>194.69</v>
      </c>
      <c r="G1825" s="5">
        <v>27.66</v>
      </c>
      <c r="H1825" s="5">
        <v>209.59</v>
      </c>
      <c r="I1825" s="5">
        <v>213.19</v>
      </c>
      <c r="J1825" s="5">
        <v>45.13</v>
      </c>
      <c r="K1825" s="6">
        <f t="shared" si="498"/>
        <v>208.215</v>
      </c>
      <c r="L1825" s="6">
        <f t="shared" si="499"/>
        <v>-2.75</v>
      </c>
      <c r="M1825" s="6">
        <f t="shared" si="500"/>
        <v>203.94</v>
      </c>
      <c r="N1825" s="5">
        <f t="shared" si="501"/>
        <v>26.465980522172234</v>
      </c>
      <c r="O1825" s="6">
        <f t="shared" si="502"/>
        <v>-18.5</v>
      </c>
      <c r="P1825" s="6">
        <f t="shared" si="503"/>
        <v>52.931961044344469</v>
      </c>
      <c r="Q1825" s="6">
        <f t="shared" si="504"/>
        <v>-0.45386705118241277</v>
      </c>
      <c r="R1825" s="9">
        <f t="shared" si="505"/>
        <v>0.29755179459164993</v>
      </c>
      <c r="S1825" s="9">
        <f t="shared" si="506"/>
        <v>15.75</v>
      </c>
      <c r="T1825">
        <f t="shared" si="507"/>
        <v>18.5</v>
      </c>
      <c r="U1825" s="9">
        <f t="shared" si="508"/>
        <v>0.3495052825362237</v>
      </c>
      <c r="V1825" s="9">
        <f t="shared" si="509"/>
        <v>0.16152811706403875</v>
      </c>
      <c r="W1825" s="9">
        <f t="shared" si="510"/>
        <v>4.2750000000000057</v>
      </c>
      <c r="X1825">
        <f t="shared" si="511"/>
        <v>203.94</v>
      </c>
      <c r="Y1825" s="9">
        <f t="shared" si="512"/>
        <v>7.7057413319391852</v>
      </c>
      <c r="Z1825" s="10">
        <f t="shared" si="513"/>
        <v>0.56921788446955879</v>
      </c>
      <c r="AA1825">
        <f t="shared" si="514"/>
        <v>2.75</v>
      </c>
    </row>
    <row r="1826" spans="1:27">
      <c r="A1826" s="1">
        <f t="shared" si="497"/>
        <v>4012009</v>
      </c>
      <c r="B1826" s="1">
        <v>9</v>
      </c>
      <c r="C1826" s="1">
        <v>12</v>
      </c>
      <c r="D1826" s="2">
        <v>4</v>
      </c>
      <c r="E1826" s="5">
        <v>145.25</v>
      </c>
      <c r="F1826" s="5">
        <v>119.08</v>
      </c>
      <c r="G1826" s="5">
        <v>56.02</v>
      </c>
      <c r="H1826" s="5">
        <v>147.66999999999999</v>
      </c>
      <c r="I1826" s="5">
        <v>84.95</v>
      </c>
      <c r="J1826" s="5">
        <v>29.1</v>
      </c>
      <c r="K1826" s="6">
        <f t="shared" si="498"/>
        <v>146.45999999999998</v>
      </c>
      <c r="L1826" s="6">
        <f t="shared" si="499"/>
        <v>-2.4199999999999875</v>
      </c>
      <c r="M1826" s="6">
        <f t="shared" si="500"/>
        <v>102.015</v>
      </c>
      <c r="N1826" s="5">
        <f t="shared" si="501"/>
        <v>31.563627801632688</v>
      </c>
      <c r="O1826" s="6">
        <f t="shared" si="502"/>
        <v>34.129999999999995</v>
      </c>
      <c r="P1826" s="6">
        <f t="shared" si="503"/>
        <v>63.127255603265375</v>
      </c>
      <c r="Q1826" s="6">
        <f t="shared" si="504"/>
        <v>0.57500662977813288</v>
      </c>
      <c r="R1826" s="9">
        <f t="shared" si="505"/>
        <v>0.57898921235710055</v>
      </c>
      <c r="S1826" s="9">
        <f t="shared" si="506"/>
        <v>36.549999999999983</v>
      </c>
      <c r="T1826">
        <f t="shared" si="507"/>
        <v>34.129999999999995</v>
      </c>
      <c r="U1826" s="9">
        <f t="shared" si="508"/>
        <v>0.54065394850199311</v>
      </c>
      <c r="V1826" s="9">
        <f t="shared" si="509"/>
        <v>1.4081081008597174</v>
      </c>
      <c r="W1826" s="9">
        <f t="shared" si="510"/>
        <v>44.444999999999979</v>
      </c>
      <c r="X1826">
        <f t="shared" si="511"/>
        <v>102.015</v>
      </c>
      <c r="Y1826" s="9">
        <f t="shared" si="512"/>
        <v>3.2320429274205003</v>
      </c>
      <c r="Z1826" s="10">
        <f t="shared" si="513"/>
        <v>0.5692661943238857</v>
      </c>
      <c r="AA1826">
        <f t="shared" si="514"/>
        <v>2.4199999999999875</v>
      </c>
    </row>
    <row r="1827" spans="1:27">
      <c r="A1827" s="1">
        <f t="shared" si="497"/>
        <v>7009010</v>
      </c>
      <c r="B1827" s="1">
        <v>10</v>
      </c>
      <c r="C1827" s="1">
        <v>9</v>
      </c>
      <c r="D1827" s="2">
        <v>7</v>
      </c>
      <c r="E1827" s="5">
        <v>105.62</v>
      </c>
      <c r="F1827" s="5">
        <v>146.46</v>
      </c>
      <c r="G1827" s="5">
        <v>59.09</v>
      </c>
      <c r="H1827" s="5">
        <v>105.99</v>
      </c>
      <c r="I1827" s="5">
        <v>62.05</v>
      </c>
      <c r="J1827" s="5">
        <v>108.59</v>
      </c>
      <c r="K1827" s="6">
        <f t="shared" si="498"/>
        <v>105.80500000000001</v>
      </c>
      <c r="L1827" s="6">
        <f t="shared" si="499"/>
        <v>-0.36999999999999034</v>
      </c>
      <c r="M1827" s="6">
        <f t="shared" si="500"/>
        <v>104.255</v>
      </c>
      <c r="N1827" s="5">
        <f t="shared" si="501"/>
        <v>61.813057277568795</v>
      </c>
      <c r="O1827" s="6">
        <f t="shared" si="502"/>
        <v>84.410000000000011</v>
      </c>
      <c r="P1827" s="6">
        <f t="shared" si="503"/>
        <v>123.62611455513759</v>
      </c>
      <c r="Q1827" s="6">
        <f t="shared" si="504"/>
        <v>-0.54308276967553892</v>
      </c>
      <c r="R1827" s="9">
        <f t="shared" si="505"/>
        <v>0.6857774371141292</v>
      </c>
      <c r="S1827" s="9">
        <f t="shared" si="506"/>
        <v>84.78</v>
      </c>
      <c r="T1827">
        <f t="shared" si="507"/>
        <v>84.410000000000011</v>
      </c>
      <c r="U1827" s="9">
        <f t="shared" si="508"/>
        <v>0.68278454195333393</v>
      </c>
      <c r="V1827" s="9">
        <f t="shared" si="509"/>
        <v>2.507560810396103E-2</v>
      </c>
      <c r="W1827" s="9">
        <f t="shared" si="510"/>
        <v>1.5500000000000114</v>
      </c>
      <c r="X1827">
        <f t="shared" si="511"/>
        <v>104.255</v>
      </c>
      <c r="Y1827" s="9">
        <f t="shared" si="512"/>
        <v>1.6866177566957663</v>
      </c>
      <c r="Z1827" s="10">
        <f t="shared" si="513"/>
        <v>0.56927058592553326</v>
      </c>
      <c r="AA1827">
        <f t="shared" si="514"/>
        <v>0.36999999999999034</v>
      </c>
    </row>
    <row r="1828" spans="1:27">
      <c r="A1828" s="1">
        <f t="shared" si="497"/>
        <v>4014007</v>
      </c>
      <c r="B1828" s="1">
        <v>7</v>
      </c>
      <c r="C1828" s="1">
        <v>14</v>
      </c>
      <c r="D1828" s="2">
        <v>4</v>
      </c>
      <c r="E1828" s="5">
        <v>50.44</v>
      </c>
      <c r="F1828" s="5">
        <v>65.03</v>
      </c>
      <c r="G1828" s="5">
        <v>31.46</v>
      </c>
      <c r="H1828" s="5">
        <v>50.84</v>
      </c>
      <c r="I1828" s="5">
        <v>49.12</v>
      </c>
      <c r="J1828" s="5">
        <v>49.66</v>
      </c>
      <c r="K1828" s="6">
        <f t="shared" si="498"/>
        <v>50.64</v>
      </c>
      <c r="L1828" s="6">
        <f t="shared" si="499"/>
        <v>-0.40000000000000568</v>
      </c>
      <c r="M1828" s="6">
        <f t="shared" si="500"/>
        <v>57.075000000000003</v>
      </c>
      <c r="N1828" s="5">
        <f t="shared" si="501"/>
        <v>29.393227111019979</v>
      </c>
      <c r="O1828" s="6">
        <f t="shared" si="502"/>
        <v>15.910000000000004</v>
      </c>
      <c r="P1828" s="6">
        <f t="shared" si="503"/>
        <v>58.786454222039957</v>
      </c>
      <c r="Q1828" s="6">
        <f t="shared" si="504"/>
        <v>-0.42721333281170526</v>
      </c>
      <c r="R1828" s="9">
        <f t="shared" si="505"/>
        <v>0.27744486745868635</v>
      </c>
      <c r="S1828" s="9">
        <f t="shared" si="506"/>
        <v>16.310000000000009</v>
      </c>
      <c r="T1828">
        <f t="shared" si="507"/>
        <v>15.910000000000004</v>
      </c>
      <c r="U1828" s="9">
        <f t="shared" si="508"/>
        <v>0.2706405788637461</v>
      </c>
      <c r="V1828" s="9">
        <f t="shared" si="509"/>
        <v>0.21892798554220066</v>
      </c>
      <c r="W1828" s="9">
        <f t="shared" si="510"/>
        <v>6.4350000000000023</v>
      </c>
      <c r="X1828">
        <f t="shared" si="511"/>
        <v>57.075000000000003</v>
      </c>
      <c r="Y1828" s="9">
        <f t="shared" si="512"/>
        <v>1.9417738577810566</v>
      </c>
      <c r="Z1828" s="10">
        <f t="shared" si="513"/>
        <v>0.56928376052720842</v>
      </c>
      <c r="AA1828">
        <f t="shared" si="514"/>
        <v>0.40000000000000568</v>
      </c>
    </row>
    <row r="1829" spans="1:27">
      <c r="A1829" s="1">
        <f t="shared" si="497"/>
        <v>16004004</v>
      </c>
      <c r="B1829" s="1">
        <v>4</v>
      </c>
      <c r="C1829" s="1">
        <v>4</v>
      </c>
      <c r="D1829" s="2">
        <v>16</v>
      </c>
      <c r="E1829" s="5">
        <v>72.540000000000006</v>
      </c>
      <c r="F1829" s="5">
        <v>21.72</v>
      </c>
      <c r="G1829" s="5">
        <v>96.18</v>
      </c>
      <c r="H1829" s="5">
        <v>73.45</v>
      </c>
      <c r="I1829" s="5">
        <v>121</v>
      </c>
      <c r="J1829" s="5">
        <v>77.569999999999993</v>
      </c>
      <c r="K1829" s="6">
        <f t="shared" si="498"/>
        <v>72.995000000000005</v>
      </c>
      <c r="L1829" s="6">
        <f t="shared" si="499"/>
        <v>-0.90999999999999659</v>
      </c>
      <c r="M1829" s="6">
        <f t="shared" si="500"/>
        <v>71.36</v>
      </c>
      <c r="N1829" s="5">
        <f t="shared" si="501"/>
        <v>61.781261924632133</v>
      </c>
      <c r="O1829" s="6">
        <f t="shared" si="502"/>
        <v>-99.28</v>
      </c>
      <c r="P1829" s="6">
        <f t="shared" si="503"/>
        <v>123.56252384926427</v>
      </c>
      <c r="Q1829" s="6">
        <f t="shared" si="504"/>
        <v>0.21178619384862982</v>
      </c>
      <c r="R1829" s="9">
        <f t="shared" si="505"/>
        <v>0.79611517259070408</v>
      </c>
      <c r="S1829" s="9">
        <f t="shared" si="506"/>
        <v>98.37</v>
      </c>
      <c r="T1829">
        <f t="shared" si="507"/>
        <v>99.28</v>
      </c>
      <c r="U1829" s="9">
        <f t="shared" si="508"/>
        <v>0.80347986514999592</v>
      </c>
      <c r="V1829" s="9">
        <f t="shared" si="509"/>
        <v>2.6464334800971944E-2</v>
      </c>
      <c r="W1829" s="9">
        <f t="shared" si="510"/>
        <v>1.6350000000000051</v>
      </c>
      <c r="X1829">
        <f t="shared" si="511"/>
        <v>71.36</v>
      </c>
      <c r="Y1829" s="9">
        <f t="shared" si="512"/>
        <v>1.1550427714968514</v>
      </c>
      <c r="Z1829" s="10">
        <f t="shared" si="513"/>
        <v>0.56942075831497396</v>
      </c>
      <c r="AA1829">
        <f t="shared" si="514"/>
        <v>0.90999999999999659</v>
      </c>
    </row>
    <row r="1830" spans="1:27">
      <c r="A1830" s="1">
        <f t="shared" si="497"/>
        <v>9004011</v>
      </c>
      <c r="B1830" s="1">
        <v>11</v>
      </c>
      <c r="C1830" s="1">
        <v>4</v>
      </c>
      <c r="D1830" s="2">
        <v>9</v>
      </c>
      <c r="E1830" s="5">
        <v>476.02</v>
      </c>
      <c r="F1830" s="5">
        <v>497.64</v>
      </c>
      <c r="G1830" s="5">
        <v>38.72</v>
      </c>
      <c r="H1830" s="5">
        <v>485.2</v>
      </c>
      <c r="I1830" s="5">
        <v>394.04</v>
      </c>
      <c r="J1830" s="5">
        <v>44.15</v>
      </c>
      <c r="K1830" s="6">
        <f t="shared" si="498"/>
        <v>480.61</v>
      </c>
      <c r="L1830" s="6">
        <f t="shared" si="499"/>
        <v>-9.1800000000000068</v>
      </c>
      <c r="M1830" s="6">
        <f t="shared" si="500"/>
        <v>445.84000000000003</v>
      </c>
      <c r="N1830" s="5">
        <f t="shared" si="501"/>
        <v>29.361798735772304</v>
      </c>
      <c r="O1830" s="6">
        <f t="shared" si="502"/>
        <v>103.59999999999997</v>
      </c>
      <c r="P1830" s="6">
        <f t="shared" si="503"/>
        <v>58.723597471544608</v>
      </c>
      <c r="Q1830" s="6">
        <f t="shared" si="504"/>
        <v>-0.13048838686267253</v>
      </c>
      <c r="R1830" s="9">
        <f t="shared" si="505"/>
        <v>1.920522666457027</v>
      </c>
      <c r="S1830" s="9">
        <f t="shared" si="506"/>
        <v>112.77999999999997</v>
      </c>
      <c r="T1830">
        <f t="shared" si="507"/>
        <v>103.59999999999997</v>
      </c>
      <c r="U1830" s="9">
        <f t="shared" si="508"/>
        <v>1.7641970938548321</v>
      </c>
      <c r="V1830" s="9">
        <f t="shared" si="509"/>
        <v>1.1841917558558399</v>
      </c>
      <c r="W1830" s="9">
        <f t="shared" si="510"/>
        <v>34.769999999999982</v>
      </c>
      <c r="X1830">
        <f t="shared" si="511"/>
        <v>445.84000000000003</v>
      </c>
      <c r="Y1830" s="9">
        <f t="shared" si="512"/>
        <v>15.184355836375264</v>
      </c>
      <c r="Z1830" s="10">
        <f t="shared" si="513"/>
        <v>0.5695436769906238</v>
      </c>
      <c r="AA1830">
        <f t="shared" si="514"/>
        <v>9.1800000000000068</v>
      </c>
    </row>
    <row r="1831" spans="1:27">
      <c r="A1831" s="1">
        <f t="shared" si="497"/>
        <v>9009009</v>
      </c>
      <c r="B1831" s="1">
        <v>9</v>
      </c>
      <c r="C1831" s="1">
        <v>9</v>
      </c>
      <c r="D1831" s="2">
        <v>9</v>
      </c>
      <c r="E1831" s="5">
        <v>14.05</v>
      </c>
      <c r="F1831" s="5">
        <v>64.02</v>
      </c>
      <c r="G1831" s="5">
        <v>26.33</v>
      </c>
      <c r="H1831" s="5">
        <v>15.55</v>
      </c>
      <c r="I1831" s="5">
        <v>74.459999999999994</v>
      </c>
      <c r="J1831" s="5">
        <v>145.82</v>
      </c>
      <c r="K1831" s="6">
        <f t="shared" si="498"/>
        <v>14.8</v>
      </c>
      <c r="L1831" s="6">
        <f t="shared" si="499"/>
        <v>-1.5</v>
      </c>
      <c r="M1831" s="6">
        <f t="shared" si="500"/>
        <v>69.239999999999995</v>
      </c>
      <c r="N1831" s="5">
        <f t="shared" si="501"/>
        <v>74.08903646964238</v>
      </c>
      <c r="O1831" s="6">
        <f t="shared" si="502"/>
        <v>-10.439999999999998</v>
      </c>
      <c r="P1831" s="6">
        <f t="shared" si="503"/>
        <v>148.17807293928476</v>
      </c>
      <c r="Q1831" s="6">
        <f t="shared" si="504"/>
        <v>-0.93685138513701038</v>
      </c>
      <c r="R1831" s="9">
        <f t="shared" si="505"/>
        <v>6.0332813233865711E-2</v>
      </c>
      <c r="S1831" s="9">
        <f t="shared" si="506"/>
        <v>8.9399999999999977</v>
      </c>
      <c r="T1831">
        <f t="shared" si="507"/>
        <v>10.439999999999998</v>
      </c>
      <c r="U1831" s="9">
        <f t="shared" si="508"/>
        <v>7.0455768474447206E-2</v>
      </c>
      <c r="V1831" s="9">
        <f t="shared" si="509"/>
        <v>0.73479157772967563</v>
      </c>
      <c r="W1831" s="9">
        <f t="shared" si="510"/>
        <v>54.44</v>
      </c>
      <c r="X1831">
        <f t="shared" si="511"/>
        <v>69.239999999999995</v>
      </c>
      <c r="Y1831" s="9">
        <f t="shared" si="512"/>
        <v>0.93455122781048372</v>
      </c>
      <c r="Z1831" s="10">
        <f t="shared" si="513"/>
        <v>0.56956562396268262</v>
      </c>
      <c r="AA1831">
        <f t="shared" si="514"/>
        <v>1.5</v>
      </c>
    </row>
    <row r="1832" spans="1:27">
      <c r="A1832" s="1">
        <f t="shared" si="497"/>
        <v>1004013</v>
      </c>
      <c r="B1832" s="1">
        <v>13</v>
      </c>
      <c r="C1832" s="1">
        <v>4</v>
      </c>
      <c r="D1832" s="2">
        <v>1</v>
      </c>
      <c r="E1832" s="5">
        <v>190.89</v>
      </c>
      <c r="F1832" s="5">
        <v>148.49</v>
      </c>
      <c r="G1832" s="5">
        <v>32.92</v>
      </c>
      <c r="H1832" s="5">
        <v>196.75</v>
      </c>
      <c r="I1832" s="5">
        <v>121.1</v>
      </c>
      <c r="J1832" s="5">
        <v>49.96</v>
      </c>
      <c r="K1832" s="6">
        <f t="shared" si="498"/>
        <v>193.82</v>
      </c>
      <c r="L1832" s="6">
        <f t="shared" si="499"/>
        <v>-5.8600000000000136</v>
      </c>
      <c r="M1832" s="6">
        <f t="shared" si="500"/>
        <v>134.79500000000002</v>
      </c>
      <c r="N1832" s="5">
        <f t="shared" si="501"/>
        <v>29.915414087055524</v>
      </c>
      <c r="O1832" s="6">
        <f t="shared" si="502"/>
        <v>27.390000000000015</v>
      </c>
      <c r="P1832" s="6">
        <f t="shared" si="503"/>
        <v>59.830828174111048</v>
      </c>
      <c r="Q1832" s="6">
        <f t="shared" si="504"/>
        <v>-0.39452025405282187</v>
      </c>
      <c r="R1832" s="9">
        <f t="shared" si="505"/>
        <v>0.55573357439146043</v>
      </c>
      <c r="S1832" s="9">
        <f t="shared" si="506"/>
        <v>33.250000000000028</v>
      </c>
      <c r="T1832">
        <f t="shared" si="507"/>
        <v>27.390000000000015</v>
      </c>
      <c r="U1832" s="9">
        <f t="shared" si="508"/>
        <v>0.45779075496487509</v>
      </c>
      <c r="V1832" s="9">
        <f t="shared" si="509"/>
        <v>1.9730631114860699</v>
      </c>
      <c r="W1832" s="9">
        <f t="shared" si="510"/>
        <v>59.024999999999977</v>
      </c>
      <c r="X1832">
        <f t="shared" si="511"/>
        <v>134.79500000000002</v>
      </c>
      <c r="Y1832" s="9">
        <f t="shared" si="512"/>
        <v>4.5058711073742472</v>
      </c>
      <c r="Z1832" s="10">
        <f t="shared" si="513"/>
        <v>0.56959985955054449</v>
      </c>
      <c r="AA1832">
        <f t="shared" si="514"/>
        <v>5.8600000000000136</v>
      </c>
    </row>
    <row r="1833" spans="1:27">
      <c r="A1833" s="1">
        <f t="shared" si="497"/>
        <v>1017001</v>
      </c>
      <c r="B1833" s="1">
        <v>1</v>
      </c>
      <c r="C1833" s="1">
        <v>17</v>
      </c>
      <c r="D1833" s="2">
        <v>1</v>
      </c>
      <c r="E1833" s="5">
        <v>9.08</v>
      </c>
      <c r="F1833" s="5">
        <v>-4.5599999999999996</v>
      </c>
      <c r="G1833" s="5">
        <v>32.72</v>
      </c>
      <c r="H1833" s="5">
        <v>9.76</v>
      </c>
      <c r="I1833" s="5">
        <v>10.9</v>
      </c>
      <c r="J1833" s="5">
        <v>26.74</v>
      </c>
      <c r="K1833" s="6">
        <f t="shared" si="498"/>
        <v>9.42</v>
      </c>
      <c r="L1833" s="6">
        <f t="shared" si="499"/>
        <v>-0.67999999999999972</v>
      </c>
      <c r="M1833" s="6">
        <f t="shared" si="500"/>
        <v>3.1700000000000004</v>
      </c>
      <c r="N1833" s="5">
        <f t="shared" si="501"/>
        <v>21.128334056427637</v>
      </c>
      <c r="O1833" s="6">
        <f t="shared" si="502"/>
        <v>-15.46</v>
      </c>
      <c r="P1833" s="6">
        <f t="shared" si="503"/>
        <v>42.256668112855273</v>
      </c>
      <c r="Q1833" s="6">
        <f t="shared" si="504"/>
        <v>0.19912949296213206</v>
      </c>
      <c r="R1833" s="9">
        <f t="shared" si="505"/>
        <v>0.34976728313095862</v>
      </c>
      <c r="S1833" s="9">
        <f t="shared" si="506"/>
        <v>14.780000000000001</v>
      </c>
      <c r="T1833">
        <f t="shared" si="507"/>
        <v>15.46</v>
      </c>
      <c r="U1833" s="9">
        <f t="shared" si="508"/>
        <v>0.36585941794347904</v>
      </c>
      <c r="V1833" s="9">
        <f t="shared" si="509"/>
        <v>0.29581130170074305</v>
      </c>
      <c r="W1833" s="9">
        <f t="shared" si="510"/>
        <v>6.25</v>
      </c>
      <c r="X1833">
        <f t="shared" si="511"/>
        <v>3.1700000000000004</v>
      </c>
      <c r="Y1833" s="9">
        <f t="shared" si="512"/>
        <v>0.15003549222261689</v>
      </c>
      <c r="Z1833" s="10">
        <f t="shared" si="513"/>
        <v>0.56969202206104308</v>
      </c>
      <c r="AA1833">
        <f t="shared" si="514"/>
        <v>0.67999999999999972</v>
      </c>
    </row>
    <row r="1834" spans="1:27">
      <c r="A1834" s="1">
        <f t="shared" si="497"/>
        <v>3007012</v>
      </c>
      <c r="B1834" s="1">
        <v>12</v>
      </c>
      <c r="C1834" s="1">
        <v>7</v>
      </c>
      <c r="D1834" s="2">
        <v>3</v>
      </c>
      <c r="E1834" s="5">
        <v>78.84</v>
      </c>
      <c r="F1834" s="5">
        <v>110.24</v>
      </c>
      <c r="G1834" s="5">
        <v>58.24</v>
      </c>
      <c r="H1834" s="5">
        <v>73.77</v>
      </c>
      <c r="I1834" s="5">
        <v>142.72</v>
      </c>
      <c r="J1834" s="5">
        <v>133.41</v>
      </c>
      <c r="K1834" s="6">
        <f t="shared" si="498"/>
        <v>76.305000000000007</v>
      </c>
      <c r="L1834" s="6">
        <f t="shared" si="499"/>
        <v>5.0700000000000074</v>
      </c>
      <c r="M1834" s="6">
        <f t="shared" si="500"/>
        <v>126.47999999999999</v>
      </c>
      <c r="N1834" s="5">
        <f t="shared" si="501"/>
        <v>72.784142675448209</v>
      </c>
      <c r="O1834" s="6">
        <f t="shared" si="502"/>
        <v>-32.480000000000004</v>
      </c>
      <c r="P1834" s="6">
        <f t="shared" si="503"/>
        <v>145.56828535089642</v>
      </c>
      <c r="Q1834" s="6">
        <f t="shared" si="504"/>
        <v>-0.67986054938786888</v>
      </c>
      <c r="R1834" s="9">
        <f t="shared" si="505"/>
        <v>0.2579545394072939</v>
      </c>
      <c r="S1834" s="9">
        <f t="shared" si="506"/>
        <v>37.550000000000011</v>
      </c>
      <c r="T1834">
        <f t="shared" si="507"/>
        <v>32.480000000000004</v>
      </c>
      <c r="U1834" s="9">
        <f t="shared" si="508"/>
        <v>0.22312552436614924</v>
      </c>
      <c r="V1834" s="9">
        <f t="shared" si="509"/>
        <v>0.68936719119898604</v>
      </c>
      <c r="W1834" s="9">
        <f t="shared" si="510"/>
        <v>50.174999999999983</v>
      </c>
      <c r="X1834">
        <f t="shared" si="511"/>
        <v>126.47999999999999</v>
      </c>
      <c r="Y1834" s="9">
        <f t="shared" si="512"/>
        <v>1.7377411528220783</v>
      </c>
      <c r="Z1834" s="10">
        <f t="shared" si="513"/>
        <v>0.56977627188221869</v>
      </c>
      <c r="AA1834">
        <f t="shared" si="514"/>
        <v>5.0700000000000074</v>
      </c>
    </row>
    <row r="1835" spans="1:27">
      <c r="A1835" s="1">
        <f t="shared" si="497"/>
        <v>16006002</v>
      </c>
      <c r="B1835" s="1">
        <v>2</v>
      </c>
      <c r="C1835" s="1">
        <v>6</v>
      </c>
      <c r="D1835" s="2">
        <v>16</v>
      </c>
      <c r="E1835" s="5">
        <v>141.55000000000001</v>
      </c>
      <c r="F1835" s="5">
        <v>189.26</v>
      </c>
      <c r="G1835" s="5">
        <v>74.459999999999994</v>
      </c>
      <c r="H1835" s="5">
        <v>139.63999999999999</v>
      </c>
      <c r="I1835" s="5">
        <v>158.24</v>
      </c>
      <c r="J1835" s="5">
        <v>71.36</v>
      </c>
      <c r="K1835" s="6">
        <f t="shared" si="498"/>
        <v>140.595</v>
      </c>
      <c r="L1835" s="6">
        <f t="shared" si="499"/>
        <v>1.910000000000025</v>
      </c>
      <c r="M1835" s="6">
        <f t="shared" si="500"/>
        <v>173.75</v>
      </c>
      <c r="N1835" s="5">
        <f t="shared" si="501"/>
        <v>51.566804244591303</v>
      </c>
      <c r="O1835" s="6">
        <f t="shared" si="502"/>
        <v>31.019999999999982</v>
      </c>
      <c r="P1835" s="6">
        <f t="shared" si="503"/>
        <v>103.13360848918261</v>
      </c>
      <c r="Q1835" s="6">
        <f t="shared" si="504"/>
        <v>4.2498965735214618E-2</v>
      </c>
      <c r="R1835" s="9">
        <f t="shared" si="505"/>
        <v>0.28225522626848865</v>
      </c>
      <c r="S1835" s="9">
        <f t="shared" si="506"/>
        <v>29.109999999999957</v>
      </c>
      <c r="T1835">
        <f t="shared" si="507"/>
        <v>31.019999999999982</v>
      </c>
      <c r="U1835" s="9">
        <f t="shared" si="508"/>
        <v>0.30077489243725608</v>
      </c>
      <c r="V1835" s="9">
        <f t="shared" si="509"/>
        <v>0.64295238934604981</v>
      </c>
      <c r="W1835" s="9">
        <f t="shared" si="510"/>
        <v>33.155000000000001</v>
      </c>
      <c r="X1835">
        <f t="shared" si="511"/>
        <v>173.75</v>
      </c>
      <c r="Y1835" s="9">
        <f t="shared" si="512"/>
        <v>3.3694157034799019</v>
      </c>
      <c r="Z1835" s="10">
        <f t="shared" si="513"/>
        <v>0.56991578325222747</v>
      </c>
      <c r="AA1835">
        <f t="shared" si="514"/>
        <v>1.910000000000025</v>
      </c>
    </row>
    <row r="1836" spans="1:27">
      <c r="A1836" s="1">
        <f t="shared" si="497"/>
        <v>17002002</v>
      </c>
      <c r="B1836" s="1">
        <v>2</v>
      </c>
      <c r="C1836" s="1">
        <v>2</v>
      </c>
      <c r="D1836" s="2">
        <v>17</v>
      </c>
      <c r="E1836" s="5">
        <v>193.79</v>
      </c>
      <c r="F1836" s="5">
        <v>294.75</v>
      </c>
      <c r="G1836" s="5">
        <v>83.77</v>
      </c>
      <c r="H1836" s="5">
        <v>193.28</v>
      </c>
      <c r="I1836" s="5">
        <v>222.53</v>
      </c>
      <c r="J1836" s="5">
        <v>62.61</v>
      </c>
      <c r="K1836" s="6">
        <f t="shared" si="498"/>
        <v>193.535</v>
      </c>
      <c r="L1836" s="6">
        <f t="shared" si="499"/>
        <v>0.50999999999999091</v>
      </c>
      <c r="M1836" s="6">
        <f t="shared" si="500"/>
        <v>258.64</v>
      </c>
      <c r="N1836" s="5">
        <f t="shared" si="501"/>
        <v>52.291072373780978</v>
      </c>
      <c r="O1836" s="6">
        <f t="shared" si="502"/>
        <v>72.22</v>
      </c>
      <c r="P1836" s="6">
        <f t="shared" si="503"/>
        <v>104.58214474756196</v>
      </c>
      <c r="Q1836" s="6">
        <f t="shared" si="504"/>
        <v>0.28319287217969491</v>
      </c>
      <c r="R1836" s="9">
        <f t="shared" si="505"/>
        <v>0.685681099513612</v>
      </c>
      <c r="S1836" s="9">
        <f t="shared" si="506"/>
        <v>71.710000000000008</v>
      </c>
      <c r="T1836">
        <f t="shared" si="507"/>
        <v>72.22</v>
      </c>
      <c r="U1836" s="9">
        <f t="shared" si="508"/>
        <v>0.69055764895932303</v>
      </c>
      <c r="V1836" s="9">
        <f t="shared" si="509"/>
        <v>1.2450500065216483</v>
      </c>
      <c r="W1836" s="9">
        <f t="shared" si="510"/>
        <v>65.10499999999999</v>
      </c>
      <c r="X1836">
        <f t="shared" si="511"/>
        <v>258.64</v>
      </c>
      <c r="Y1836" s="9">
        <f t="shared" si="512"/>
        <v>4.9461597985831984</v>
      </c>
      <c r="Z1836" s="10">
        <f t="shared" si="513"/>
        <v>0.57005262914927424</v>
      </c>
      <c r="AA1836">
        <f t="shared" si="514"/>
        <v>0.50999999999999091</v>
      </c>
    </row>
    <row r="1837" spans="1:27">
      <c r="A1837" s="1">
        <f t="shared" si="497"/>
        <v>13011002</v>
      </c>
      <c r="B1837" s="1">
        <v>2</v>
      </c>
      <c r="C1837" s="1">
        <v>11</v>
      </c>
      <c r="D1837" s="2">
        <v>13</v>
      </c>
      <c r="E1837" s="5">
        <v>119.92</v>
      </c>
      <c r="F1837" s="5">
        <v>39.159999999999997</v>
      </c>
      <c r="G1837" s="5">
        <v>42.25</v>
      </c>
      <c r="H1837" s="5">
        <v>116.76</v>
      </c>
      <c r="I1837" s="5">
        <v>133.41</v>
      </c>
      <c r="J1837" s="5">
        <v>58.95</v>
      </c>
      <c r="K1837" s="6">
        <f t="shared" si="498"/>
        <v>118.34</v>
      </c>
      <c r="L1837" s="6">
        <f t="shared" si="499"/>
        <v>3.1599999999999966</v>
      </c>
      <c r="M1837" s="6">
        <f t="shared" si="500"/>
        <v>86.284999999999997</v>
      </c>
      <c r="N1837" s="5">
        <f t="shared" si="501"/>
        <v>36.263497487142637</v>
      </c>
      <c r="O1837" s="6">
        <f t="shared" si="502"/>
        <v>-94.25</v>
      </c>
      <c r="P1837" s="6">
        <f t="shared" si="503"/>
        <v>72.526994974285273</v>
      </c>
      <c r="Q1837" s="6">
        <f t="shared" si="504"/>
        <v>-0.32129030173007883</v>
      </c>
      <c r="R1837" s="9">
        <f t="shared" si="505"/>
        <v>1.3430861162045538</v>
      </c>
      <c r="S1837" s="9">
        <f t="shared" si="506"/>
        <v>97.41</v>
      </c>
      <c r="T1837">
        <f t="shared" si="507"/>
        <v>94.25</v>
      </c>
      <c r="U1837" s="9">
        <f t="shared" si="508"/>
        <v>1.2995161323506745</v>
      </c>
      <c r="V1837" s="9">
        <f t="shared" si="509"/>
        <v>0.88394672938993901</v>
      </c>
      <c r="W1837" s="9">
        <f t="shared" si="510"/>
        <v>32.055000000000007</v>
      </c>
      <c r="X1837">
        <f t="shared" si="511"/>
        <v>86.284999999999997</v>
      </c>
      <c r="Y1837" s="9">
        <f t="shared" si="512"/>
        <v>2.3793899093873301</v>
      </c>
      <c r="Z1837" s="10">
        <f t="shared" si="513"/>
        <v>0.57017628852838131</v>
      </c>
      <c r="AA1837">
        <f t="shared" si="514"/>
        <v>3.1599999999999966</v>
      </c>
    </row>
    <row r="1838" spans="1:27">
      <c r="A1838" s="1">
        <f t="shared" si="497"/>
        <v>17003001</v>
      </c>
      <c r="B1838" s="1">
        <v>1</v>
      </c>
      <c r="C1838" s="1">
        <v>3</v>
      </c>
      <c r="D1838" s="2">
        <v>17</v>
      </c>
      <c r="E1838" s="5">
        <v>374.99</v>
      </c>
      <c r="F1838" s="5">
        <v>605.02</v>
      </c>
      <c r="G1838" s="5">
        <v>124.11</v>
      </c>
      <c r="H1838" s="5">
        <v>374.07</v>
      </c>
      <c r="I1838" s="5">
        <v>378.52</v>
      </c>
      <c r="J1838" s="5">
        <v>83.77</v>
      </c>
      <c r="K1838" s="6">
        <f t="shared" si="498"/>
        <v>374.53</v>
      </c>
      <c r="L1838" s="6">
        <f t="shared" si="499"/>
        <v>0.92000000000001592</v>
      </c>
      <c r="M1838" s="6">
        <f t="shared" si="500"/>
        <v>491.77</v>
      </c>
      <c r="N1838" s="5">
        <f t="shared" si="501"/>
        <v>74.867725022201654</v>
      </c>
      <c r="O1838" s="6">
        <f t="shared" si="502"/>
        <v>226.5</v>
      </c>
      <c r="P1838" s="6">
        <f t="shared" si="503"/>
        <v>149.73545004440331</v>
      </c>
      <c r="Q1838" s="6">
        <f t="shared" si="504"/>
        <v>0.37402388551118265</v>
      </c>
      <c r="R1838" s="9">
        <f t="shared" si="505"/>
        <v>1.506523671803206</v>
      </c>
      <c r="S1838" s="9">
        <f t="shared" si="506"/>
        <v>225.57999999999998</v>
      </c>
      <c r="T1838">
        <f t="shared" si="507"/>
        <v>226.5</v>
      </c>
      <c r="U1838" s="9">
        <f t="shared" si="508"/>
        <v>1.512667841401836</v>
      </c>
      <c r="V1838" s="9">
        <f t="shared" si="509"/>
        <v>1.5659618342247352</v>
      </c>
      <c r="W1838" s="9">
        <f t="shared" si="510"/>
        <v>117.24000000000001</v>
      </c>
      <c r="X1838">
        <f t="shared" si="511"/>
        <v>491.77</v>
      </c>
      <c r="Y1838" s="9">
        <f t="shared" si="512"/>
        <v>6.5685180076483958</v>
      </c>
      <c r="Z1838" s="10">
        <f t="shared" si="513"/>
        <v>0.57017628852838131</v>
      </c>
      <c r="AA1838">
        <f t="shared" si="514"/>
        <v>0.92000000000001592</v>
      </c>
    </row>
    <row r="1839" spans="1:27">
      <c r="A1839" s="1">
        <f t="shared" si="497"/>
        <v>3011010</v>
      </c>
      <c r="B1839" s="1">
        <v>10</v>
      </c>
      <c r="C1839" s="1">
        <v>11</v>
      </c>
      <c r="D1839" s="2">
        <v>3</v>
      </c>
      <c r="E1839" s="5">
        <v>427.46</v>
      </c>
      <c r="F1839" s="5">
        <v>486.97</v>
      </c>
      <c r="G1839" s="5">
        <v>53.51</v>
      </c>
      <c r="H1839" s="5">
        <v>431.34</v>
      </c>
      <c r="I1839" s="5">
        <v>449.88</v>
      </c>
      <c r="J1839" s="5">
        <v>96.18</v>
      </c>
      <c r="K1839" s="6">
        <f t="shared" si="498"/>
        <v>429.4</v>
      </c>
      <c r="L1839" s="6">
        <f t="shared" si="499"/>
        <v>-3.8799999999999955</v>
      </c>
      <c r="M1839" s="6">
        <f t="shared" si="500"/>
        <v>468.42500000000001</v>
      </c>
      <c r="N1839" s="5">
        <f t="shared" si="501"/>
        <v>55.031610234482514</v>
      </c>
      <c r="O1839" s="6">
        <f t="shared" si="502"/>
        <v>37.090000000000032</v>
      </c>
      <c r="P1839" s="6">
        <f t="shared" si="503"/>
        <v>110.06322046896503</v>
      </c>
      <c r="Q1839" s="6">
        <f t="shared" si="504"/>
        <v>-0.52726749512182791</v>
      </c>
      <c r="R1839" s="9">
        <f t="shared" si="505"/>
        <v>0.37224060703868378</v>
      </c>
      <c r="S1839" s="9">
        <f t="shared" si="506"/>
        <v>40.970000000000027</v>
      </c>
      <c r="T1839">
        <f t="shared" si="507"/>
        <v>37.090000000000032</v>
      </c>
      <c r="U1839" s="9">
        <f t="shared" si="508"/>
        <v>0.33698814047021686</v>
      </c>
      <c r="V1839" s="9">
        <f t="shared" si="509"/>
        <v>0.7091378906363015</v>
      </c>
      <c r="W1839" s="9">
        <f t="shared" si="510"/>
        <v>39.025000000000034</v>
      </c>
      <c r="X1839">
        <f t="shared" si="511"/>
        <v>468.42500000000001</v>
      </c>
      <c r="Y1839" s="9">
        <f t="shared" si="512"/>
        <v>8.5119261094505898</v>
      </c>
      <c r="Z1839" s="10">
        <f t="shared" si="513"/>
        <v>0.57028852346860359</v>
      </c>
      <c r="AA1839">
        <f t="shared" si="514"/>
        <v>3.8799999999999955</v>
      </c>
    </row>
    <row r="1840" spans="1:27">
      <c r="A1840" s="1">
        <f t="shared" si="497"/>
        <v>3015006</v>
      </c>
      <c r="B1840" s="1">
        <v>6</v>
      </c>
      <c r="C1840" s="1">
        <v>15</v>
      </c>
      <c r="D1840" s="2">
        <v>3</v>
      </c>
      <c r="E1840" s="5">
        <v>94.32</v>
      </c>
      <c r="F1840" s="5">
        <v>73.13</v>
      </c>
      <c r="G1840" s="5">
        <v>73.510000000000005</v>
      </c>
      <c r="H1840" s="5">
        <v>94.45</v>
      </c>
      <c r="I1840" s="5">
        <v>106.77</v>
      </c>
      <c r="J1840" s="5">
        <v>60.15</v>
      </c>
      <c r="K1840" s="6">
        <f t="shared" si="498"/>
        <v>94.384999999999991</v>
      </c>
      <c r="L1840" s="6">
        <f t="shared" si="499"/>
        <v>-0.13000000000000966</v>
      </c>
      <c r="M1840" s="6">
        <f t="shared" si="500"/>
        <v>89.949999999999989</v>
      </c>
      <c r="N1840" s="5">
        <f t="shared" si="501"/>
        <v>47.491427121113134</v>
      </c>
      <c r="O1840" s="6">
        <f t="shared" si="502"/>
        <v>-33.64</v>
      </c>
      <c r="P1840" s="6">
        <f t="shared" si="503"/>
        <v>94.982854242226267</v>
      </c>
      <c r="Q1840" s="6">
        <f t="shared" si="504"/>
        <v>0.19793266990348407</v>
      </c>
      <c r="R1840" s="9">
        <f t="shared" si="505"/>
        <v>0.35280051612833657</v>
      </c>
      <c r="S1840" s="9">
        <f t="shared" si="506"/>
        <v>33.509999999999991</v>
      </c>
      <c r="T1840">
        <f t="shared" si="507"/>
        <v>33.64</v>
      </c>
      <c r="U1840" s="9">
        <f t="shared" si="508"/>
        <v>0.35416918420045496</v>
      </c>
      <c r="V1840" s="9">
        <f t="shared" si="509"/>
        <v>9.3385275382224645E-2</v>
      </c>
      <c r="W1840" s="9">
        <f t="shared" si="510"/>
        <v>4.4350000000000023</v>
      </c>
      <c r="X1840">
        <f t="shared" si="511"/>
        <v>89.949999999999989</v>
      </c>
      <c r="Y1840" s="9">
        <f t="shared" si="512"/>
        <v>1.8940260474929203</v>
      </c>
      <c r="Z1840" s="10">
        <f t="shared" si="513"/>
        <v>0.57032359235788244</v>
      </c>
      <c r="AA1840">
        <f t="shared" si="514"/>
        <v>0.13000000000000966</v>
      </c>
    </row>
    <row r="1841" spans="1:27">
      <c r="A1841" s="1">
        <f t="shared" si="497"/>
        <v>3003013</v>
      </c>
      <c r="B1841" s="1">
        <v>13</v>
      </c>
      <c r="C1841" s="1">
        <v>3</v>
      </c>
      <c r="D1841" s="2">
        <v>3</v>
      </c>
      <c r="E1841" s="5">
        <v>437.04</v>
      </c>
      <c r="F1841" s="5">
        <v>477.79</v>
      </c>
      <c r="G1841" s="5">
        <v>43.89</v>
      </c>
      <c r="H1841" s="5">
        <v>443.98</v>
      </c>
      <c r="I1841" s="5">
        <v>532.26</v>
      </c>
      <c r="J1841" s="5">
        <v>59.11</v>
      </c>
      <c r="K1841" s="6">
        <f t="shared" si="498"/>
        <v>440.51</v>
      </c>
      <c r="L1841" s="6">
        <f t="shared" si="499"/>
        <v>-6.9399999999999977</v>
      </c>
      <c r="M1841" s="6">
        <f t="shared" si="500"/>
        <v>505.02499999999998</v>
      </c>
      <c r="N1841" s="5">
        <f t="shared" si="501"/>
        <v>36.811425536102242</v>
      </c>
      <c r="O1841" s="6">
        <f t="shared" si="502"/>
        <v>-54.46999999999997</v>
      </c>
      <c r="P1841" s="6">
        <f t="shared" si="503"/>
        <v>73.622851072204483</v>
      </c>
      <c r="Q1841" s="6">
        <f t="shared" si="504"/>
        <v>-0.28921886259128188</v>
      </c>
      <c r="R1841" s="9">
        <f t="shared" si="505"/>
        <v>0.64558760368279755</v>
      </c>
      <c r="S1841" s="9">
        <f t="shared" si="506"/>
        <v>47.529999999999973</v>
      </c>
      <c r="T1841">
        <f t="shared" si="507"/>
        <v>54.46999999999997</v>
      </c>
      <c r="U1841" s="9">
        <f t="shared" si="508"/>
        <v>0.73985181511891396</v>
      </c>
      <c r="V1841" s="9">
        <f t="shared" si="509"/>
        <v>1.7525808647841656</v>
      </c>
      <c r="W1841" s="9">
        <f t="shared" si="510"/>
        <v>64.514999999999986</v>
      </c>
      <c r="X1841">
        <f t="shared" si="511"/>
        <v>505.02499999999998</v>
      </c>
      <c r="Y1841" s="9">
        <f t="shared" si="512"/>
        <v>13.719245930986956</v>
      </c>
      <c r="Z1841" s="10">
        <f t="shared" si="513"/>
        <v>0.57037268518048789</v>
      </c>
      <c r="AA1841">
        <f t="shared" si="514"/>
        <v>6.9399999999999977</v>
      </c>
    </row>
    <row r="1842" spans="1:27">
      <c r="A1842" s="1">
        <f t="shared" si="497"/>
        <v>10013004</v>
      </c>
      <c r="B1842" s="1">
        <v>4</v>
      </c>
      <c r="C1842" s="1">
        <v>13</v>
      </c>
      <c r="D1842" s="2">
        <v>10</v>
      </c>
      <c r="E1842" s="5">
        <v>177.71</v>
      </c>
      <c r="F1842" s="5">
        <v>226.16</v>
      </c>
      <c r="G1842" s="5">
        <v>48.86</v>
      </c>
      <c r="H1842" s="5">
        <v>177.52</v>
      </c>
      <c r="I1842" s="5">
        <v>176.3</v>
      </c>
      <c r="J1842" s="5">
        <v>43.1</v>
      </c>
      <c r="K1842" s="6">
        <f t="shared" si="498"/>
        <v>177.61500000000001</v>
      </c>
      <c r="L1842" s="6">
        <f t="shared" si="499"/>
        <v>0.18999999999999773</v>
      </c>
      <c r="M1842" s="6">
        <f t="shared" si="500"/>
        <v>201.23000000000002</v>
      </c>
      <c r="N1842" s="5">
        <f t="shared" si="501"/>
        <v>32.576485384399589</v>
      </c>
      <c r="O1842" s="6">
        <f t="shared" si="502"/>
        <v>49.859999999999985</v>
      </c>
      <c r="P1842" s="6">
        <f t="shared" si="503"/>
        <v>65.152970768799179</v>
      </c>
      <c r="Q1842" s="6">
        <f t="shared" si="504"/>
        <v>0.12478230396237407</v>
      </c>
      <c r="R1842" s="9">
        <f t="shared" si="505"/>
        <v>0.76235971152041826</v>
      </c>
      <c r="S1842" s="9">
        <f t="shared" si="506"/>
        <v>49.669999999999987</v>
      </c>
      <c r="T1842">
        <f t="shared" si="507"/>
        <v>49.859999999999985</v>
      </c>
      <c r="U1842" s="9">
        <f t="shared" si="508"/>
        <v>0.76527592543603895</v>
      </c>
      <c r="V1842" s="9">
        <f t="shared" si="509"/>
        <v>0.72490938544613204</v>
      </c>
      <c r="W1842" s="9">
        <f t="shared" si="510"/>
        <v>23.615000000000009</v>
      </c>
      <c r="X1842">
        <f t="shared" si="511"/>
        <v>201.23000000000002</v>
      </c>
      <c r="Y1842" s="9">
        <f t="shared" si="512"/>
        <v>6.1771550130563249</v>
      </c>
      <c r="Z1842" s="10">
        <f t="shared" si="513"/>
        <v>0.57046034042692229</v>
      </c>
      <c r="AA1842">
        <f t="shared" si="514"/>
        <v>0.18999999999999773</v>
      </c>
    </row>
    <row r="1843" spans="1:27">
      <c r="A1843" s="1">
        <f t="shared" si="497"/>
        <v>14010001</v>
      </c>
      <c r="B1843" s="1">
        <v>1</v>
      </c>
      <c r="C1843" s="1">
        <v>10</v>
      </c>
      <c r="D1843" s="2">
        <v>14</v>
      </c>
      <c r="E1843" s="5">
        <v>450.46</v>
      </c>
      <c r="F1843" s="5">
        <v>391.86</v>
      </c>
      <c r="G1843" s="5">
        <v>61.56</v>
      </c>
      <c r="H1843" s="5">
        <v>448.97</v>
      </c>
      <c r="I1843" s="5">
        <v>484.01</v>
      </c>
      <c r="J1843" s="5">
        <v>96.18</v>
      </c>
      <c r="K1843" s="6">
        <f t="shared" si="498"/>
        <v>449.71500000000003</v>
      </c>
      <c r="L1843" s="6">
        <f t="shared" si="499"/>
        <v>1.4899999999999523</v>
      </c>
      <c r="M1843" s="6">
        <f t="shared" si="500"/>
        <v>437.935</v>
      </c>
      <c r="N1843" s="5">
        <f t="shared" si="501"/>
        <v>57.096904469506931</v>
      </c>
      <c r="O1843" s="6">
        <f t="shared" si="502"/>
        <v>-92.149999999999977</v>
      </c>
      <c r="P1843" s="6">
        <f t="shared" si="503"/>
        <v>114.19380893901386</v>
      </c>
      <c r="Q1843" s="6">
        <f t="shared" si="504"/>
        <v>-0.41877792608809083</v>
      </c>
      <c r="R1843" s="9">
        <f t="shared" si="505"/>
        <v>0.82000942844466407</v>
      </c>
      <c r="S1843" s="9">
        <f t="shared" si="506"/>
        <v>93.63999999999993</v>
      </c>
      <c r="T1843">
        <f t="shared" si="507"/>
        <v>92.149999999999977</v>
      </c>
      <c r="U1843" s="9">
        <f t="shared" si="508"/>
        <v>0.80696143561699951</v>
      </c>
      <c r="V1843" s="9">
        <f t="shared" si="509"/>
        <v>0.2063159134360994</v>
      </c>
      <c r="W1843" s="9">
        <f t="shared" si="510"/>
        <v>11.78000000000003</v>
      </c>
      <c r="X1843">
        <f t="shared" si="511"/>
        <v>437.935</v>
      </c>
      <c r="Y1843" s="9">
        <f t="shared" si="512"/>
        <v>7.6700305221254643</v>
      </c>
      <c r="Z1843" s="10">
        <f t="shared" si="513"/>
        <v>0.57058916919268632</v>
      </c>
      <c r="AA1843">
        <f t="shared" si="514"/>
        <v>1.4899999999999523</v>
      </c>
    </row>
    <row r="1844" spans="1:27">
      <c r="A1844" s="1">
        <f t="shared" si="497"/>
        <v>6016001</v>
      </c>
      <c r="B1844" s="1">
        <v>1</v>
      </c>
      <c r="C1844" s="1">
        <v>16</v>
      </c>
      <c r="D1844" s="2">
        <v>6</v>
      </c>
      <c r="E1844" s="5">
        <v>18.239999999999998</v>
      </c>
      <c r="F1844" s="5">
        <v>48.84</v>
      </c>
      <c r="G1844" s="5">
        <v>35.29</v>
      </c>
      <c r="H1844" s="5">
        <v>18.72</v>
      </c>
      <c r="I1844" s="5">
        <v>-15.66</v>
      </c>
      <c r="J1844" s="5">
        <v>49.26</v>
      </c>
      <c r="K1844" s="6">
        <f t="shared" si="498"/>
        <v>18.479999999999997</v>
      </c>
      <c r="L1844" s="6">
        <f t="shared" si="499"/>
        <v>-0.48000000000000043</v>
      </c>
      <c r="M1844" s="6">
        <f t="shared" si="500"/>
        <v>16.590000000000003</v>
      </c>
      <c r="N1844" s="5">
        <f t="shared" si="501"/>
        <v>30.298233034287659</v>
      </c>
      <c r="O1844" s="6">
        <f t="shared" si="502"/>
        <v>64.5</v>
      </c>
      <c r="P1844" s="6">
        <f t="shared" si="503"/>
        <v>60.596466068575317</v>
      </c>
      <c r="Q1844" s="6">
        <f t="shared" si="504"/>
        <v>-0.32167360302480569</v>
      </c>
      <c r="R1844" s="9">
        <f t="shared" si="505"/>
        <v>1.0723397619667121</v>
      </c>
      <c r="S1844" s="9">
        <f t="shared" si="506"/>
        <v>64.98</v>
      </c>
      <c r="T1844">
        <f t="shared" si="507"/>
        <v>64.5</v>
      </c>
      <c r="U1844" s="9">
        <f t="shared" si="508"/>
        <v>1.0644185079540309</v>
      </c>
      <c r="V1844" s="9">
        <f t="shared" si="509"/>
        <v>6.2379875349863924E-2</v>
      </c>
      <c r="W1844" s="9">
        <f t="shared" si="510"/>
        <v>1.8899999999999935</v>
      </c>
      <c r="X1844">
        <f t="shared" si="511"/>
        <v>16.590000000000003</v>
      </c>
      <c r="Y1844" s="9">
        <f t="shared" si="512"/>
        <v>0.54755668362658527</v>
      </c>
      <c r="Z1844" s="10">
        <f t="shared" si="513"/>
        <v>0.57075388741558297</v>
      </c>
      <c r="AA1844">
        <f t="shared" si="514"/>
        <v>0.48000000000000043</v>
      </c>
    </row>
    <row r="1845" spans="1:27">
      <c r="A1845" s="1">
        <f t="shared" si="497"/>
        <v>10008009</v>
      </c>
      <c r="B1845" s="1">
        <v>9</v>
      </c>
      <c r="C1845" s="1">
        <v>8</v>
      </c>
      <c r="D1845" s="2">
        <v>10</v>
      </c>
      <c r="E1845" s="5">
        <v>9.0299999999999994</v>
      </c>
      <c r="F1845" s="5">
        <v>17.559999999999999</v>
      </c>
      <c r="G1845" s="5">
        <v>30.7</v>
      </c>
      <c r="H1845" s="5">
        <v>10.1</v>
      </c>
      <c r="I1845" s="5">
        <v>136.52000000000001</v>
      </c>
      <c r="J1845" s="5">
        <v>83.77</v>
      </c>
      <c r="K1845" s="6">
        <f t="shared" si="498"/>
        <v>9.5649999999999995</v>
      </c>
      <c r="L1845" s="6">
        <f t="shared" si="499"/>
        <v>-1.0700000000000003</v>
      </c>
      <c r="M1845" s="6">
        <f t="shared" si="500"/>
        <v>77.040000000000006</v>
      </c>
      <c r="N1845" s="5">
        <f t="shared" si="501"/>
        <v>44.609143961748465</v>
      </c>
      <c r="O1845" s="6">
        <f t="shared" si="502"/>
        <v>-118.96000000000001</v>
      </c>
      <c r="P1845" s="6">
        <f t="shared" si="503"/>
        <v>89.218287923496931</v>
      </c>
      <c r="Q1845" s="6">
        <f t="shared" si="504"/>
        <v>-0.76319057861874173</v>
      </c>
      <c r="R1845" s="9">
        <f t="shared" si="505"/>
        <v>1.3213658628048159</v>
      </c>
      <c r="S1845" s="9">
        <f t="shared" si="506"/>
        <v>117.89000000000001</v>
      </c>
      <c r="T1845">
        <f t="shared" si="507"/>
        <v>118.96000000000001</v>
      </c>
      <c r="U1845" s="9">
        <f t="shared" si="508"/>
        <v>1.3333589196646103</v>
      </c>
      <c r="V1845" s="9">
        <f t="shared" si="509"/>
        <v>1.5125822647002283</v>
      </c>
      <c r="W1845" s="9">
        <f t="shared" si="510"/>
        <v>67.475000000000009</v>
      </c>
      <c r="X1845">
        <f t="shared" si="511"/>
        <v>77.040000000000006</v>
      </c>
      <c r="Y1845" s="9">
        <f t="shared" si="512"/>
        <v>1.7270001878103829</v>
      </c>
      <c r="Z1845" s="10">
        <f t="shared" si="513"/>
        <v>0.57103414959177357</v>
      </c>
      <c r="AA1845">
        <f t="shared" si="514"/>
        <v>1.0700000000000003</v>
      </c>
    </row>
    <row r="1846" spans="1:27">
      <c r="A1846" s="1">
        <f t="shared" ref="A1846:A1909" si="515">1000000*D1846+1000*C1846+ABS(B1846)</f>
        <v>4009011</v>
      </c>
      <c r="B1846" s="1">
        <v>11</v>
      </c>
      <c r="C1846" s="1">
        <v>9</v>
      </c>
      <c r="D1846" s="2">
        <v>4</v>
      </c>
      <c r="E1846" s="5">
        <v>227.96</v>
      </c>
      <c r="F1846" s="5">
        <v>202.08</v>
      </c>
      <c r="G1846" s="5">
        <v>52.06</v>
      </c>
      <c r="H1846" s="5">
        <v>236.08</v>
      </c>
      <c r="I1846" s="5">
        <v>229.6</v>
      </c>
      <c r="J1846" s="5">
        <v>105.49</v>
      </c>
      <c r="K1846" s="6">
        <f t="shared" ref="K1846:K1909" si="516" xml:space="preserve"> 0.5*(E1846+H1846)</f>
        <v>232.02</v>
      </c>
      <c r="L1846" s="6">
        <f t="shared" ref="L1846:L1909" si="517">E1846-H1846</f>
        <v>-8.1200000000000045</v>
      </c>
      <c r="M1846" s="6">
        <f t="shared" ref="M1846:M1909" si="518">0.5*(F1846+I1846)</f>
        <v>215.84</v>
      </c>
      <c r="N1846" s="5">
        <f t="shared" ref="N1846:N1909" si="519">0.5*P1846</f>
        <v>58.818329838580077</v>
      </c>
      <c r="O1846" s="6">
        <f t="shared" ref="O1846:O1909" si="520">F1846-I1846</f>
        <v>-27.519999999999982</v>
      </c>
      <c r="P1846" s="6">
        <f t="shared" ref="P1846:P1909" si="521">SQRT(G1846*G1846+J1846*J1846)</f>
        <v>117.63665967716015</v>
      </c>
      <c r="Q1846" s="6">
        <f t="shared" ref="Q1846:Q1909" si="522">(G1846*G1846-J1846*J1846)/(G1846*G1846+J1846*J1846)</f>
        <v>-0.60830055608300559</v>
      </c>
      <c r="R1846" s="9">
        <f t="shared" ref="R1846:R1909" si="523">ABS(O1846-L1846)/P1846</f>
        <v>0.1649145772520316</v>
      </c>
      <c r="S1846" s="9">
        <f t="shared" ref="S1846:S1909" si="524">ABS(O1846-L1846)</f>
        <v>19.399999999999977</v>
      </c>
      <c r="T1846">
        <f t="shared" ref="T1846:T1909" si="525">ABS(O1846)</f>
        <v>27.519999999999982</v>
      </c>
      <c r="U1846" s="9">
        <f t="shared" ref="U1846:U1909" si="526">ABS(O1846)/P1846</f>
        <v>0.23394067865855214</v>
      </c>
      <c r="V1846" s="9">
        <f t="shared" ref="V1846:V1909" si="527">ABS(M1846-K1846)/N1846</f>
        <v>0.27508431545751294</v>
      </c>
      <c r="W1846" s="9">
        <f t="shared" ref="W1846:W1909" si="528">ABS(M1846-K1846)</f>
        <v>16.180000000000007</v>
      </c>
      <c r="X1846">
        <f t="shared" ref="X1846:X1909" si="529">ABS(M1846)</f>
        <v>215.84</v>
      </c>
      <c r="Y1846" s="9">
        <f t="shared" ref="Y1846:Y1909" si="530">ABS(M1846)/N1846</f>
        <v>3.6696043663998497</v>
      </c>
      <c r="Z1846" s="10">
        <f t="shared" ref="Z1846:Z1909" si="531">SQRT(0.001808*B1846*B1846+0.001113*C1846*C1846+0.001084*D1846*D1846)</f>
        <v>0.57119611343215571</v>
      </c>
      <c r="AA1846">
        <f t="shared" si="514"/>
        <v>8.1200000000000045</v>
      </c>
    </row>
    <row r="1847" spans="1:27">
      <c r="A1847" s="1">
        <f t="shared" si="515"/>
        <v>7007011</v>
      </c>
      <c r="B1847" s="1">
        <v>11</v>
      </c>
      <c r="C1847" s="1">
        <v>7</v>
      </c>
      <c r="D1847" s="2">
        <v>7</v>
      </c>
      <c r="E1847" s="5">
        <v>152.09</v>
      </c>
      <c r="F1847" s="5">
        <v>111.22</v>
      </c>
      <c r="G1847" s="5">
        <v>39.21</v>
      </c>
      <c r="H1847" s="5">
        <v>148.15</v>
      </c>
      <c r="I1847" s="5">
        <v>245.11</v>
      </c>
      <c r="J1847" s="5">
        <v>74.459999999999994</v>
      </c>
      <c r="K1847" s="6">
        <f t="shared" si="516"/>
        <v>150.12</v>
      </c>
      <c r="L1847" s="6">
        <f t="shared" si="517"/>
        <v>3.9399999999999977</v>
      </c>
      <c r="M1847" s="6">
        <f t="shared" si="518"/>
        <v>178.16500000000002</v>
      </c>
      <c r="N1847" s="5">
        <f t="shared" si="519"/>
        <v>42.07646521512946</v>
      </c>
      <c r="O1847" s="6">
        <f t="shared" si="520"/>
        <v>-133.89000000000001</v>
      </c>
      <c r="P1847" s="6">
        <f t="shared" si="521"/>
        <v>84.15293043025892</v>
      </c>
      <c r="Q1847" s="6">
        <f t="shared" si="522"/>
        <v>-0.56580462556552491</v>
      </c>
      <c r="R1847" s="9">
        <f t="shared" si="523"/>
        <v>1.6378514603745802</v>
      </c>
      <c r="S1847" s="9">
        <f t="shared" si="524"/>
        <v>137.83000000000001</v>
      </c>
      <c r="T1847">
        <f t="shared" si="525"/>
        <v>133.89000000000001</v>
      </c>
      <c r="U1847" s="9">
        <f t="shared" si="526"/>
        <v>1.5910319381089206</v>
      </c>
      <c r="V1847" s="9">
        <f t="shared" si="527"/>
        <v>0.66652462027432524</v>
      </c>
      <c r="W1847" s="9">
        <f t="shared" si="528"/>
        <v>28.045000000000016</v>
      </c>
      <c r="X1847">
        <f t="shared" si="529"/>
        <v>178.16500000000002</v>
      </c>
      <c r="Y1847" s="9">
        <f t="shared" si="530"/>
        <v>4.2343148144473206</v>
      </c>
      <c r="Z1847" s="10">
        <f t="shared" si="531"/>
        <v>0.57133265266392752</v>
      </c>
      <c r="AA1847">
        <f t="shared" ref="AA1847:AA1910" si="532">ABS(L1847)</f>
        <v>3.9399999999999977</v>
      </c>
    </row>
    <row r="1848" spans="1:27">
      <c r="A1848" s="1">
        <f t="shared" si="515"/>
        <v>11013002</v>
      </c>
      <c r="B1848" s="1">
        <v>2</v>
      </c>
      <c r="C1848" s="1">
        <v>13</v>
      </c>
      <c r="D1848" s="2">
        <v>11</v>
      </c>
      <c r="E1848" s="5">
        <v>211.69</v>
      </c>
      <c r="F1848" s="5">
        <v>165.62</v>
      </c>
      <c r="G1848" s="5">
        <v>45.95</v>
      </c>
      <c r="H1848" s="5">
        <v>216.11</v>
      </c>
      <c r="I1848" s="5">
        <v>223.63</v>
      </c>
      <c r="J1848" s="5">
        <v>65.3</v>
      </c>
      <c r="K1848" s="6">
        <f t="shared" si="516"/>
        <v>213.9</v>
      </c>
      <c r="L1848" s="6">
        <f t="shared" si="517"/>
        <v>-4.4200000000000159</v>
      </c>
      <c r="M1848" s="6">
        <f t="shared" si="518"/>
        <v>194.625</v>
      </c>
      <c r="N1848" s="5">
        <f t="shared" si="519"/>
        <v>39.923340604212967</v>
      </c>
      <c r="O1848" s="6">
        <f t="shared" si="520"/>
        <v>-58.009999999999991</v>
      </c>
      <c r="P1848" s="6">
        <f t="shared" si="521"/>
        <v>79.846681208425935</v>
      </c>
      <c r="Q1848" s="6">
        <f t="shared" si="522"/>
        <v>-0.33765038544081094</v>
      </c>
      <c r="R1848" s="9">
        <f t="shared" si="523"/>
        <v>0.67116127043668306</v>
      </c>
      <c r="S1848" s="9">
        <f t="shared" si="524"/>
        <v>53.589999999999975</v>
      </c>
      <c r="T1848">
        <f t="shared" si="525"/>
        <v>58.009999999999991</v>
      </c>
      <c r="U1848" s="9">
        <f t="shared" si="526"/>
        <v>0.72651735954528818</v>
      </c>
      <c r="V1848" s="9">
        <f t="shared" si="527"/>
        <v>0.48280027944269732</v>
      </c>
      <c r="W1848" s="9">
        <f t="shared" si="528"/>
        <v>19.275000000000006</v>
      </c>
      <c r="X1848">
        <f t="shared" si="529"/>
        <v>194.625</v>
      </c>
      <c r="Y1848" s="9">
        <f t="shared" si="530"/>
        <v>4.8749678021548606</v>
      </c>
      <c r="Z1848" s="10">
        <f t="shared" si="531"/>
        <v>0.57139565976650541</v>
      </c>
      <c r="AA1848">
        <f t="shared" si="532"/>
        <v>4.4200000000000159</v>
      </c>
    </row>
    <row r="1849" spans="1:27">
      <c r="A1849" s="1">
        <f t="shared" si="515"/>
        <v>13005008</v>
      </c>
      <c r="B1849" s="1">
        <v>8</v>
      </c>
      <c r="C1849" s="1">
        <v>5</v>
      </c>
      <c r="D1849" s="2">
        <v>13</v>
      </c>
      <c r="E1849" s="5">
        <v>178</v>
      </c>
      <c r="F1849" s="5">
        <v>130.31</v>
      </c>
      <c r="G1849" s="5">
        <v>74.459999999999994</v>
      </c>
      <c r="H1849" s="5">
        <v>176.99</v>
      </c>
      <c r="I1849" s="5">
        <v>105.49</v>
      </c>
      <c r="J1849" s="5">
        <v>136.52000000000001</v>
      </c>
      <c r="K1849" s="6">
        <f t="shared" si="516"/>
        <v>177.495</v>
      </c>
      <c r="L1849" s="6">
        <f t="shared" si="517"/>
        <v>1.0099999999999909</v>
      </c>
      <c r="M1849" s="6">
        <f t="shared" si="518"/>
        <v>117.9</v>
      </c>
      <c r="N1849" s="5">
        <f t="shared" si="519"/>
        <v>77.752816669237134</v>
      </c>
      <c r="O1849" s="6">
        <f t="shared" si="520"/>
        <v>24.820000000000007</v>
      </c>
      <c r="P1849" s="6">
        <f t="shared" si="521"/>
        <v>155.50563333847427</v>
      </c>
      <c r="Q1849" s="6">
        <f t="shared" si="522"/>
        <v>-0.54145305256363818</v>
      </c>
      <c r="R1849" s="9">
        <f t="shared" si="523"/>
        <v>0.15311342418171478</v>
      </c>
      <c r="S1849" s="9">
        <f t="shared" si="524"/>
        <v>23.810000000000016</v>
      </c>
      <c r="T1849">
        <f t="shared" si="525"/>
        <v>24.820000000000007</v>
      </c>
      <c r="U1849" s="9">
        <f t="shared" si="526"/>
        <v>0.15960836573667195</v>
      </c>
      <c r="V1849" s="9">
        <f t="shared" si="527"/>
        <v>0.76646740983698325</v>
      </c>
      <c r="W1849" s="9">
        <f t="shared" si="528"/>
        <v>59.594999999999999</v>
      </c>
      <c r="X1849">
        <f t="shared" si="529"/>
        <v>117.9</v>
      </c>
      <c r="Y1849" s="9">
        <f t="shared" si="530"/>
        <v>1.5163437808504123</v>
      </c>
      <c r="Z1849" s="10">
        <f t="shared" si="531"/>
        <v>0.57160563328224812</v>
      </c>
      <c r="AA1849">
        <f t="shared" si="532"/>
        <v>1.0099999999999909</v>
      </c>
    </row>
    <row r="1850" spans="1:27">
      <c r="A1850" s="1">
        <f t="shared" si="515"/>
        <v>15004006</v>
      </c>
      <c r="B1850" s="1">
        <v>6</v>
      </c>
      <c r="C1850" s="1">
        <v>4</v>
      </c>
      <c r="D1850" s="2">
        <v>15</v>
      </c>
      <c r="E1850" s="5">
        <v>20.309999999999999</v>
      </c>
      <c r="F1850" s="5">
        <v>115.83</v>
      </c>
      <c r="G1850" s="5">
        <v>59.07</v>
      </c>
      <c r="H1850" s="5">
        <v>19.989999999999998</v>
      </c>
      <c r="I1850" s="5">
        <v>86.87</v>
      </c>
      <c r="J1850" s="5">
        <v>65.16</v>
      </c>
      <c r="K1850" s="6">
        <f t="shared" si="516"/>
        <v>20.149999999999999</v>
      </c>
      <c r="L1850" s="6">
        <f t="shared" si="517"/>
        <v>0.32000000000000028</v>
      </c>
      <c r="M1850" s="6">
        <f t="shared" si="518"/>
        <v>101.35</v>
      </c>
      <c r="N1850" s="5">
        <f t="shared" si="519"/>
        <v>43.97468163614149</v>
      </c>
      <c r="O1850" s="6">
        <f t="shared" si="520"/>
        <v>28.959999999999994</v>
      </c>
      <c r="P1850" s="6">
        <f t="shared" si="521"/>
        <v>87.94936327228298</v>
      </c>
      <c r="Q1850" s="6">
        <f t="shared" si="522"/>
        <v>-9.7808900878405908E-2</v>
      </c>
      <c r="R1850" s="9">
        <f t="shared" si="523"/>
        <v>0.32564192547174264</v>
      </c>
      <c r="S1850" s="9">
        <f t="shared" si="524"/>
        <v>28.639999999999993</v>
      </c>
      <c r="T1850">
        <f t="shared" si="525"/>
        <v>28.959999999999994</v>
      </c>
      <c r="U1850" s="9">
        <f t="shared" si="526"/>
        <v>0.32928038273958332</v>
      </c>
      <c r="V1850" s="9">
        <f t="shared" si="527"/>
        <v>1.8465170634291554</v>
      </c>
      <c r="W1850" s="9">
        <f t="shared" si="528"/>
        <v>81.199999999999989</v>
      </c>
      <c r="X1850">
        <f t="shared" si="529"/>
        <v>101.35</v>
      </c>
      <c r="Y1850" s="9">
        <f t="shared" si="530"/>
        <v>2.3047352755978436</v>
      </c>
      <c r="Z1850" s="10">
        <f t="shared" si="531"/>
        <v>0.57166073855040977</v>
      </c>
      <c r="AA1850">
        <f t="shared" si="532"/>
        <v>0.32000000000000028</v>
      </c>
    </row>
    <row r="1851" spans="1:27">
      <c r="A1851" s="1">
        <f t="shared" si="515"/>
        <v>8015002</v>
      </c>
      <c r="B1851" s="1">
        <v>2</v>
      </c>
      <c r="C1851" s="1">
        <v>15</v>
      </c>
      <c r="D1851" s="2">
        <v>8</v>
      </c>
      <c r="E1851" s="5">
        <v>94.43</v>
      </c>
      <c r="F1851" s="5">
        <v>111.81</v>
      </c>
      <c r="G1851" s="5">
        <v>33.42</v>
      </c>
      <c r="H1851" s="5">
        <v>98.49</v>
      </c>
      <c r="I1851" s="5">
        <v>158.91999999999999</v>
      </c>
      <c r="J1851" s="5">
        <v>54.54</v>
      </c>
      <c r="K1851" s="6">
        <f t="shared" si="516"/>
        <v>96.460000000000008</v>
      </c>
      <c r="L1851" s="6">
        <f t="shared" si="517"/>
        <v>-4.0599999999999881</v>
      </c>
      <c r="M1851" s="6">
        <f t="shared" si="518"/>
        <v>135.36500000000001</v>
      </c>
      <c r="N1851" s="5">
        <f t="shared" si="519"/>
        <v>31.982448311534874</v>
      </c>
      <c r="O1851" s="6">
        <f t="shared" si="520"/>
        <v>-47.109999999999985</v>
      </c>
      <c r="P1851" s="6">
        <f t="shared" si="521"/>
        <v>63.964896623069748</v>
      </c>
      <c r="Q1851" s="6">
        <f t="shared" si="522"/>
        <v>-0.45404168829683328</v>
      </c>
      <c r="R1851" s="9">
        <f t="shared" si="523"/>
        <v>0.67302539787852123</v>
      </c>
      <c r="S1851" s="9">
        <f t="shared" si="524"/>
        <v>43.05</v>
      </c>
      <c r="T1851">
        <f t="shared" si="525"/>
        <v>47.109999999999985</v>
      </c>
      <c r="U1851" s="9">
        <f t="shared" si="526"/>
        <v>0.73649771182478807</v>
      </c>
      <c r="V1851" s="9">
        <f t="shared" si="527"/>
        <v>1.2164484601376944</v>
      </c>
      <c r="W1851" s="9">
        <f t="shared" si="528"/>
        <v>38.905000000000001</v>
      </c>
      <c r="X1851">
        <f t="shared" si="529"/>
        <v>135.36500000000001</v>
      </c>
      <c r="Y1851" s="9">
        <f t="shared" si="530"/>
        <v>4.2324777228258323</v>
      </c>
      <c r="Z1851" s="10">
        <f t="shared" si="531"/>
        <v>0.5718679917603362</v>
      </c>
      <c r="AA1851">
        <f t="shared" si="532"/>
        <v>4.0599999999999881</v>
      </c>
    </row>
    <row r="1852" spans="1:27">
      <c r="A1852" s="1">
        <f t="shared" si="515"/>
        <v>8010009</v>
      </c>
      <c r="B1852" s="1">
        <v>9</v>
      </c>
      <c r="C1852" s="1">
        <v>10</v>
      </c>
      <c r="D1852" s="2">
        <v>8</v>
      </c>
      <c r="E1852" s="5">
        <v>421.23</v>
      </c>
      <c r="F1852" s="5">
        <v>404.06</v>
      </c>
      <c r="G1852" s="5">
        <v>41.19</v>
      </c>
      <c r="H1852" s="5">
        <v>424.92</v>
      </c>
      <c r="I1852" s="5">
        <v>425.06</v>
      </c>
      <c r="J1852" s="5">
        <v>127.21</v>
      </c>
      <c r="K1852" s="6">
        <f t="shared" si="516"/>
        <v>423.07500000000005</v>
      </c>
      <c r="L1852" s="6">
        <f t="shared" si="517"/>
        <v>-3.6899999999999977</v>
      </c>
      <c r="M1852" s="6">
        <f t="shared" si="518"/>
        <v>414.56</v>
      </c>
      <c r="N1852" s="5">
        <f t="shared" si="519"/>
        <v>66.856189317070715</v>
      </c>
      <c r="O1852" s="6">
        <f t="shared" si="520"/>
        <v>-21</v>
      </c>
      <c r="P1852" s="6">
        <f t="shared" si="521"/>
        <v>133.71237863414143</v>
      </c>
      <c r="Q1852" s="6">
        <f t="shared" si="522"/>
        <v>-0.81021130029407351</v>
      </c>
      <c r="R1852" s="9">
        <f t="shared" si="523"/>
        <v>0.12945697456600444</v>
      </c>
      <c r="S1852" s="9">
        <f t="shared" si="524"/>
        <v>17.310000000000002</v>
      </c>
      <c r="T1852">
        <f t="shared" si="525"/>
        <v>21</v>
      </c>
      <c r="U1852" s="9">
        <f t="shared" si="526"/>
        <v>0.1570535220038182</v>
      </c>
      <c r="V1852" s="9">
        <f t="shared" si="527"/>
        <v>0.12736292760595416</v>
      </c>
      <c r="W1852" s="9">
        <f t="shared" si="528"/>
        <v>8.5150000000000432</v>
      </c>
      <c r="X1852">
        <f t="shared" si="529"/>
        <v>414.56</v>
      </c>
      <c r="Y1852" s="9">
        <f t="shared" si="530"/>
        <v>6.2007721982764634</v>
      </c>
      <c r="Z1852" s="10">
        <f t="shared" si="531"/>
        <v>0.57194755004283393</v>
      </c>
      <c r="AA1852">
        <f t="shared" si="532"/>
        <v>3.6899999999999977</v>
      </c>
    </row>
    <row r="1853" spans="1:27">
      <c r="A1853" s="1">
        <f t="shared" si="515"/>
        <v>16002005</v>
      </c>
      <c r="B1853" s="1">
        <v>5</v>
      </c>
      <c r="C1853" s="1">
        <v>2</v>
      </c>
      <c r="D1853" s="2">
        <v>16</v>
      </c>
      <c r="E1853" s="5">
        <v>0.11</v>
      </c>
      <c r="F1853" s="5">
        <v>84.73</v>
      </c>
      <c r="G1853" s="5">
        <v>62.27</v>
      </c>
      <c r="H1853" s="5">
        <v>0.24</v>
      </c>
      <c r="I1853" s="5">
        <v>-6.21</v>
      </c>
      <c r="J1853" s="5">
        <v>108.59</v>
      </c>
      <c r="K1853" s="6">
        <f t="shared" si="516"/>
        <v>0.17499999999999999</v>
      </c>
      <c r="L1853" s="6">
        <f t="shared" si="517"/>
        <v>-0.13</v>
      </c>
      <c r="M1853" s="6">
        <f t="shared" si="518"/>
        <v>39.260000000000005</v>
      </c>
      <c r="N1853" s="5">
        <f t="shared" si="519"/>
        <v>62.588619173137225</v>
      </c>
      <c r="O1853" s="6">
        <f t="shared" si="520"/>
        <v>90.94</v>
      </c>
      <c r="P1853" s="6">
        <f t="shared" si="521"/>
        <v>125.17723834627445</v>
      </c>
      <c r="Q1853" s="6">
        <f t="shared" si="522"/>
        <v>-0.50507773109283916</v>
      </c>
      <c r="R1853" s="9">
        <f t="shared" si="523"/>
        <v>0.72752843251003418</v>
      </c>
      <c r="S1853" s="9">
        <f t="shared" si="524"/>
        <v>91.07</v>
      </c>
      <c r="T1853">
        <f t="shared" si="525"/>
        <v>90.94</v>
      </c>
      <c r="U1853" s="9">
        <f t="shared" si="526"/>
        <v>0.72648990504515765</v>
      </c>
      <c r="V1853" s="9">
        <f t="shared" si="527"/>
        <v>0.6244745533030569</v>
      </c>
      <c r="W1853" s="9">
        <f t="shared" si="528"/>
        <v>39.085000000000008</v>
      </c>
      <c r="X1853">
        <f t="shared" si="529"/>
        <v>39.260000000000005</v>
      </c>
      <c r="Y1853" s="9">
        <f t="shared" si="530"/>
        <v>0.62727058878541664</v>
      </c>
      <c r="Z1853" s="10">
        <f t="shared" si="531"/>
        <v>0.5719755239518558</v>
      </c>
      <c r="AA1853">
        <f t="shared" si="532"/>
        <v>0.13</v>
      </c>
    </row>
    <row r="1854" spans="1:27">
      <c r="A1854" s="1">
        <f t="shared" si="515"/>
        <v>6005012</v>
      </c>
      <c r="B1854" s="1">
        <v>12</v>
      </c>
      <c r="C1854" s="1">
        <v>5</v>
      </c>
      <c r="D1854" s="2">
        <v>6</v>
      </c>
      <c r="E1854" s="5">
        <v>41.09</v>
      </c>
      <c r="F1854" s="5">
        <v>71.97</v>
      </c>
      <c r="G1854" s="5">
        <v>37.17</v>
      </c>
      <c r="H1854" s="5">
        <v>38.97</v>
      </c>
      <c r="I1854" s="5">
        <v>117.9</v>
      </c>
      <c r="J1854" s="5">
        <v>74.459999999999994</v>
      </c>
      <c r="K1854" s="6">
        <f t="shared" si="516"/>
        <v>40.03</v>
      </c>
      <c r="L1854" s="6">
        <f t="shared" si="517"/>
        <v>2.1200000000000045</v>
      </c>
      <c r="M1854" s="6">
        <f t="shared" si="518"/>
        <v>94.935000000000002</v>
      </c>
      <c r="N1854" s="5">
        <f t="shared" si="519"/>
        <v>41.610997644853455</v>
      </c>
      <c r="O1854" s="6">
        <f t="shared" si="520"/>
        <v>-45.930000000000007</v>
      </c>
      <c r="P1854" s="6">
        <f t="shared" si="521"/>
        <v>83.221995289706911</v>
      </c>
      <c r="Q1854" s="6">
        <f t="shared" si="522"/>
        <v>-0.60103125940085322</v>
      </c>
      <c r="R1854" s="9">
        <f t="shared" si="523"/>
        <v>0.57737140082656668</v>
      </c>
      <c r="S1854" s="9">
        <f t="shared" si="524"/>
        <v>48.050000000000011</v>
      </c>
      <c r="T1854">
        <f t="shared" si="525"/>
        <v>45.930000000000007</v>
      </c>
      <c r="U1854" s="9">
        <f t="shared" si="526"/>
        <v>0.55189736607625817</v>
      </c>
      <c r="V1854" s="9">
        <f t="shared" si="527"/>
        <v>1.3194829037412128</v>
      </c>
      <c r="W1854" s="9">
        <f t="shared" si="528"/>
        <v>54.905000000000001</v>
      </c>
      <c r="X1854">
        <f t="shared" si="529"/>
        <v>94.935000000000002</v>
      </c>
      <c r="Y1854" s="9">
        <f t="shared" si="530"/>
        <v>2.2814881971891818</v>
      </c>
      <c r="Z1854" s="10">
        <f t="shared" si="531"/>
        <v>0.57201485994683743</v>
      </c>
      <c r="AA1854">
        <f t="shared" si="532"/>
        <v>2.1200000000000045</v>
      </c>
    </row>
    <row r="1855" spans="1:27">
      <c r="A1855" s="1">
        <f t="shared" si="515"/>
        <v>4002013</v>
      </c>
      <c r="B1855" s="1">
        <v>13</v>
      </c>
      <c r="C1855" s="1">
        <v>2</v>
      </c>
      <c r="D1855" s="2">
        <v>4</v>
      </c>
      <c r="E1855" s="5">
        <v>120.8</v>
      </c>
      <c r="F1855" s="5">
        <v>119.58</v>
      </c>
      <c r="G1855" s="5">
        <v>22.66</v>
      </c>
      <c r="H1855" s="5">
        <v>124.52</v>
      </c>
      <c r="I1855" s="5">
        <v>127.47</v>
      </c>
      <c r="J1855" s="5">
        <v>23.68</v>
      </c>
      <c r="K1855" s="6">
        <f t="shared" si="516"/>
        <v>122.66</v>
      </c>
      <c r="L1855" s="6">
        <f t="shared" si="517"/>
        <v>-3.7199999999999989</v>
      </c>
      <c r="M1855" s="6">
        <f t="shared" si="518"/>
        <v>123.52500000000001</v>
      </c>
      <c r="N1855" s="5">
        <f t="shared" si="519"/>
        <v>16.387632531882083</v>
      </c>
      <c r="O1855" s="6">
        <f t="shared" si="520"/>
        <v>-7.8900000000000006</v>
      </c>
      <c r="P1855" s="6">
        <f t="shared" si="521"/>
        <v>32.775265063764166</v>
      </c>
      <c r="Q1855" s="6">
        <f t="shared" si="522"/>
        <v>-4.400112453896695E-2</v>
      </c>
      <c r="R1855" s="9">
        <f t="shared" si="523"/>
        <v>0.12723009232380825</v>
      </c>
      <c r="S1855" s="9">
        <f t="shared" si="524"/>
        <v>4.1700000000000017</v>
      </c>
      <c r="T1855">
        <f t="shared" si="525"/>
        <v>7.8900000000000006</v>
      </c>
      <c r="U1855" s="9">
        <f t="shared" si="526"/>
        <v>0.24073031856950761</v>
      </c>
      <c r="V1855" s="9">
        <f t="shared" si="527"/>
        <v>5.2783707366952155E-2</v>
      </c>
      <c r="W1855" s="9">
        <f t="shared" si="528"/>
        <v>0.86500000000000909</v>
      </c>
      <c r="X1855">
        <f t="shared" si="529"/>
        <v>123.52500000000001</v>
      </c>
      <c r="Y1855" s="9">
        <f t="shared" si="530"/>
        <v>7.5376964768817301</v>
      </c>
      <c r="Z1855" s="10">
        <f t="shared" si="531"/>
        <v>0.57214333868358547</v>
      </c>
      <c r="AA1855">
        <f t="shared" si="532"/>
        <v>3.7199999999999989</v>
      </c>
    </row>
    <row r="1856" spans="1:27">
      <c r="A1856" s="1">
        <f t="shared" si="515"/>
        <v>15007004</v>
      </c>
      <c r="B1856" s="1">
        <v>4</v>
      </c>
      <c r="C1856" s="1">
        <v>7</v>
      </c>
      <c r="D1856" s="2">
        <v>15</v>
      </c>
      <c r="E1856" s="5">
        <v>96.64</v>
      </c>
      <c r="F1856" s="5">
        <v>124.77</v>
      </c>
      <c r="G1856" s="5">
        <v>87.6</v>
      </c>
      <c r="H1856" s="5">
        <v>94.76</v>
      </c>
      <c r="I1856" s="5">
        <v>86.87</v>
      </c>
      <c r="J1856" s="5">
        <v>62.05</v>
      </c>
      <c r="K1856" s="6">
        <f t="shared" si="516"/>
        <v>95.7</v>
      </c>
      <c r="L1856" s="6">
        <f t="shared" si="517"/>
        <v>1.8799999999999955</v>
      </c>
      <c r="M1856" s="6">
        <f t="shared" si="518"/>
        <v>105.82</v>
      </c>
      <c r="N1856" s="5">
        <f t="shared" si="519"/>
        <v>53.674860269962508</v>
      </c>
      <c r="O1856" s="6">
        <f t="shared" si="520"/>
        <v>37.899999999999991</v>
      </c>
      <c r="P1856" s="6">
        <f t="shared" si="521"/>
        <v>107.34972053992502</v>
      </c>
      <c r="Q1856" s="6">
        <f t="shared" si="522"/>
        <v>0.33179190751445081</v>
      </c>
      <c r="R1856" s="9">
        <f t="shared" si="523"/>
        <v>0.33553883343928781</v>
      </c>
      <c r="S1856" s="9">
        <f t="shared" si="524"/>
        <v>36.019999999999996</v>
      </c>
      <c r="T1856">
        <f t="shared" si="525"/>
        <v>37.899999999999991</v>
      </c>
      <c r="U1856" s="9">
        <f t="shared" si="526"/>
        <v>0.3530516875999169</v>
      </c>
      <c r="V1856" s="9">
        <f t="shared" si="527"/>
        <v>0.18854264266549639</v>
      </c>
      <c r="W1856" s="9">
        <f t="shared" si="528"/>
        <v>10.11999999999999</v>
      </c>
      <c r="X1856">
        <f t="shared" si="529"/>
        <v>105.82</v>
      </c>
      <c r="Y1856" s="9">
        <f t="shared" si="530"/>
        <v>1.9715002417848662</v>
      </c>
      <c r="Z1856" s="10">
        <f t="shared" si="531"/>
        <v>0.57215819490766706</v>
      </c>
      <c r="AA1856">
        <f t="shared" si="532"/>
        <v>1.8799999999999955</v>
      </c>
    </row>
    <row r="1857" spans="1:27">
      <c r="A1857" s="1">
        <f t="shared" si="515"/>
        <v>5006012</v>
      </c>
      <c r="B1857" s="1">
        <v>12</v>
      </c>
      <c r="C1857" s="1">
        <v>6</v>
      </c>
      <c r="D1857" s="2">
        <v>5</v>
      </c>
      <c r="E1857" s="5">
        <v>79.39</v>
      </c>
      <c r="F1857" s="5">
        <v>115.43</v>
      </c>
      <c r="G1857" s="5">
        <v>31.76</v>
      </c>
      <c r="H1857" s="5">
        <v>81.55</v>
      </c>
      <c r="I1857" s="5">
        <v>-49.64</v>
      </c>
      <c r="J1857" s="5">
        <v>89.98</v>
      </c>
      <c r="K1857" s="6">
        <f t="shared" si="516"/>
        <v>80.47</v>
      </c>
      <c r="L1857" s="6">
        <f t="shared" si="517"/>
        <v>-2.1599999999999966</v>
      </c>
      <c r="M1857" s="6">
        <f t="shared" si="518"/>
        <v>32.895000000000003</v>
      </c>
      <c r="N1857" s="5">
        <f t="shared" si="519"/>
        <v>47.710318590426539</v>
      </c>
      <c r="O1857" s="6">
        <f t="shared" si="520"/>
        <v>165.07</v>
      </c>
      <c r="P1857" s="6">
        <f t="shared" si="521"/>
        <v>95.420637180853078</v>
      </c>
      <c r="Q1857" s="6">
        <f t="shared" si="522"/>
        <v>-0.77843234636244441</v>
      </c>
      <c r="R1857" s="9">
        <f t="shared" si="523"/>
        <v>1.7525558929463536</v>
      </c>
      <c r="S1857" s="9">
        <f t="shared" si="524"/>
        <v>167.23</v>
      </c>
      <c r="T1857">
        <f t="shared" si="525"/>
        <v>165.07</v>
      </c>
      <c r="U1857" s="9">
        <f t="shared" si="526"/>
        <v>1.729919280324431</v>
      </c>
      <c r="V1857" s="9">
        <f t="shared" si="527"/>
        <v>0.99716374582219425</v>
      </c>
      <c r="W1857" s="9">
        <f t="shared" si="528"/>
        <v>47.574999999999996</v>
      </c>
      <c r="X1857">
        <f t="shared" si="529"/>
        <v>32.895000000000003</v>
      </c>
      <c r="Y1857" s="9">
        <f t="shared" si="530"/>
        <v>0.68947349277606063</v>
      </c>
      <c r="Z1857" s="10">
        <f t="shared" si="531"/>
        <v>0.57229363092734142</v>
      </c>
      <c r="AA1857">
        <f t="shared" si="532"/>
        <v>2.1599999999999966</v>
      </c>
    </row>
    <row r="1858" spans="1:27">
      <c r="A1858" s="1">
        <f t="shared" si="515"/>
        <v>2004013</v>
      </c>
      <c r="B1858" s="1">
        <v>13</v>
      </c>
      <c r="C1858" s="1">
        <v>4</v>
      </c>
      <c r="D1858" s="2">
        <v>2</v>
      </c>
      <c r="E1858" s="5">
        <v>25.06</v>
      </c>
      <c r="F1858" s="5">
        <v>17.59</v>
      </c>
      <c r="G1858" s="5">
        <v>34.380000000000003</v>
      </c>
      <c r="H1858" s="5">
        <v>25.22</v>
      </c>
      <c r="I1858" s="5">
        <v>-14.93</v>
      </c>
      <c r="J1858" s="5">
        <v>43.42</v>
      </c>
      <c r="K1858" s="6">
        <f t="shared" si="516"/>
        <v>25.14</v>
      </c>
      <c r="L1858" s="6">
        <f t="shared" si="517"/>
        <v>-0.16000000000000014</v>
      </c>
      <c r="M1858" s="6">
        <f t="shared" si="518"/>
        <v>1.33</v>
      </c>
      <c r="N1858" s="5">
        <f t="shared" si="519"/>
        <v>27.691518557132255</v>
      </c>
      <c r="O1858" s="6">
        <f t="shared" si="520"/>
        <v>32.519999999999996</v>
      </c>
      <c r="P1858" s="6">
        <f t="shared" si="521"/>
        <v>55.383037114264511</v>
      </c>
      <c r="Q1858" s="6">
        <f t="shared" si="522"/>
        <v>-0.22929495075899142</v>
      </c>
      <c r="R1858" s="9">
        <f t="shared" si="523"/>
        <v>0.59007237058118833</v>
      </c>
      <c r="S1858" s="9">
        <f t="shared" si="524"/>
        <v>32.679999999999993</v>
      </c>
      <c r="T1858">
        <f t="shared" si="525"/>
        <v>32.519999999999996</v>
      </c>
      <c r="U1858" s="9">
        <f t="shared" si="526"/>
        <v>0.58718339936659258</v>
      </c>
      <c r="V1858" s="9">
        <f t="shared" si="527"/>
        <v>0.85983005774406962</v>
      </c>
      <c r="W1858" s="9">
        <f t="shared" si="528"/>
        <v>23.810000000000002</v>
      </c>
      <c r="X1858">
        <f t="shared" si="529"/>
        <v>1.33</v>
      </c>
      <c r="Y1858" s="9">
        <f t="shared" si="530"/>
        <v>4.8029146442654873E-2</v>
      </c>
      <c r="Z1858" s="10">
        <f t="shared" si="531"/>
        <v>0.57244737749421126</v>
      </c>
      <c r="AA1858">
        <f t="shared" si="532"/>
        <v>0.16000000000000014</v>
      </c>
    </row>
    <row r="1859" spans="1:27">
      <c r="A1859" s="1">
        <f t="shared" si="515"/>
        <v>2017001</v>
      </c>
      <c r="B1859" s="1">
        <v>1</v>
      </c>
      <c r="C1859" s="1">
        <v>17</v>
      </c>
      <c r="D1859" s="2">
        <v>2</v>
      </c>
      <c r="E1859" s="5">
        <v>6.7</v>
      </c>
      <c r="F1859" s="5">
        <v>34.86</v>
      </c>
      <c r="G1859" s="5">
        <v>31.98</v>
      </c>
      <c r="H1859" s="5">
        <v>6.65</v>
      </c>
      <c r="I1859" s="5">
        <v>-7.32</v>
      </c>
      <c r="J1859" s="5">
        <v>27.6</v>
      </c>
      <c r="K1859" s="6">
        <f t="shared" si="516"/>
        <v>6.6750000000000007</v>
      </c>
      <c r="L1859" s="6">
        <f t="shared" si="517"/>
        <v>4.9999999999999822E-2</v>
      </c>
      <c r="M1859" s="6">
        <f t="shared" si="518"/>
        <v>13.77</v>
      </c>
      <c r="N1859" s="5">
        <f t="shared" si="519"/>
        <v>21.121555340457295</v>
      </c>
      <c r="O1859" s="6">
        <f t="shared" si="520"/>
        <v>42.18</v>
      </c>
      <c r="P1859" s="6">
        <f t="shared" si="521"/>
        <v>42.24311068091459</v>
      </c>
      <c r="Q1859" s="6">
        <f t="shared" si="522"/>
        <v>0.14623887155050844</v>
      </c>
      <c r="R1859" s="9">
        <f t="shared" si="523"/>
        <v>0.99732238750671143</v>
      </c>
      <c r="S1859" s="9">
        <f t="shared" si="524"/>
        <v>42.13</v>
      </c>
      <c r="T1859">
        <f t="shared" si="525"/>
        <v>42.18</v>
      </c>
      <c r="U1859" s="9">
        <f t="shared" si="526"/>
        <v>0.99850601246221427</v>
      </c>
      <c r="V1859" s="9">
        <f t="shared" si="527"/>
        <v>0.33591276237171214</v>
      </c>
      <c r="W1859" s="9">
        <f t="shared" si="528"/>
        <v>7.0949999999999989</v>
      </c>
      <c r="X1859">
        <f t="shared" si="529"/>
        <v>13.77</v>
      </c>
      <c r="Y1859" s="9">
        <f t="shared" si="530"/>
        <v>0.65194062549097631</v>
      </c>
      <c r="Z1859" s="10">
        <f t="shared" si="531"/>
        <v>0.57253908163548106</v>
      </c>
      <c r="AA1859">
        <f t="shared" si="532"/>
        <v>4.9999999999999822E-2</v>
      </c>
    </row>
    <row r="1860" spans="1:27">
      <c r="A1860" s="1">
        <f t="shared" si="515"/>
        <v>8006011</v>
      </c>
      <c r="B1860" s="1">
        <v>11</v>
      </c>
      <c r="C1860" s="1">
        <v>6</v>
      </c>
      <c r="D1860" s="2">
        <v>8</v>
      </c>
      <c r="E1860" s="5">
        <v>14.89</v>
      </c>
      <c r="F1860" s="5">
        <v>21.26</v>
      </c>
      <c r="G1860" s="5">
        <v>17.77</v>
      </c>
      <c r="H1860" s="5">
        <v>16.57</v>
      </c>
      <c r="I1860" s="5">
        <v>0</v>
      </c>
      <c r="J1860" s="5">
        <v>62.05</v>
      </c>
      <c r="K1860" s="6">
        <f t="shared" si="516"/>
        <v>15.73</v>
      </c>
      <c r="L1860" s="6">
        <f t="shared" si="517"/>
        <v>-1.6799999999999997</v>
      </c>
      <c r="M1860" s="6">
        <f t="shared" si="518"/>
        <v>10.63</v>
      </c>
      <c r="N1860" s="5">
        <f t="shared" si="519"/>
        <v>32.272183843055927</v>
      </c>
      <c r="O1860" s="6">
        <f t="shared" si="520"/>
        <v>21.26</v>
      </c>
      <c r="P1860" s="6">
        <f t="shared" si="521"/>
        <v>64.544367686111855</v>
      </c>
      <c r="Q1860" s="6">
        <f t="shared" si="522"/>
        <v>-0.84840385759359016</v>
      </c>
      <c r="R1860" s="9">
        <f t="shared" si="523"/>
        <v>0.35541443540914958</v>
      </c>
      <c r="S1860" s="9">
        <f t="shared" si="524"/>
        <v>22.94</v>
      </c>
      <c r="T1860">
        <f t="shared" si="525"/>
        <v>21.26</v>
      </c>
      <c r="U1860" s="9">
        <f t="shared" si="526"/>
        <v>0.32938582810804357</v>
      </c>
      <c r="V1860" s="9">
        <f t="shared" si="527"/>
        <v>0.15803083004242915</v>
      </c>
      <c r="W1860" s="9">
        <f t="shared" si="528"/>
        <v>5.0999999999999996</v>
      </c>
      <c r="X1860">
        <f t="shared" si="529"/>
        <v>10.63</v>
      </c>
      <c r="Y1860" s="9">
        <f t="shared" si="530"/>
        <v>0.32938582810804357</v>
      </c>
      <c r="Z1860" s="10">
        <f t="shared" si="531"/>
        <v>0.57289789666222379</v>
      </c>
      <c r="AA1860">
        <f t="shared" si="532"/>
        <v>1.6799999999999997</v>
      </c>
    </row>
    <row r="1861" spans="1:27">
      <c r="A1861" s="1">
        <f t="shared" si="515"/>
        <v>10001011</v>
      </c>
      <c r="B1861" s="1">
        <v>11</v>
      </c>
      <c r="C1861" s="1">
        <v>1</v>
      </c>
      <c r="D1861" s="2">
        <v>10</v>
      </c>
      <c r="E1861" s="5">
        <v>325.08</v>
      </c>
      <c r="F1861" s="5">
        <v>327.17</v>
      </c>
      <c r="G1861" s="5">
        <v>32.299999999999997</v>
      </c>
      <c r="H1861" s="5">
        <v>324.58</v>
      </c>
      <c r="I1861" s="5">
        <v>357.52</v>
      </c>
      <c r="J1861" s="5">
        <v>39.35</v>
      </c>
      <c r="K1861" s="6">
        <f t="shared" si="516"/>
        <v>324.83</v>
      </c>
      <c r="L1861" s="6">
        <f t="shared" si="517"/>
        <v>0.5</v>
      </c>
      <c r="M1861" s="6">
        <f t="shared" si="518"/>
        <v>342.34500000000003</v>
      </c>
      <c r="N1861" s="5">
        <f t="shared" si="519"/>
        <v>25.454432325235619</v>
      </c>
      <c r="O1861" s="6">
        <f t="shared" si="520"/>
        <v>-30.349999999999966</v>
      </c>
      <c r="P1861" s="6">
        <f t="shared" si="521"/>
        <v>50.908864650471237</v>
      </c>
      <c r="Q1861" s="6">
        <f t="shared" si="522"/>
        <v>-0.1949029840308292</v>
      </c>
      <c r="R1861" s="9">
        <f t="shared" si="523"/>
        <v>0.60598483607538878</v>
      </c>
      <c r="S1861" s="9">
        <f t="shared" si="524"/>
        <v>30.849999999999966</v>
      </c>
      <c r="T1861">
        <f t="shared" si="525"/>
        <v>30.349999999999966</v>
      </c>
      <c r="U1861" s="9">
        <f t="shared" si="526"/>
        <v>0.59616336385374546</v>
      </c>
      <c r="V1861" s="9">
        <f t="shared" si="527"/>
        <v>0.68809234384832885</v>
      </c>
      <c r="W1861" s="9">
        <f t="shared" si="528"/>
        <v>17.515000000000043</v>
      </c>
      <c r="X1861">
        <f t="shared" si="529"/>
        <v>342.34500000000003</v>
      </c>
      <c r="Y1861" s="9">
        <f t="shared" si="530"/>
        <v>13.449327630873855</v>
      </c>
      <c r="Z1861" s="10">
        <f t="shared" si="531"/>
        <v>0.57295811365229832</v>
      </c>
      <c r="AA1861">
        <f t="shared" si="532"/>
        <v>0.5</v>
      </c>
    </row>
    <row r="1862" spans="1:27">
      <c r="A1862" s="1">
        <f t="shared" si="515"/>
        <v>5016003</v>
      </c>
      <c r="B1862" s="1">
        <v>3</v>
      </c>
      <c r="C1862" s="1">
        <v>16</v>
      </c>
      <c r="D1862" s="2">
        <v>5</v>
      </c>
      <c r="E1862" s="5">
        <v>266.07</v>
      </c>
      <c r="F1862" s="5">
        <v>254.65</v>
      </c>
      <c r="G1862" s="5">
        <v>42.87</v>
      </c>
      <c r="H1862" s="5">
        <v>267.68</v>
      </c>
      <c r="I1862" s="5">
        <v>259.99</v>
      </c>
      <c r="J1862" s="5">
        <v>50.84</v>
      </c>
      <c r="K1862" s="6">
        <f t="shared" si="516"/>
        <v>266.875</v>
      </c>
      <c r="L1862" s="6">
        <f t="shared" si="517"/>
        <v>-1.6100000000000136</v>
      </c>
      <c r="M1862" s="6">
        <f t="shared" si="518"/>
        <v>257.32</v>
      </c>
      <c r="N1862" s="5">
        <f t="shared" si="519"/>
        <v>33.251099605877698</v>
      </c>
      <c r="O1862" s="6">
        <f t="shared" si="520"/>
        <v>-5.3400000000000034</v>
      </c>
      <c r="P1862" s="6">
        <f t="shared" si="521"/>
        <v>66.502199211755396</v>
      </c>
      <c r="Q1862" s="6">
        <f t="shared" si="522"/>
        <v>-0.16887767613312943</v>
      </c>
      <c r="R1862" s="9">
        <f t="shared" si="523"/>
        <v>5.6088370673622004E-2</v>
      </c>
      <c r="S1862" s="9">
        <f t="shared" si="524"/>
        <v>3.7299999999999898</v>
      </c>
      <c r="T1862">
        <f t="shared" si="525"/>
        <v>5.3400000000000034</v>
      </c>
      <c r="U1862" s="9">
        <f t="shared" si="526"/>
        <v>8.0298096353121323E-2</v>
      </c>
      <c r="V1862" s="9">
        <f t="shared" si="527"/>
        <v>0.28735891784796791</v>
      </c>
      <c r="W1862" s="9">
        <f t="shared" si="528"/>
        <v>9.5550000000000068</v>
      </c>
      <c r="X1862">
        <f t="shared" si="529"/>
        <v>257.32</v>
      </c>
      <c r="Y1862" s="9">
        <f t="shared" si="530"/>
        <v>7.7386914432903238</v>
      </c>
      <c r="Z1862" s="10">
        <f t="shared" si="531"/>
        <v>0.57297469403107149</v>
      </c>
      <c r="AA1862">
        <f t="shared" si="532"/>
        <v>1.6100000000000136</v>
      </c>
    </row>
    <row r="1863" spans="1:27">
      <c r="A1863" s="1">
        <f t="shared" si="515"/>
        <v>10014001</v>
      </c>
      <c r="B1863" s="1">
        <v>1</v>
      </c>
      <c r="C1863" s="1">
        <v>14</v>
      </c>
      <c r="D1863" s="2">
        <v>10</v>
      </c>
      <c r="E1863" s="5">
        <v>161.37</v>
      </c>
      <c r="F1863" s="5">
        <v>162.08000000000001</v>
      </c>
      <c r="G1863" s="5">
        <v>47.02</v>
      </c>
      <c r="H1863" s="5">
        <v>165.75</v>
      </c>
      <c r="I1863" s="5">
        <v>121.12</v>
      </c>
      <c r="J1863" s="5">
        <v>63.04</v>
      </c>
      <c r="K1863" s="6">
        <f t="shared" si="516"/>
        <v>163.56</v>
      </c>
      <c r="L1863" s="6">
        <f t="shared" si="517"/>
        <v>-4.3799999999999955</v>
      </c>
      <c r="M1863" s="6">
        <f t="shared" si="518"/>
        <v>141.60000000000002</v>
      </c>
      <c r="N1863" s="5">
        <f t="shared" si="519"/>
        <v>39.322137530912535</v>
      </c>
      <c r="O1863" s="6">
        <f t="shared" si="520"/>
        <v>40.960000000000008</v>
      </c>
      <c r="P1863" s="6">
        <f t="shared" si="521"/>
        <v>78.64427506182507</v>
      </c>
      <c r="Q1863" s="6">
        <f t="shared" si="522"/>
        <v>-0.2850741205790468</v>
      </c>
      <c r="R1863" s="9">
        <f t="shared" si="523"/>
        <v>0.57652003231457871</v>
      </c>
      <c r="S1863" s="9">
        <f t="shared" si="524"/>
        <v>45.34</v>
      </c>
      <c r="T1863">
        <f t="shared" si="525"/>
        <v>40.960000000000008</v>
      </c>
      <c r="U1863" s="9">
        <f t="shared" si="526"/>
        <v>0.52082621357752856</v>
      </c>
      <c r="V1863" s="9">
        <f t="shared" si="527"/>
        <v>0.55846404541809158</v>
      </c>
      <c r="W1863" s="9">
        <f t="shared" si="528"/>
        <v>21.95999999999998</v>
      </c>
      <c r="X1863">
        <f t="shared" si="529"/>
        <v>141.60000000000002</v>
      </c>
      <c r="Y1863" s="9">
        <f t="shared" si="530"/>
        <v>3.601024992313381</v>
      </c>
      <c r="Z1863" s="10">
        <f t="shared" si="531"/>
        <v>0.5730235597250779</v>
      </c>
      <c r="AA1863">
        <f t="shared" si="532"/>
        <v>4.3799999999999955</v>
      </c>
    </row>
    <row r="1864" spans="1:27">
      <c r="A1864" s="1">
        <f t="shared" si="515"/>
        <v>14008005</v>
      </c>
      <c r="B1864" s="1">
        <v>5</v>
      </c>
      <c r="C1864" s="1">
        <v>8</v>
      </c>
      <c r="D1864" s="2">
        <v>14</v>
      </c>
      <c r="E1864" s="5">
        <v>103.16</v>
      </c>
      <c r="F1864" s="5">
        <v>94.77</v>
      </c>
      <c r="G1864" s="5">
        <v>60.06</v>
      </c>
      <c r="H1864" s="5">
        <v>110.37</v>
      </c>
      <c r="I1864" s="5">
        <v>111.7</v>
      </c>
      <c r="J1864" s="5">
        <v>71.36</v>
      </c>
      <c r="K1864" s="6">
        <f t="shared" si="516"/>
        <v>106.765</v>
      </c>
      <c r="L1864" s="6">
        <f t="shared" si="517"/>
        <v>-7.210000000000008</v>
      </c>
      <c r="M1864" s="6">
        <f t="shared" si="518"/>
        <v>103.235</v>
      </c>
      <c r="N1864" s="5">
        <f t="shared" si="519"/>
        <v>46.635429664580123</v>
      </c>
      <c r="O1864" s="6">
        <f t="shared" si="520"/>
        <v>-16.930000000000007</v>
      </c>
      <c r="P1864" s="6">
        <f t="shared" si="521"/>
        <v>93.270859329160245</v>
      </c>
      <c r="Q1864" s="6">
        <f t="shared" si="522"/>
        <v>-0.17070567147829474</v>
      </c>
      <c r="R1864" s="9">
        <f t="shared" si="523"/>
        <v>0.10421261334901342</v>
      </c>
      <c r="S1864" s="9">
        <f t="shared" si="524"/>
        <v>9.7199999999999989</v>
      </c>
      <c r="T1864">
        <f t="shared" si="525"/>
        <v>16.930000000000007</v>
      </c>
      <c r="U1864" s="9">
        <f t="shared" si="526"/>
        <v>0.18151435637847718</v>
      </c>
      <c r="V1864" s="9">
        <f t="shared" si="527"/>
        <v>7.5693523687657943E-2</v>
      </c>
      <c r="W1864" s="9">
        <f t="shared" si="528"/>
        <v>3.5300000000000011</v>
      </c>
      <c r="X1864">
        <f t="shared" si="529"/>
        <v>103.235</v>
      </c>
      <c r="Y1864" s="9">
        <f t="shared" si="530"/>
        <v>2.2136603166842392</v>
      </c>
      <c r="Z1864" s="10">
        <f t="shared" si="531"/>
        <v>0.57349455097672897</v>
      </c>
      <c r="AA1864">
        <f t="shared" si="532"/>
        <v>7.210000000000008</v>
      </c>
    </row>
    <row r="1865" spans="1:27">
      <c r="A1865" s="1">
        <f t="shared" si="515"/>
        <v>6008011</v>
      </c>
      <c r="B1865" s="1">
        <v>11</v>
      </c>
      <c r="C1865" s="1">
        <v>8</v>
      </c>
      <c r="D1865" s="2">
        <v>6</v>
      </c>
      <c r="E1865" s="5">
        <v>43.08</v>
      </c>
      <c r="F1865" s="5">
        <v>-32.74</v>
      </c>
      <c r="G1865" s="5">
        <v>39.97</v>
      </c>
      <c r="H1865" s="5">
        <v>40.36</v>
      </c>
      <c r="I1865" s="5">
        <v>96.18</v>
      </c>
      <c r="J1865" s="5">
        <v>68.260000000000005</v>
      </c>
      <c r="K1865" s="6">
        <f t="shared" si="516"/>
        <v>41.72</v>
      </c>
      <c r="L1865" s="6">
        <f t="shared" si="517"/>
        <v>2.7199999999999989</v>
      </c>
      <c r="M1865" s="6">
        <f t="shared" si="518"/>
        <v>31.720000000000002</v>
      </c>
      <c r="N1865" s="5">
        <f t="shared" si="519"/>
        <v>39.550690575513343</v>
      </c>
      <c r="O1865" s="6">
        <f t="shared" si="520"/>
        <v>-128.92000000000002</v>
      </c>
      <c r="P1865" s="6">
        <f t="shared" si="521"/>
        <v>79.101381151026686</v>
      </c>
      <c r="Q1865" s="6">
        <f t="shared" si="522"/>
        <v>-0.48934197758568637</v>
      </c>
      <c r="R1865" s="9">
        <f t="shared" si="523"/>
        <v>1.6641934449749036</v>
      </c>
      <c r="S1865" s="9">
        <f t="shared" si="524"/>
        <v>131.64000000000001</v>
      </c>
      <c r="T1865">
        <f t="shared" si="525"/>
        <v>128.92000000000002</v>
      </c>
      <c r="U1865" s="9">
        <f t="shared" si="526"/>
        <v>1.6298071933011591</v>
      </c>
      <c r="V1865" s="9">
        <f t="shared" si="527"/>
        <v>0.2528400858363572</v>
      </c>
      <c r="W1865" s="9">
        <f t="shared" si="528"/>
        <v>9.9999999999999964</v>
      </c>
      <c r="X1865">
        <f t="shared" si="529"/>
        <v>31.720000000000002</v>
      </c>
      <c r="Y1865" s="9">
        <f t="shared" si="530"/>
        <v>0.80200875227292534</v>
      </c>
      <c r="Z1865" s="10">
        <f t="shared" si="531"/>
        <v>0.57360613664778726</v>
      </c>
      <c r="AA1865">
        <f t="shared" si="532"/>
        <v>2.7199999999999989</v>
      </c>
    </row>
    <row r="1866" spans="1:27">
      <c r="A1866" s="1">
        <f t="shared" si="515"/>
        <v>7012008</v>
      </c>
      <c r="B1866" s="1">
        <v>8</v>
      </c>
      <c r="C1866" s="1">
        <v>12</v>
      </c>
      <c r="D1866" s="2">
        <v>7</v>
      </c>
      <c r="E1866" s="5">
        <v>258.44</v>
      </c>
      <c r="F1866" s="5">
        <v>248.1</v>
      </c>
      <c r="G1866" s="5">
        <v>36</v>
      </c>
      <c r="H1866" s="5">
        <v>256.94</v>
      </c>
      <c r="I1866" s="5">
        <v>223.64</v>
      </c>
      <c r="J1866" s="5">
        <v>60.15</v>
      </c>
      <c r="K1866" s="6">
        <f t="shared" si="516"/>
        <v>257.69</v>
      </c>
      <c r="L1866" s="6">
        <f t="shared" si="517"/>
        <v>1.5</v>
      </c>
      <c r="M1866" s="6">
        <f t="shared" si="518"/>
        <v>235.87</v>
      </c>
      <c r="N1866" s="5">
        <f t="shared" si="519"/>
        <v>35.050044579144263</v>
      </c>
      <c r="O1866" s="6">
        <f t="shared" si="520"/>
        <v>24.460000000000008</v>
      </c>
      <c r="P1866" s="6">
        <f t="shared" si="521"/>
        <v>70.100089158288526</v>
      </c>
      <c r="Q1866" s="6">
        <f t="shared" si="522"/>
        <v>-0.47252988768366444</v>
      </c>
      <c r="R1866" s="9">
        <f t="shared" si="523"/>
        <v>0.32753168042561975</v>
      </c>
      <c r="S1866" s="9">
        <f t="shared" si="524"/>
        <v>22.960000000000008</v>
      </c>
      <c r="T1866">
        <f t="shared" si="525"/>
        <v>24.460000000000008</v>
      </c>
      <c r="U1866" s="9">
        <f t="shared" si="526"/>
        <v>0.34892965606318199</v>
      </c>
      <c r="V1866" s="9">
        <f t="shared" si="527"/>
        <v>0.62253843788214436</v>
      </c>
      <c r="W1866" s="9">
        <f t="shared" si="528"/>
        <v>21.819999999999993</v>
      </c>
      <c r="X1866">
        <f t="shared" si="529"/>
        <v>235.87</v>
      </c>
      <c r="Y1866" s="9">
        <f t="shared" si="530"/>
        <v>6.7295206848424129</v>
      </c>
      <c r="Z1866" s="10">
        <f t="shared" si="531"/>
        <v>0.57367238037053869</v>
      </c>
      <c r="AA1866">
        <f t="shared" si="532"/>
        <v>1.5</v>
      </c>
    </row>
    <row r="1867" spans="1:27">
      <c r="A1867" s="1">
        <f t="shared" si="515"/>
        <v>15006005</v>
      </c>
      <c r="B1867" s="1">
        <v>5</v>
      </c>
      <c r="C1867" s="1">
        <v>6</v>
      </c>
      <c r="D1867" s="2">
        <v>15</v>
      </c>
      <c r="E1867" s="5">
        <v>129.31</v>
      </c>
      <c r="F1867" s="5">
        <v>104.08</v>
      </c>
      <c r="G1867" s="5">
        <v>71.510000000000005</v>
      </c>
      <c r="H1867" s="5">
        <v>134.75</v>
      </c>
      <c r="I1867" s="5">
        <v>105.49</v>
      </c>
      <c r="J1867" s="5">
        <v>89.98</v>
      </c>
      <c r="K1867" s="6">
        <f t="shared" si="516"/>
        <v>132.03</v>
      </c>
      <c r="L1867" s="6">
        <f t="shared" si="517"/>
        <v>-5.4399999999999977</v>
      </c>
      <c r="M1867" s="6">
        <f t="shared" si="518"/>
        <v>104.785</v>
      </c>
      <c r="N1867" s="5">
        <f t="shared" si="519"/>
        <v>57.467557151840026</v>
      </c>
      <c r="O1867" s="6">
        <f t="shared" si="520"/>
        <v>-1.4099999999999966</v>
      </c>
      <c r="P1867" s="6">
        <f t="shared" si="521"/>
        <v>114.93511430368005</v>
      </c>
      <c r="Q1867" s="6">
        <f t="shared" si="522"/>
        <v>-0.22579122814580879</v>
      </c>
      <c r="R1867" s="9">
        <f t="shared" si="523"/>
        <v>3.5063261775265545E-2</v>
      </c>
      <c r="S1867" s="9">
        <f t="shared" si="524"/>
        <v>4.0300000000000011</v>
      </c>
      <c r="T1867">
        <f t="shared" si="525"/>
        <v>1.4099999999999966</v>
      </c>
      <c r="U1867" s="9">
        <f t="shared" si="526"/>
        <v>1.226779134072563E-2</v>
      </c>
      <c r="V1867" s="9">
        <f t="shared" si="527"/>
        <v>0.47409358167102217</v>
      </c>
      <c r="W1867" s="9">
        <f t="shared" si="528"/>
        <v>27.245000000000005</v>
      </c>
      <c r="X1867">
        <f t="shared" si="529"/>
        <v>104.785</v>
      </c>
      <c r="Y1867" s="9">
        <f t="shared" si="530"/>
        <v>1.8233766179261535</v>
      </c>
      <c r="Z1867" s="10">
        <f t="shared" si="531"/>
        <v>0.57373164458656101</v>
      </c>
      <c r="AA1867">
        <f t="shared" si="532"/>
        <v>5.4399999999999977</v>
      </c>
    </row>
    <row r="1868" spans="1:27">
      <c r="A1868" s="1">
        <f t="shared" si="515"/>
        <v>10006010</v>
      </c>
      <c r="B1868" s="1">
        <v>10</v>
      </c>
      <c r="C1868" s="1">
        <v>6</v>
      </c>
      <c r="D1868" s="2">
        <v>10</v>
      </c>
      <c r="E1868" s="5">
        <v>79.55</v>
      </c>
      <c r="F1868" s="5">
        <v>108.54</v>
      </c>
      <c r="G1868" s="5">
        <v>50.16</v>
      </c>
      <c r="H1868" s="5">
        <v>76.680000000000007</v>
      </c>
      <c r="I1868" s="5">
        <v>-30.78</v>
      </c>
      <c r="J1868" s="5">
        <v>58.55</v>
      </c>
      <c r="K1868" s="6">
        <f t="shared" si="516"/>
        <v>78.115000000000009</v>
      </c>
      <c r="L1868" s="6">
        <f t="shared" si="517"/>
        <v>2.8699999999999903</v>
      </c>
      <c r="M1868" s="6">
        <f t="shared" si="518"/>
        <v>38.880000000000003</v>
      </c>
      <c r="N1868" s="5">
        <f t="shared" si="519"/>
        <v>38.549085916529847</v>
      </c>
      <c r="O1868" s="6">
        <f t="shared" si="520"/>
        <v>139.32</v>
      </c>
      <c r="P1868" s="6">
        <f t="shared" si="521"/>
        <v>77.098171833059695</v>
      </c>
      <c r="Q1868" s="6">
        <f t="shared" si="522"/>
        <v>-0.15344166287398822</v>
      </c>
      <c r="R1868" s="9">
        <f t="shared" si="523"/>
        <v>1.7698214724916503</v>
      </c>
      <c r="S1868" s="9">
        <f t="shared" si="524"/>
        <v>136.44999999999999</v>
      </c>
      <c r="T1868">
        <f t="shared" si="525"/>
        <v>139.32</v>
      </c>
      <c r="U1868" s="9">
        <f t="shared" si="526"/>
        <v>1.8070467390805183</v>
      </c>
      <c r="V1868" s="9">
        <f t="shared" si="527"/>
        <v>1.0177932645395371</v>
      </c>
      <c r="W1868" s="9">
        <f t="shared" si="528"/>
        <v>39.235000000000007</v>
      </c>
      <c r="X1868">
        <f t="shared" si="529"/>
        <v>38.880000000000003</v>
      </c>
      <c r="Y1868" s="9">
        <f t="shared" si="530"/>
        <v>1.0085842264635452</v>
      </c>
      <c r="Z1868" s="10">
        <f t="shared" si="531"/>
        <v>0.57381878672626252</v>
      </c>
      <c r="AA1868">
        <f t="shared" si="532"/>
        <v>2.8699999999999903</v>
      </c>
    </row>
    <row r="1869" spans="1:27">
      <c r="A1869" s="1">
        <f t="shared" si="515"/>
        <v>14001008</v>
      </c>
      <c r="B1869" s="1">
        <v>8</v>
      </c>
      <c r="C1869" s="1">
        <v>1</v>
      </c>
      <c r="D1869" s="2">
        <v>14</v>
      </c>
      <c r="E1869" s="5">
        <v>42.66</v>
      </c>
      <c r="F1869" s="5">
        <v>148.93</v>
      </c>
      <c r="G1869" s="5">
        <v>74.459999999999994</v>
      </c>
      <c r="H1869" s="5">
        <v>46.39</v>
      </c>
      <c r="I1869" s="5">
        <v>24.82</v>
      </c>
      <c r="J1869" s="5">
        <v>83.77</v>
      </c>
      <c r="K1869" s="6">
        <f t="shared" si="516"/>
        <v>44.524999999999999</v>
      </c>
      <c r="L1869" s="6">
        <f t="shared" si="517"/>
        <v>-3.730000000000004</v>
      </c>
      <c r="M1869" s="6">
        <f t="shared" si="518"/>
        <v>86.875</v>
      </c>
      <c r="N1869" s="5">
        <f t="shared" si="519"/>
        <v>56.039505038856291</v>
      </c>
      <c r="O1869" s="6">
        <f t="shared" si="520"/>
        <v>124.11000000000001</v>
      </c>
      <c r="P1869" s="6">
        <f t="shared" si="521"/>
        <v>112.07901007771258</v>
      </c>
      <c r="Q1869" s="6">
        <f t="shared" si="522"/>
        <v>-0.11727081304929605</v>
      </c>
      <c r="R1869" s="9">
        <f t="shared" si="523"/>
        <v>1.1406239215653242</v>
      </c>
      <c r="S1869" s="9">
        <f t="shared" si="524"/>
        <v>127.84000000000002</v>
      </c>
      <c r="T1869">
        <f t="shared" si="525"/>
        <v>124.11000000000001</v>
      </c>
      <c r="U1869" s="9">
        <f t="shared" si="526"/>
        <v>1.1073438274833571</v>
      </c>
      <c r="V1869" s="9">
        <f t="shared" si="527"/>
        <v>0.75571688170042983</v>
      </c>
      <c r="W1869" s="9">
        <f t="shared" si="528"/>
        <v>42.35</v>
      </c>
      <c r="X1869">
        <f t="shared" si="529"/>
        <v>86.875</v>
      </c>
      <c r="Y1869" s="9">
        <f t="shared" si="530"/>
        <v>1.5502456693677649</v>
      </c>
      <c r="Z1869" s="10">
        <f t="shared" si="531"/>
        <v>0.5738370848943104</v>
      </c>
      <c r="AA1869">
        <f t="shared" si="532"/>
        <v>3.730000000000004</v>
      </c>
    </row>
    <row r="1870" spans="1:27">
      <c r="A1870" s="1">
        <f t="shared" si="515"/>
        <v>11004010</v>
      </c>
      <c r="B1870" s="1">
        <v>10</v>
      </c>
      <c r="C1870" s="1">
        <v>4</v>
      </c>
      <c r="D1870" s="2">
        <v>11</v>
      </c>
      <c r="E1870" s="5">
        <v>169.79</v>
      </c>
      <c r="F1870" s="5">
        <v>174.23</v>
      </c>
      <c r="G1870" s="5">
        <v>47.4</v>
      </c>
      <c r="H1870" s="5">
        <v>169.12</v>
      </c>
      <c r="I1870" s="5">
        <v>131.91</v>
      </c>
      <c r="J1870" s="5">
        <v>39.119999999999997</v>
      </c>
      <c r="K1870" s="6">
        <f t="shared" si="516"/>
        <v>169.45499999999998</v>
      </c>
      <c r="L1870" s="6">
        <f t="shared" si="517"/>
        <v>0.66999999999998749</v>
      </c>
      <c r="M1870" s="6">
        <f t="shared" si="518"/>
        <v>153.07</v>
      </c>
      <c r="N1870" s="5">
        <f t="shared" si="519"/>
        <v>30.729197841792093</v>
      </c>
      <c r="O1870" s="6">
        <f t="shared" si="520"/>
        <v>42.319999999999993</v>
      </c>
      <c r="P1870" s="6">
        <f t="shared" si="521"/>
        <v>61.458395683584186</v>
      </c>
      <c r="Q1870" s="6">
        <f t="shared" si="522"/>
        <v>0.18966378321089136</v>
      </c>
      <c r="R1870" s="9">
        <f t="shared" si="523"/>
        <v>0.67769422772493404</v>
      </c>
      <c r="S1870" s="9">
        <f t="shared" si="524"/>
        <v>41.650000000000006</v>
      </c>
      <c r="T1870">
        <f t="shared" si="525"/>
        <v>42.319999999999993</v>
      </c>
      <c r="U1870" s="9">
        <f t="shared" si="526"/>
        <v>0.68859591158029299</v>
      </c>
      <c r="V1870" s="9">
        <f t="shared" si="527"/>
        <v>0.53320623871659245</v>
      </c>
      <c r="W1870" s="9">
        <f t="shared" si="528"/>
        <v>16.384999999999991</v>
      </c>
      <c r="X1870">
        <f t="shared" si="529"/>
        <v>153.07</v>
      </c>
      <c r="Y1870" s="9">
        <f t="shared" si="530"/>
        <v>4.9812559634024316</v>
      </c>
      <c r="Z1870" s="10">
        <f t="shared" si="531"/>
        <v>0.57425778183669396</v>
      </c>
      <c r="AA1870">
        <f t="shared" si="532"/>
        <v>0.66999999999998749</v>
      </c>
    </row>
    <row r="1871" spans="1:27">
      <c r="A1871" s="1">
        <f t="shared" si="515"/>
        <v>7013007</v>
      </c>
      <c r="B1871" s="1">
        <v>7</v>
      </c>
      <c r="C1871" s="1">
        <v>13</v>
      </c>
      <c r="D1871" s="2">
        <v>7</v>
      </c>
      <c r="E1871" s="5">
        <v>107.05</v>
      </c>
      <c r="F1871" s="5">
        <v>118.75</v>
      </c>
      <c r="G1871" s="5">
        <v>50.52</v>
      </c>
      <c r="H1871" s="5">
        <v>111.52</v>
      </c>
      <c r="I1871" s="5">
        <v>99.67</v>
      </c>
      <c r="J1871" s="5">
        <v>47.89</v>
      </c>
      <c r="K1871" s="6">
        <f t="shared" si="516"/>
        <v>109.285</v>
      </c>
      <c r="L1871" s="6">
        <f t="shared" si="517"/>
        <v>-4.4699999999999989</v>
      </c>
      <c r="M1871" s="6">
        <f t="shared" si="518"/>
        <v>109.21000000000001</v>
      </c>
      <c r="N1871" s="5">
        <f t="shared" si="519"/>
        <v>34.80561197565703</v>
      </c>
      <c r="O1871" s="6">
        <f t="shared" si="520"/>
        <v>19.079999999999998</v>
      </c>
      <c r="P1871" s="6">
        <f t="shared" si="521"/>
        <v>69.611223951314059</v>
      </c>
      <c r="Q1871" s="6">
        <f t="shared" si="522"/>
        <v>5.3411704859285765E-2</v>
      </c>
      <c r="R1871" s="9">
        <f t="shared" si="523"/>
        <v>0.33830751225507566</v>
      </c>
      <c r="S1871" s="9">
        <f t="shared" si="524"/>
        <v>23.549999999999997</v>
      </c>
      <c r="T1871">
        <f t="shared" si="525"/>
        <v>19.079999999999998</v>
      </c>
      <c r="U1871" s="9">
        <f t="shared" si="526"/>
        <v>0.27409372967417595</v>
      </c>
      <c r="V1871" s="9">
        <f t="shared" si="527"/>
        <v>2.1548249188218117E-3</v>
      </c>
      <c r="W1871" s="9">
        <f t="shared" si="528"/>
        <v>7.4999999999988631E-2</v>
      </c>
      <c r="X1871">
        <f t="shared" si="529"/>
        <v>109.21000000000001</v>
      </c>
      <c r="Y1871" s="9">
        <f t="shared" si="530"/>
        <v>3.1377123917942096</v>
      </c>
      <c r="Z1871" s="10">
        <f t="shared" si="531"/>
        <v>0.57428651385871843</v>
      </c>
      <c r="AA1871">
        <f t="shared" si="532"/>
        <v>4.4699999999999989</v>
      </c>
    </row>
    <row r="1872" spans="1:27">
      <c r="A1872" s="1">
        <f t="shared" si="515"/>
        <v>1017002</v>
      </c>
      <c r="B1872" s="1">
        <v>2</v>
      </c>
      <c r="C1872" s="1">
        <v>17</v>
      </c>
      <c r="D1872" s="2">
        <v>1</v>
      </c>
      <c r="E1872" s="5">
        <v>41.98</v>
      </c>
      <c r="F1872" s="5">
        <v>46.78</v>
      </c>
      <c r="G1872" s="5">
        <v>36.299999999999997</v>
      </c>
      <c r="H1872" s="5">
        <v>44.63</v>
      </c>
      <c r="I1872" s="5">
        <v>79.17</v>
      </c>
      <c r="J1872" s="5">
        <v>35.880000000000003</v>
      </c>
      <c r="K1872" s="6">
        <f t="shared" si="516"/>
        <v>43.305</v>
      </c>
      <c r="L1872" s="6">
        <f t="shared" si="517"/>
        <v>-2.6500000000000057</v>
      </c>
      <c r="M1872" s="6">
        <f t="shared" si="518"/>
        <v>62.975000000000001</v>
      </c>
      <c r="N1872" s="5">
        <f t="shared" si="519"/>
        <v>25.519915752212036</v>
      </c>
      <c r="O1872" s="6">
        <f t="shared" si="520"/>
        <v>-32.39</v>
      </c>
      <c r="P1872" s="6">
        <f t="shared" si="521"/>
        <v>51.039831504424072</v>
      </c>
      <c r="Q1872" s="6">
        <f t="shared" si="522"/>
        <v>1.1637178720034589E-2</v>
      </c>
      <c r="R1872" s="9">
        <f t="shared" si="523"/>
        <v>0.58268217436066905</v>
      </c>
      <c r="S1872" s="9">
        <f t="shared" si="524"/>
        <v>29.739999999999995</v>
      </c>
      <c r="T1872">
        <f t="shared" si="525"/>
        <v>32.39</v>
      </c>
      <c r="U1872" s="9">
        <f t="shared" si="526"/>
        <v>0.63460240845803872</v>
      </c>
      <c r="V1872" s="9">
        <f t="shared" si="527"/>
        <v>0.77077056958132906</v>
      </c>
      <c r="W1872" s="9">
        <f t="shared" si="528"/>
        <v>19.670000000000002</v>
      </c>
      <c r="X1872">
        <f t="shared" si="529"/>
        <v>62.975000000000001</v>
      </c>
      <c r="Y1872" s="9">
        <f t="shared" si="530"/>
        <v>2.4676805602127194</v>
      </c>
      <c r="Z1872" s="10">
        <f t="shared" si="531"/>
        <v>0.57443276368953744</v>
      </c>
      <c r="AA1872">
        <f t="shared" si="532"/>
        <v>2.6500000000000057</v>
      </c>
    </row>
    <row r="1873" spans="1:27">
      <c r="A1873" s="1">
        <f t="shared" si="515"/>
        <v>12005009</v>
      </c>
      <c r="B1873" s="1">
        <v>9</v>
      </c>
      <c r="C1873" s="1">
        <v>5</v>
      </c>
      <c r="D1873" s="2">
        <v>12</v>
      </c>
      <c r="E1873" s="5">
        <v>63.95</v>
      </c>
      <c r="F1873" s="5">
        <v>54.04</v>
      </c>
      <c r="G1873" s="5">
        <v>47.13</v>
      </c>
      <c r="H1873" s="5">
        <v>63.29</v>
      </c>
      <c r="I1873" s="5">
        <v>43.44</v>
      </c>
      <c r="J1873" s="5">
        <v>80.67</v>
      </c>
      <c r="K1873" s="6">
        <f t="shared" si="516"/>
        <v>63.620000000000005</v>
      </c>
      <c r="L1873" s="6">
        <f t="shared" si="517"/>
        <v>0.66000000000000369</v>
      </c>
      <c r="M1873" s="6">
        <f t="shared" si="518"/>
        <v>48.739999999999995</v>
      </c>
      <c r="N1873" s="5">
        <f t="shared" si="519"/>
        <v>46.714253178232447</v>
      </c>
      <c r="O1873" s="6">
        <f t="shared" si="520"/>
        <v>10.600000000000001</v>
      </c>
      <c r="P1873" s="6">
        <f t="shared" si="521"/>
        <v>93.428506356464894</v>
      </c>
      <c r="Q1873" s="6">
        <f t="shared" si="522"/>
        <v>-0.49106061165332238</v>
      </c>
      <c r="R1873" s="9">
        <f t="shared" si="523"/>
        <v>0.10639151140953874</v>
      </c>
      <c r="S1873" s="9">
        <f t="shared" si="524"/>
        <v>9.9399999999999977</v>
      </c>
      <c r="T1873">
        <f t="shared" si="525"/>
        <v>10.600000000000001</v>
      </c>
      <c r="U1873" s="9">
        <f t="shared" si="526"/>
        <v>0.11345573651319026</v>
      </c>
      <c r="V1873" s="9">
        <f t="shared" si="527"/>
        <v>0.31853233194646635</v>
      </c>
      <c r="W1873" s="9">
        <f t="shared" si="528"/>
        <v>14.88000000000001</v>
      </c>
      <c r="X1873">
        <f t="shared" si="529"/>
        <v>48.739999999999995</v>
      </c>
      <c r="Y1873" s="9">
        <f t="shared" si="530"/>
        <v>1.0433646410665833</v>
      </c>
      <c r="Z1873" s="10">
        <f t="shared" si="531"/>
        <v>0.57477734819667348</v>
      </c>
      <c r="AA1873">
        <f t="shared" si="532"/>
        <v>0.66000000000000369</v>
      </c>
    </row>
    <row r="1874" spans="1:27">
      <c r="A1874" s="1">
        <f t="shared" si="515"/>
        <v>17003002</v>
      </c>
      <c r="B1874" s="1">
        <v>2</v>
      </c>
      <c r="C1874" s="1">
        <v>3</v>
      </c>
      <c r="D1874" s="2">
        <v>17</v>
      </c>
      <c r="E1874" s="5">
        <v>174.19</v>
      </c>
      <c r="F1874" s="5">
        <v>288.55</v>
      </c>
      <c r="G1874" s="5">
        <v>124.11</v>
      </c>
      <c r="H1874" s="5">
        <v>173.19</v>
      </c>
      <c r="I1874" s="5">
        <v>170.65</v>
      </c>
      <c r="J1874" s="5">
        <v>71.36</v>
      </c>
      <c r="K1874" s="6">
        <f t="shared" si="516"/>
        <v>173.69</v>
      </c>
      <c r="L1874" s="6">
        <f t="shared" si="517"/>
        <v>1</v>
      </c>
      <c r="M1874" s="6">
        <f t="shared" si="518"/>
        <v>229.60000000000002</v>
      </c>
      <c r="N1874" s="5">
        <f t="shared" si="519"/>
        <v>71.581320363625593</v>
      </c>
      <c r="O1874" s="6">
        <f t="shared" si="520"/>
        <v>117.9</v>
      </c>
      <c r="P1874" s="6">
        <f t="shared" si="521"/>
        <v>143.16264072725119</v>
      </c>
      <c r="Q1874" s="6">
        <f t="shared" si="522"/>
        <v>0.50308709332625245</v>
      </c>
      <c r="R1874" s="9">
        <f t="shared" si="523"/>
        <v>0.81655381184756215</v>
      </c>
      <c r="S1874" s="9">
        <f t="shared" si="524"/>
        <v>116.9</v>
      </c>
      <c r="T1874">
        <f t="shared" si="525"/>
        <v>117.9</v>
      </c>
      <c r="U1874" s="9">
        <f t="shared" si="526"/>
        <v>0.82353887439544549</v>
      </c>
      <c r="V1874" s="9">
        <f t="shared" si="527"/>
        <v>0.78106969410431515</v>
      </c>
      <c r="W1874" s="9">
        <f t="shared" si="528"/>
        <v>55.910000000000025</v>
      </c>
      <c r="X1874">
        <f t="shared" si="529"/>
        <v>229.60000000000002</v>
      </c>
      <c r="Y1874" s="9">
        <f t="shared" si="530"/>
        <v>3.2075407219880288</v>
      </c>
      <c r="Z1874" s="10">
        <f t="shared" si="531"/>
        <v>0.57491303690210405</v>
      </c>
      <c r="AA1874">
        <f t="shared" si="532"/>
        <v>1</v>
      </c>
    </row>
    <row r="1875" spans="1:27">
      <c r="A1875" s="1">
        <f t="shared" si="515"/>
        <v>17001003</v>
      </c>
      <c r="B1875" s="1">
        <v>3</v>
      </c>
      <c r="C1875" s="1">
        <v>1</v>
      </c>
      <c r="D1875" s="2">
        <v>17</v>
      </c>
      <c r="E1875" s="5">
        <v>108.59</v>
      </c>
      <c r="F1875" s="5">
        <v>384.73</v>
      </c>
      <c r="G1875" s="5">
        <v>121</v>
      </c>
      <c r="H1875" s="5">
        <v>109.16</v>
      </c>
      <c r="I1875" s="5">
        <v>21.72</v>
      </c>
      <c r="J1875" s="5">
        <v>108.59</v>
      </c>
      <c r="K1875" s="6">
        <f t="shared" si="516"/>
        <v>108.875</v>
      </c>
      <c r="L1875" s="6">
        <f t="shared" si="517"/>
        <v>-0.56999999999999318</v>
      </c>
      <c r="M1875" s="6">
        <f t="shared" si="518"/>
        <v>203.22500000000002</v>
      </c>
      <c r="N1875" s="5">
        <f t="shared" si="519"/>
        <v>81.290817593378904</v>
      </c>
      <c r="O1875" s="6">
        <f t="shared" si="520"/>
        <v>363.01</v>
      </c>
      <c r="P1875" s="6">
        <f t="shared" si="521"/>
        <v>162.58163518675781</v>
      </c>
      <c r="Q1875" s="6">
        <f t="shared" si="522"/>
        <v>0.10779081984166469</v>
      </c>
      <c r="R1875" s="9">
        <f t="shared" si="523"/>
        <v>2.236291937784701</v>
      </c>
      <c r="S1875" s="9">
        <f t="shared" si="524"/>
        <v>363.58</v>
      </c>
      <c r="T1875">
        <f t="shared" si="525"/>
        <v>363.01</v>
      </c>
      <c r="U1875" s="9">
        <f t="shared" si="526"/>
        <v>2.2327860067529137</v>
      </c>
      <c r="V1875" s="9">
        <f t="shared" si="527"/>
        <v>1.1606476942075286</v>
      </c>
      <c r="W1875" s="9">
        <f t="shared" si="528"/>
        <v>94.350000000000023</v>
      </c>
      <c r="X1875">
        <f t="shared" si="529"/>
        <v>203.22500000000002</v>
      </c>
      <c r="Y1875" s="9">
        <f t="shared" si="530"/>
        <v>2.4999748559122943</v>
      </c>
      <c r="Z1875" s="10">
        <f t="shared" si="531"/>
        <v>0.57503130349573139</v>
      </c>
      <c r="AA1875">
        <f t="shared" si="532"/>
        <v>0.56999999999999318</v>
      </c>
    </row>
    <row r="1876" spans="1:27">
      <c r="A1876" s="1">
        <f t="shared" si="515"/>
        <v>13001009</v>
      </c>
      <c r="B1876" s="1">
        <v>9</v>
      </c>
      <c r="C1876" s="1">
        <v>1</v>
      </c>
      <c r="D1876" s="2">
        <v>13</v>
      </c>
      <c r="E1876" s="5">
        <v>205.46</v>
      </c>
      <c r="F1876" s="5">
        <v>136.52000000000001</v>
      </c>
      <c r="G1876" s="5">
        <v>62.05</v>
      </c>
      <c r="H1876" s="5">
        <v>200.84</v>
      </c>
      <c r="I1876" s="5">
        <v>263.73</v>
      </c>
      <c r="J1876" s="5">
        <v>136.52000000000001</v>
      </c>
      <c r="K1876" s="6">
        <f t="shared" si="516"/>
        <v>203.15</v>
      </c>
      <c r="L1876" s="6">
        <f t="shared" si="517"/>
        <v>4.6200000000000045</v>
      </c>
      <c r="M1876" s="6">
        <f t="shared" si="518"/>
        <v>200.125</v>
      </c>
      <c r="N1876" s="5">
        <f t="shared" si="519"/>
        <v>74.979852127088122</v>
      </c>
      <c r="O1876" s="6">
        <f t="shared" si="520"/>
        <v>-127.21000000000001</v>
      </c>
      <c r="P1876" s="6">
        <f t="shared" si="521"/>
        <v>149.95970425417624</v>
      </c>
      <c r="Q1876" s="6">
        <f t="shared" si="522"/>
        <v>-0.65757582598961428</v>
      </c>
      <c r="R1876" s="9">
        <f t="shared" si="523"/>
        <v>0.87910282736056189</v>
      </c>
      <c r="S1876" s="9">
        <f t="shared" si="524"/>
        <v>131.83000000000001</v>
      </c>
      <c r="T1876">
        <f t="shared" si="525"/>
        <v>127.21000000000001</v>
      </c>
      <c r="U1876" s="9">
        <f t="shared" si="526"/>
        <v>0.84829455107742602</v>
      </c>
      <c r="V1876" s="9">
        <f t="shared" si="527"/>
        <v>4.0344171323154127E-2</v>
      </c>
      <c r="W1876" s="9">
        <f t="shared" si="528"/>
        <v>3.0250000000000057</v>
      </c>
      <c r="X1876">
        <f t="shared" si="529"/>
        <v>200.125</v>
      </c>
      <c r="Y1876" s="9">
        <f t="shared" si="530"/>
        <v>2.669050342494613</v>
      </c>
      <c r="Z1876" s="10">
        <f t="shared" si="531"/>
        <v>0.57511477115441922</v>
      </c>
      <c r="AA1876">
        <f t="shared" si="532"/>
        <v>4.6200000000000045</v>
      </c>
    </row>
    <row r="1877" spans="1:27">
      <c r="A1877" s="1">
        <f t="shared" si="515"/>
        <v>8001012</v>
      </c>
      <c r="B1877" s="1">
        <v>12</v>
      </c>
      <c r="C1877" s="1">
        <v>1</v>
      </c>
      <c r="D1877" s="2">
        <v>8</v>
      </c>
      <c r="E1877" s="5">
        <v>32.78</v>
      </c>
      <c r="F1877" s="5">
        <v>7.59</v>
      </c>
      <c r="G1877" s="5">
        <v>30.58</v>
      </c>
      <c r="H1877" s="5">
        <v>31.02</v>
      </c>
      <c r="I1877" s="5">
        <v>-7.62</v>
      </c>
      <c r="J1877" s="5">
        <v>35.5</v>
      </c>
      <c r="K1877" s="6">
        <f t="shared" si="516"/>
        <v>31.9</v>
      </c>
      <c r="L1877" s="6">
        <f t="shared" si="517"/>
        <v>1.7600000000000016</v>
      </c>
      <c r="M1877" s="6">
        <f t="shared" si="518"/>
        <v>-1.5000000000000124E-2</v>
      </c>
      <c r="N1877" s="5">
        <f t="shared" si="519"/>
        <v>23.427475322791398</v>
      </c>
      <c r="O1877" s="6">
        <f t="shared" si="520"/>
        <v>15.21</v>
      </c>
      <c r="P1877" s="6">
        <f t="shared" si="521"/>
        <v>46.854950645582797</v>
      </c>
      <c r="Q1877" s="6">
        <f t="shared" si="522"/>
        <v>-0.1480894661641341</v>
      </c>
      <c r="R1877" s="9">
        <f t="shared" si="523"/>
        <v>0.28705611284787436</v>
      </c>
      <c r="S1877" s="9">
        <f t="shared" si="524"/>
        <v>13.45</v>
      </c>
      <c r="T1877">
        <f t="shared" si="525"/>
        <v>15.21</v>
      </c>
      <c r="U1877" s="9">
        <f t="shared" si="526"/>
        <v>0.32461884583019851</v>
      </c>
      <c r="V1877" s="9">
        <f t="shared" si="527"/>
        <v>1.3622893444669013</v>
      </c>
      <c r="W1877" s="9">
        <f t="shared" si="528"/>
        <v>31.914999999999999</v>
      </c>
      <c r="X1877">
        <f t="shared" si="529"/>
        <v>1.5000000000000124E-2</v>
      </c>
      <c r="Y1877" s="9">
        <f t="shared" si="530"/>
        <v>6.402738576532567E-4</v>
      </c>
      <c r="Z1877" s="10">
        <f t="shared" si="531"/>
        <v>0.57518779541989584</v>
      </c>
      <c r="AA1877">
        <f t="shared" si="532"/>
        <v>1.7600000000000016</v>
      </c>
    </row>
    <row r="1878" spans="1:27">
      <c r="A1878" s="1">
        <f t="shared" si="515"/>
        <v>5013008</v>
      </c>
      <c r="B1878" s="1">
        <v>8</v>
      </c>
      <c r="C1878" s="1">
        <v>13</v>
      </c>
      <c r="D1878" s="2">
        <v>5</v>
      </c>
      <c r="E1878" s="5">
        <v>55.37</v>
      </c>
      <c r="F1878" s="5">
        <v>71.27</v>
      </c>
      <c r="G1878" s="5">
        <v>32.270000000000003</v>
      </c>
      <c r="H1878" s="5">
        <v>56.98</v>
      </c>
      <c r="I1878" s="5">
        <v>29.18</v>
      </c>
      <c r="J1878" s="5">
        <v>33.57</v>
      </c>
      <c r="K1878" s="6">
        <f t="shared" si="516"/>
        <v>56.174999999999997</v>
      </c>
      <c r="L1878" s="6">
        <f t="shared" si="517"/>
        <v>-1.6099999999999994</v>
      </c>
      <c r="M1878" s="6">
        <f t="shared" si="518"/>
        <v>50.224999999999994</v>
      </c>
      <c r="N1878" s="5">
        <f t="shared" si="519"/>
        <v>23.282492349402805</v>
      </c>
      <c r="O1878" s="6">
        <f t="shared" si="520"/>
        <v>42.089999999999996</v>
      </c>
      <c r="P1878" s="6">
        <f t="shared" si="521"/>
        <v>46.56498469880561</v>
      </c>
      <c r="Q1878" s="6">
        <f t="shared" si="522"/>
        <v>-3.9474282545506369E-2</v>
      </c>
      <c r="R1878" s="9">
        <f t="shared" si="523"/>
        <v>0.93847341049638311</v>
      </c>
      <c r="S1878" s="9">
        <f t="shared" si="524"/>
        <v>43.699999999999996</v>
      </c>
      <c r="T1878">
        <f t="shared" si="525"/>
        <v>42.089999999999996</v>
      </c>
      <c r="U1878" s="9">
        <f t="shared" si="526"/>
        <v>0.90389807432020064</v>
      </c>
      <c r="V1878" s="9">
        <f t="shared" si="527"/>
        <v>0.2555568326065667</v>
      </c>
      <c r="W1878" s="9">
        <f t="shared" si="528"/>
        <v>5.9500000000000028</v>
      </c>
      <c r="X1878">
        <f t="shared" si="529"/>
        <v>50.224999999999994</v>
      </c>
      <c r="Y1878" s="9">
        <f t="shared" si="530"/>
        <v>2.1572003222966059</v>
      </c>
      <c r="Z1878" s="10">
        <f t="shared" si="531"/>
        <v>0.57524690351187469</v>
      </c>
      <c r="AA1878">
        <f t="shared" si="532"/>
        <v>1.6099999999999994</v>
      </c>
    </row>
    <row r="1879" spans="1:27">
      <c r="A1879" s="1">
        <f t="shared" si="515"/>
        <v>11011006</v>
      </c>
      <c r="B1879" s="1">
        <v>6</v>
      </c>
      <c r="C1879" s="1">
        <v>11</v>
      </c>
      <c r="D1879" s="2">
        <v>11</v>
      </c>
      <c r="E1879" s="5">
        <v>22.48</v>
      </c>
      <c r="F1879" s="5">
        <v>21.53</v>
      </c>
      <c r="G1879" s="5">
        <v>41.86</v>
      </c>
      <c r="H1879" s="5">
        <v>22.73</v>
      </c>
      <c r="I1879" s="5">
        <v>52.75</v>
      </c>
      <c r="J1879" s="5">
        <v>139.62</v>
      </c>
      <c r="K1879" s="6">
        <f t="shared" si="516"/>
        <v>22.605</v>
      </c>
      <c r="L1879" s="6">
        <f t="shared" si="517"/>
        <v>-0.25</v>
      </c>
      <c r="M1879" s="6">
        <f t="shared" si="518"/>
        <v>37.14</v>
      </c>
      <c r="N1879" s="5">
        <f t="shared" si="519"/>
        <v>72.880045279898113</v>
      </c>
      <c r="O1879" s="6">
        <f t="shared" si="520"/>
        <v>-31.22</v>
      </c>
      <c r="P1879" s="6">
        <f t="shared" si="521"/>
        <v>145.76009055979623</v>
      </c>
      <c r="Q1879" s="6">
        <f t="shared" si="522"/>
        <v>-0.83505043113048449</v>
      </c>
      <c r="R1879" s="9">
        <f t="shared" si="523"/>
        <v>0.21247242562116103</v>
      </c>
      <c r="S1879" s="9">
        <f t="shared" si="524"/>
        <v>30.97</v>
      </c>
      <c r="T1879">
        <f t="shared" si="525"/>
        <v>31.22</v>
      </c>
      <c r="U1879" s="9">
        <f t="shared" si="526"/>
        <v>0.21418757274435413</v>
      </c>
      <c r="V1879" s="9">
        <f t="shared" si="527"/>
        <v>0.19943730748489349</v>
      </c>
      <c r="W1879" s="9">
        <f t="shared" si="528"/>
        <v>14.535</v>
      </c>
      <c r="X1879">
        <f t="shared" si="529"/>
        <v>37.14</v>
      </c>
      <c r="Y1879" s="9">
        <f t="shared" si="530"/>
        <v>0.50960451324313338</v>
      </c>
      <c r="Z1879" s="10">
        <f t="shared" si="531"/>
        <v>0.57526081041558885</v>
      </c>
      <c r="AA1879">
        <f t="shared" si="532"/>
        <v>0.25</v>
      </c>
    </row>
    <row r="1880" spans="1:27">
      <c r="A1880" s="1">
        <f t="shared" si="515"/>
        <v>14010002</v>
      </c>
      <c r="B1880" s="1">
        <v>2</v>
      </c>
      <c r="C1880" s="1">
        <v>10</v>
      </c>
      <c r="D1880" s="2">
        <v>14</v>
      </c>
      <c r="E1880" s="5">
        <v>2.56</v>
      </c>
      <c r="F1880" s="5">
        <v>9.5500000000000007</v>
      </c>
      <c r="G1880" s="5">
        <v>48.72</v>
      </c>
      <c r="H1880" s="5">
        <v>2.89</v>
      </c>
      <c r="I1880" s="5">
        <v>-21.72</v>
      </c>
      <c r="J1880" s="5">
        <v>74.459999999999994</v>
      </c>
      <c r="K1880" s="6">
        <f t="shared" si="516"/>
        <v>2.7250000000000001</v>
      </c>
      <c r="L1880" s="6">
        <f t="shared" si="517"/>
        <v>-0.33000000000000007</v>
      </c>
      <c r="M1880" s="6">
        <f t="shared" si="518"/>
        <v>-6.0849999999999991</v>
      </c>
      <c r="N1880" s="5">
        <f t="shared" si="519"/>
        <v>44.49137556875489</v>
      </c>
      <c r="O1880" s="6">
        <f t="shared" si="520"/>
        <v>31.27</v>
      </c>
      <c r="P1880" s="6">
        <f t="shared" si="521"/>
        <v>88.98275113750978</v>
      </c>
      <c r="Q1880" s="6">
        <f t="shared" si="522"/>
        <v>-0.40043966036577733</v>
      </c>
      <c r="R1880" s="9">
        <f t="shared" si="523"/>
        <v>0.35512500564482258</v>
      </c>
      <c r="S1880" s="9">
        <f t="shared" si="524"/>
        <v>31.6</v>
      </c>
      <c r="T1880">
        <f t="shared" si="525"/>
        <v>31.27</v>
      </c>
      <c r="U1880" s="9">
        <f t="shared" si="526"/>
        <v>0.35141642172511395</v>
      </c>
      <c r="V1880" s="9">
        <f t="shared" si="527"/>
        <v>0.19801590504625863</v>
      </c>
      <c r="W1880" s="9">
        <f t="shared" si="528"/>
        <v>8.8099999999999987</v>
      </c>
      <c r="X1880">
        <f t="shared" si="529"/>
        <v>6.0849999999999991</v>
      </c>
      <c r="Y1880" s="9">
        <f t="shared" si="530"/>
        <v>0.13676807970561677</v>
      </c>
      <c r="Z1880" s="10">
        <f t="shared" si="531"/>
        <v>0.57532251824520131</v>
      </c>
      <c r="AA1880">
        <f t="shared" si="532"/>
        <v>0.33000000000000007</v>
      </c>
    </row>
    <row r="1881" spans="1:27">
      <c r="A1881" s="1">
        <f t="shared" si="515"/>
        <v>11010007</v>
      </c>
      <c r="B1881" s="1">
        <v>7</v>
      </c>
      <c r="C1881" s="1">
        <v>10</v>
      </c>
      <c r="D1881" s="2">
        <v>11</v>
      </c>
      <c r="E1881" s="5">
        <v>21.24</v>
      </c>
      <c r="F1881" s="5">
        <v>16.07</v>
      </c>
      <c r="G1881" s="5">
        <v>30.58</v>
      </c>
      <c r="H1881" s="5">
        <v>19.55</v>
      </c>
      <c r="I1881" s="5">
        <v>-15.51</v>
      </c>
      <c r="J1881" s="5">
        <v>136.52000000000001</v>
      </c>
      <c r="K1881" s="6">
        <f t="shared" si="516"/>
        <v>20.395</v>
      </c>
      <c r="L1881" s="6">
        <f t="shared" si="517"/>
        <v>1.6899999999999977</v>
      </c>
      <c r="M1881" s="6">
        <f t="shared" si="518"/>
        <v>0.28000000000000025</v>
      </c>
      <c r="N1881" s="5">
        <f t="shared" si="519"/>
        <v>69.951495337841067</v>
      </c>
      <c r="O1881" s="6">
        <f t="shared" si="520"/>
        <v>31.58</v>
      </c>
      <c r="P1881" s="6">
        <f t="shared" si="521"/>
        <v>139.90299067568213</v>
      </c>
      <c r="Q1881" s="6">
        <f t="shared" si="522"/>
        <v>-0.90444554033907842</v>
      </c>
      <c r="R1881" s="9">
        <f t="shared" si="523"/>
        <v>0.21364804180126412</v>
      </c>
      <c r="S1881" s="9">
        <f t="shared" si="524"/>
        <v>29.89</v>
      </c>
      <c r="T1881">
        <f t="shared" si="525"/>
        <v>31.58</v>
      </c>
      <c r="U1881" s="9">
        <f t="shared" si="526"/>
        <v>0.22572784075222216</v>
      </c>
      <c r="V1881" s="9">
        <f t="shared" si="527"/>
        <v>0.28755639751304296</v>
      </c>
      <c r="W1881" s="9">
        <f t="shared" si="528"/>
        <v>20.114999999999998</v>
      </c>
      <c r="X1881">
        <f t="shared" si="529"/>
        <v>0.28000000000000025</v>
      </c>
      <c r="Y1881" s="9">
        <f t="shared" si="530"/>
        <v>4.0027736168855143E-3</v>
      </c>
      <c r="Z1881" s="10">
        <f t="shared" si="531"/>
        <v>0.57537466054736897</v>
      </c>
      <c r="AA1881">
        <f t="shared" si="532"/>
        <v>1.6899999999999977</v>
      </c>
    </row>
    <row r="1882" spans="1:27">
      <c r="A1882" s="1">
        <f t="shared" si="515"/>
        <v>6010010</v>
      </c>
      <c r="B1882" s="1">
        <v>10</v>
      </c>
      <c r="C1882" s="1">
        <v>10</v>
      </c>
      <c r="D1882" s="2">
        <v>6</v>
      </c>
      <c r="E1882" s="5">
        <v>95.64</v>
      </c>
      <c r="F1882" s="5">
        <v>141.38</v>
      </c>
      <c r="G1882" s="5">
        <v>54.21</v>
      </c>
      <c r="H1882" s="5">
        <v>94.38</v>
      </c>
      <c r="I1882" s="5">
        <v>150.86000000000001</v>
      </c>
      <c r="J1882" s="5">
        <v>42.58</v>
      </c>
      <c r="K1882" s="6">
        <f t="shared" si="516"/>
        <v>95.009999999999991</v>
      </c>
      <c r="L1882" s="6">
        <f t="shared" si="517"/>
        <v>1.2600000000000051</v>
      </c>
      <c r="M1882" s="6">
        <f t="shared" si="518"/>
        <v>146.12</v>
      </c>
      <c r="N1882" s="5">
        <f t="shared" si="519"/>
        <v>34.466579827421228</v>
      </c>
      <c r="O1882" s="6">
        <f t="shared" si="520"/>
        <v>-9.4800000000000182</v>
      </c>
      <c r="P1882" s="6">
        <f t="shared" si="521"/>
        <v>68.933159654842456</v>
      </c>
      <c r="Q1882" s="6">
        <f t="shared" si="522"/>
        <v>0.23689387588504981</v>
      </c>
      <c r="R1882" s="9">
        <f t="shared" si="523"/>
        <v>0.15580310047844373</v>
      </c>
      <c r="S1882" s="9">
        <f t="shared" si="524"/>
        <v>10.740000000000023</v>
      </c>
      <c r="T1882">
        <f t="shared" si="525"/>
        <v>9.4800000000000182</v>
      </c>
      <c r="U1882" s="9">
        <f t="shared" si="526"/>
        <v>0.13752452444465979</v>
      </c>
      <c r="V1882" s="9">
        <f t="shared" si="527"/>
        <v>1.4828857477566564</v>
      </c>
      <c r="W1882" s="9">
        <f t="shared" si="528"/>
        <v>51.110000000000014</v>
      </c>
      <c r="X1882">
        <f t="shared" si="529"/>
        <v>146.12</v>
      </c>
      <c r="Y1882" s="9">
        <f t="shared" si="530"/>
        <v>4.2394690953277747</v>
      </c>
      <c r="Z1882" s="10">
        <f t="shared" si="531"/>
        <v>0.57543374944471237</v>
      </c>
      <c r="AA1882">
        <f t="shared" si="532"/>
        <v>1.2600000000000051</v>
      </c>
    </row>
    <row r="1883" spans="1:27">
      <c r="A1883" s="1">
        <f t="shared" si="515"/>
        <v>1010011</v>
      </c>
      <c r="B1883" s="1">
        <v>11</v>
      </c>
      <c r="C1883" s="1">
        <v>10</v>
      </c>
      <c r="D1883" s="2">
        <v>1</v>
      </c>
      <c r="E1883" s="5">
        <v>144.30000000000001</v>
      </c>
      <c r="F1883" s="5">
        <v>87.66</v>
      </c>
      <c r="G1883" s="5">
        <v>64.03</v>
      </c>
      <c r="H1883" s="5">
        <v>147.38</v>
      </c>
      <c r="I1883" s="5">
        <v>265.70999999999998</v>
      </c>
      <c r="J1883" s="5">
        <v>94.63</v>
      </c>
      <c r="K1883" s="6">
        <f t="shared" si="516"/>
        <v>145.84</v>
      </c>
      <c r="L1883" s="6">
        <f t="shared" si="517"/>
        <v>-3.0799999999999841</v>
      </c>
      <c r="M1883" s="6">
        <f t="shared" si="518"/>
        <v>176.685</v>
      </c>
      <c r="N1883" s="5">
        <f t="shared" si="519"/>
        <v>57.128534463961174</v>
      </c>
      <c r="O1883" s="6">
        <f t="shared" si="520"/>
        <v>-178.04999999999998</v>
      </c>
      <c r="P1883" s="6">
        <f t="shared" si="521"/>
        <v>114.25706892792235</v>
      </c>
      <c r="Q1883" s="6">
        <f t="shared" si="522"/>
        <v>-0.37189703755078501</v>
      </c>
      <c r="R1883" s="9">
        <f t="shared" si="523"/>
        <v>1.5313713334478907</v>
      </c>
      <c r="S1883" s="9">
        <f t="shared" si="524"/>
        <v>174.97</v>
      </c>
      <c r="T1883">
        <f t="shared" si="525"/>
        <v>178.04999999999998</v>
      </c>
      <c r="U1883" s="9">
        <f t="shared" si="526"/>
        <v>1.5583280900748524</v>
      </c>
      <c r="V1883" s="9">
        <f t="shared" si="527"/>
        <v>0.53992282997314034</v>
      </c>
      <c r="W1883" s="9">
        <f t="shared" si="528"/>
        <v>30.844999999999999</v>
      </c>
      <c r="X1883">
        <f t="shared" si="529"/>
        <v>176.685</v>
      </c>
      <c r="Y1883" s="9">
        <f t="shared" si="530"/>
        <v>3.0927626913212616</v>
      </c>
      <c r="Z1883" s="10">
        <f t="shared" si="531"/>
        <v>0.57545807840363139</v>
      </c>
      <c r="AA1883">
        <f t="shared" si="532"/>
        <v>3.0799999999999841</v>
      </c>
    </row>
    <row r="1884" spans="1:27">
      <c r="A1884" s="1">
        <f t="shared" si="515"/>
        <v>6016002</v>
      </c>
      <c r="B1884" s="1">
        <v>2</v>
      </c>
      <c r="C1884" s="1">
        <v>16</v>
      </c>
      <c r="D1884" s="2">
        <v>6</v>
      </c>
      <c r="E1884" s="5">
        <v>12.35</v>
      </c>
      <c r="F1884" s="5">
        <v>6.26</v>
      </c>
      <c r="G1884" s="5">
        <v>87.34</v>
      </c>
      <c r="H1884" s="5">
        <v>10.02</v>
      </c>
      <c r="I1884" s="5">
        <v>50.01</v>
      </c>
      <c r="J1884" s="5">
        <v>61.52</v>
      </c>
      <c r="K1884" s="6">
        <f t="shared" si="516"/>
        <v>11.184999999999999</v>
      </c>
      <c r="L1884" s="6">
        <f t="shared" si="517"/>
        <v>2.33</v>
      </c>
      <c r="M1884" s="6">
        <f t="shared" si="518"/>
        <v>28.134999999999998</v>
      </c>
      <c r="N1884" s="5">
        <f t="shared" si="519"/>
        <v>53.415788864342353</v>
      </c>
      <c r="O1884" s="6">
        <f t="shared" si="520"/>
        <v>-43.75</v>
      </c>
      <c r="P1884" s="6">
        <f t="shared" si="521"/>
        <v>106.83157772868471</v>
      </c>
      <c r="Q1884" s="6">
        <f t="shared" si="522"/>
        <v>0.33677121832971674</v>
      </c>
      <c r="R1884" s="9">
        <f t="shared" si="523"/>
        <v>0.43133314119002603</v>
      </c>
      <c r="S1884" s="9">
        <f t="shared" si="524"/>
        <v>46.08</v>
      </c>
      <c r="T1884">
        <f t="shared" si="525"/>
        <v>43.75</v>
      </c>
      <c r="U1884" s="9">
        <f t="shared" si="526"/>
        <v>0.40952311039634631</v>
      </c>
      <c r="V1884" s="9">
        <f t="shared" si="527"/>
        <v>0.31732190725568321</v>
      </c>
      <c r="W1884" s="9">
        <f t="shared" si="528"/>
        <v>16.95</v>
      </c>
      <c r="X1884">
        <f t="shared" si="529"/>
        <v>28.134999999999998</v>
      </c>
      <c r="Y1884" s="9">
        <f t="shared" si="530"/>
        <v>0.52671692393148362</v>
      </c>
      <c r="Z1884" s="10">
        <f t="shared" si="531"/>
        <v>0.57548588166869918</v>
      </c>
      <c r="AA1884">
        <f t="shared" si="532"/>
        <v>2.33</v>
      </c>
    </row>
    <row r="1885" spans="1:27">
      <c r="A1885" s="1">
        <f t="shared" si="515"/>
        <v>4016004</v>
      </c>
      <c r="B1885" s="1">
        <v>4</v>
      </c>
      <c r="C1885" s="1">
        <v>16</v>
      </c>
      <c r="D1885" s="2">
        <v>4</v>
      </c>
      <c r="E1885" s="5">
        <v>293.87</v>
      </c>
      <c r="F1885" s="5">
        <v>240.5</v>
      </c>
      <c r="G1885" s="5">
        <v>46.32</v>
      </c>
      <c r="H1885" s="5">
        <v>291.45999999999998</v>
      </c>
      <c r="I1885" s="5">
        <v>334.66</v>
      </c>
      <c r="J1885" s="5">
        <v>69.81</v>
      </c>
      <c r="K1885" s="6">
        <f t="shared" si="516"/>
        <v>292.66499999999996</v>
      </c>
      <c r="L1885" s="6">
        <f t="shared" si="517"/>
        <v>2.410000000000025</v>
      </c>
      <c r="M1885" s="6">
        <f t="shared" si="518"/>
        <v>287.58000000000004</v>
      </c>
      <c r="N1885" s="5">
        <f t="shared" si="519"/>
        <v>41.889672056486667</v>
      </c>
      <c r="O1885" s="6">
        <f t="shared" si="520"/>
        <v>-94.160000000000025</v>
      </c>
      <c r="P1885" s="6">
        <f t="shared" si="521"/>
        <v>83.779344112973334</v>
      </c>
      <c r="Q1885" s="6">
        <f t="shared" si="522"/>
        <v>-0.38864539904204015</v>
      </c>
      <c r="R1885" s="9">
        <f t="shared" si="523"/>
        <v>1.1526707570040056</v>
      </c>
      <c r="S1885" s="9">
        <f t="shared" si="524"/>
        <v>96.57000000000005</v>
      </c>
      <c r="T1885">
        <f t="shared" si="525"/>
        <v>94.160000000000025</v>
      </c>
      <c r="U1885" s="9">
        <f t="shared" si="526"/>
        <v>1.1239047165734404</v>
      </c>
      <c r="V1885" s="9">
        <f t="shared" si="527"/>
        <v>0.12139030339370976</v>
      </c>
      <c r="W1885" s="9">
        <f t="shared" si="528"/>
        <v>5.0849999999999227</v>
      </c>
      <c r="X1885">
        <f t="shared" si="529"/>
        <v>287.58000000000004</v>
      </c>
      <c r="Y1885" s="9">
        <f t="shared" si="530"/>
        <v>6.8651766863251895</v>
      </c>
      <c r="Z1885" s="10">
        <f t="shared" si="531"/>
        <v>0.57549978279752634</v>
      </c>
      <c r="AA1885">
        <f t="shared" si="532"/>
        <v>2.410000000000025</v>
      </c>
    </row>
    <row r="1886" spans="1:27">
      <c r="A1886" s="1">
        <f t="shared" si="515"/>
        <v>1016005</v>
      </c>
      <c r="B1886" s="1">
        <v>5</v>
      </c>
      <c r="C1886" s="1">
        <v>16</v>
      </c>
      <c r="D1886" s="2">
        <v>1</v>
      </c>
      <c r="E1886" s="5">
        <v>59.04</v>
      </c>
      <c r="F1886" s="5">
        <v>56.32</v>
      </c>
      <c r="G1886" s="5">
        <v>50.65</v>
      </c>
      <c r="H1886" s="5">
        <v>61.23</v>
      </c>
      <c r="I1886" s="5">
        <v>44.34</v>
      </c>
      <c r="J1886" s="5">
        <v>45.68</v>
      </c>
      <c r="K1886" s="6">
        <f t="shared" si="516"/>
        <v>60.134999999999998</v>
      </c>
      <c r="L1886" s="6">
        <f t="shared" si="517"/>
        <v>-2.1899999999999977</v>
      </c>
      <c r="M1886" s="6">
        <f t="shared" si="518"/>
        <v>50.33</v>
      </c>
      <c r="N1886" s="5">
        <f t="shared" si="519"/>
        <v>34.103097000125956</v>
      </c>
      <c r="O1886" s="6">
        <f t="shared" si="520"/>
        <v>11.979999999999997</v>
      </c>
      <c r="P1886" s="6">
        <f t="shared" si="521"/>
        <v>68.206194000251912</v>
      </c>
      <c r="Q1886" s="6">
        <f t="shared" si="522"/>
        <v>0.10291301863386017</v>
      </c>
      <c r="R1886" s="9">
        <f t="shared" si="523"/>
        <v>0.20775239269248272</v>
      </c>
      <c r="S1886" s="9">
        <f t="shared" si="524"/>
        <v>14.169999999999995</v>
      </c>
      <c r="T1886">
        <f t="shared" si="525"/>
        <v>11.979999999999997</v>
      </c>
      <c r="U1886" s="9">
        <f t="shared" si="526"/>
        <v>0.17564387187409622</v>
      </c>
      <c r="V1886" s="9">
        <f t="shared" si="527"/>
        <v>0.28751054486235622</v>
      </c>
      <c r="W1886" s="9">
        <f t="shared" si="528"/>
        <v>9.8049999999999997</v>
      </c>
      <c r="X1886">
        <f t="shared" si="529"/>
        <v>50.33</v>
      </c>
      <c r="Y1886" s="9">
        <f t="shared" si="530"/>
        <v>1.475819043643283</v>
      </c>
      <c r="Z1886" s="10">
        <f t="shared" si="531"/>
        <v>0.57551020842379508</v>
      </c>
      <c r="AA1886">
        <f t="shared" si="532"/>
        <v>2.1899999999999977</v>
      </c>
    </row>
    <row r="1887" spans="1:27">
      <c r="A1887" s="1">
        <f t="shared" si="515"/>
        <v>7004012</v>
      </c>
      <c r="B1887" s="1">
        <v>12</v>
      </c>
      <c r="C1887" s="1">
        <v>4</v>
      </c>
      <c r="D1887" s="2">
        <v>7</v>
      </c>
      <c r="E1887" s="5">
        <v>66.5</v>
      </c>
      <c r="F1887" s="5">
        <v>26.68</v>
      </c>
      <c r="G1887" s="5">
        <v>20.12</v>
      </c>
      <c r="H1887" s="5">
        <v>66.59</v>
      </c>
      <c r="I1887" s="5">
        <v>66.88</v>
      </c>
      <c r="J1887" s="5">
        <v>86.87</v>
      </c>
      <c r="K1887" s="6">
        <f t="shared" si="516"/>
        <v>66.545000000000002</v>
      </c>
      <c r="L1887" s="6">
        <f t="shared" si="517"/>
        <v>-9.0000000000003411E-2</v>
      </c>
      <c r="M1887" s="6">
        <f t="shared" si="518"/>
        <v>46.78</v>
      </c>
      <c r="N1887" s="5">
        <f t="shared" si="519"/>
        <v>44.584782437508878</v>
      </c>
      <c r="O1887" s="6">
        <f t="shared" si="520"/>
        <v>-40.199999999999996</v>
      </c>
      <c r="P1887" s="6">
        <f t="shared" si="521"/>
        <v>89.169564875017755</v>
      </c>
      <c r="Q1887" s="6">
        <f t="shared" si="522"/>
        <v>-0.89817541385172339</v>
      </c>
      <c r="R1887" s="9">
        <f t="shared" si="523"/>
        <v>0.44981715517193732</v>
      </c>
      <c r="S1887" s="9">
        <f t="shared" si="524"/>
        <v>40.109999999999992</v>
      </c>
      <c r="T1887">
        <f t="shared" si="525"/>
        <v>40.199999999999996</v>
      </c>
      <c r="U1887" s="9">
        <f t="shared" si="526"/>
        <v>0.45082646816035604</v>
      </c>
      <c r="V1887" s="9">
        <f t="shared" si="527"/>
        <v>0.44331269369101683</v>
      </c>
      <c r="W1887" s="9">
        <f t="shared" si="528"/>
        <v>19.765000000000001</v>
      </c>
      <c r="X1887">
        <f t="shared" si="529"/>
        <v>46.78</v>
      </c>
      <c r="Y1887" s="9">
        <f t="shared" si="530"/>
        <v>1.0492369244050477</v>
      </c>
      <c r="Z1887" s="10">
        <f t="shared" si="531"/>
        <v>0.57556580857448436</v>
      </c>
      <c r="AA1887">
        <f t="shared" si="532"/>
        <v>9.0000000000003411E-2</v>
      </c>
    </row>
    <row r="1888" spans="1:27">
      <c r="A1888" s="1">
        <f t="shared" si="515"/>
        <v>15008003</v>
      </c>
      <c r="B1888" s="1">
        <v>3</v>
      </c>
      <c r="C1888" s="1">
        <v>8</v>
      </c>
      <c r="D1888" s="2">
        <v>15</v>
      </c>
      <c r="E1888" s="5">
        <v>57.62</v>
      </c>
      <c r="F1888" s="5">
        <v>-9.49</v>
      </c>
      <c r="G1888" s="5">
        <v>41.04</v>
      </c>
      <c r="H1888" s="5">
        <v>57.04</v>
      </c>
      <c r="I1888" s="5">
        <v>-9.31</v>
      </c>
      <c r="J1888" s="5">
        <v>49.64</v>
      </c>
      <c r="K1888" s="6">
        <f t="shared" si="516"/>
        <v>57.33</v>
      </c>
      <c r="L1888" s="6">
        <f t="shared" si="517"/>
        <v>0.57999999999999829</v>
      </c>
      <c r="M1888" s="6">
        <f t="shared" si="518"/>
        <v>-9.4</v>
      </c>
      <c r="N1888" s="5">
        <f t="shared" si="519"/>
        <v>32.204080486795462</v>
      </c>
      <c r="O1888" s="6">
        <f t="shared" si="520"/>
        <v>-0.17999999999999972</v>
      </c>
      <c r="P1888" s="6">
        <f t="shared" si="521"/>
        <v>64.408160973590924</v>
      </c>
      <c r="Q1888" s="6">
        <f t="shared" si="522"/>
        <v>-0.18798715035770805</v>
      </c>
      <c r="R1888" s="9">
        <f t="shared" si="523"/>
        <v>1.1799746934423705E-2</v>
      </c>
      <c r="S1888" s="9">
        <f t="shared" si="524"/>
        <v>0.75999999999999801</v>
      </c>
      <c r="T1888">
        <f t="shared" si="525"/>
        <v>0.17999999999999972</v>
      </c>
      <c r="U1888" s="9">
        <f t="shared" si="526"/>
        <v>2.7946769055214068E-3</v>
      </c>
      <c r="V1888" s="9">
        <f t="shared" si="527"/>
        <v>2.0720976656160421</v>
      </c>
      <c r="W1888" s="9">
        <f t="shared" si="528"/>
        <v>66.73</v>
      </c>
      <c r="X1888">
        <f t="shared" si="529"/>
        <v>9.4</v>
      </c>
      <c r="Y1888" s="9">
        <f t="shared" si="530"/>
        <v>0.29188847679890295</v>
      </c>
      <c r="Z1888" s="10">
        <f t="shared" si="531"/>
        <v>0.57567699276590856</v>
      </c>
      <c r="AA1888">
        <f t="shared" si="532"/>
        <v>0.57999999999999829</v>
      </c>
    </row>
    <row r="1889" spans="1:27">
      <c r="A1889" s="1">
        <f t="shared" si="515"/>
        <v>14009004</v>
      </c>
      <c r="B1889" s="1">
        <v>4</v>
      </c>
      <c r="C1889" s="1">
        <v>9</v>
      </c>
      <c r="D1889" s="2">
        <v>14</v>
      </c>
      <c r="E1889" s="5">
        <v>730.93</v>
      </c>
      <c r="F1889" s="5">
        <v>565.09</v>
      </c>
      <c r="G1889" s="5">
        <v>136.52000000000001</v>
      </c>
      <c r="H1889" s="5">
        <v>726.01</v>
      </c>
      <c r="I1889" s="5">
        <v>927.69</v>
      </c>
      <c r="J1889" s="5">
        <v>108.59</v>
      </c>
      <c r="K1889" s="6">
        <f t="shared" si="516"/>
        <v>728.47</v>
      </c>
      <c r="L1889" s="6">
        <f t="shared" si="517"/>
        <v>4.9199999999999591</v>
      </c>
      <c r="M1889" s="6">
        <f t="shared" si="518"/>
        <v>746.3900000000001</v>
      </c>
      <c r="N1889" s="5">
        <f t="shared" si="519"/>
        <v>87.22026499042525</v>
      </c>
      <c r="O1889" s="6">
        <f t="shared" si="520"/>
        <v>-362.6</v>
      </c>
      <c r="P1889" s="6">
        <f t="shared" si="521"/>
        <v>174.4405299808505</v>
      </c>
      <c r="Q1889" s="6">
        <f t="shared" si="522"/>
        <v>0.2249765075819439</v>
      </c>
      <c r="R1889" s="9">
        <f t="shared" si="523"/>
        <v>2.106849824638489</v>
      </c>
      <c r="S1889" s="9">
        <f t="shared" si="524"/>
        <v>367.52</v>
      </c>
      <c r="T1889">
        <f t="shared" si="525"/>
        <v>362.6</v>
      </c>
      <c r="U1889" s="9">
        <f t="shared" si="526"/>
        <v>2.0786453700857539</v>
      </c>
      <c r="V1889" s="9">
        <f t="shared" si="527"/>
        <v>0.20545683966870854</v>
      </c>
      <c r="W1889" s="9">
        <f t="shared" si="528"/>
        <v>17.920000000000073</v>
      </c>
      <c r="X1889">
        <f t="shared" si="529"/>
        <v>746.3900000000001</v>
      </c>
      <c r="Y1889" s="9">
        <f t="shared" si="530"/>
        <v>8.5575296071610918</v>
      </c>
      <c r="Z1889" s="10">
        <f t="shared" si="531"/>
        <v>0.57579944425120799</v>
      </c>
      <c r="AA1889">
        <f t="shared" si="532"/>
        <v>4.9199999999999591</v>
      </c>
    </row>
    <row r="1890" spans="1:27">
      <c r="A1890" s="1">
        <f t="shared" si="515"/>
        <v>10002011</v>
      </c>
      <c r="B1890" s="1">
        <v>11</v>
      </c>
      <c r="C1890" s="1">
        <v>2</v>
      </c>
      <c r="D1890" s="2">
        <v>10</v>
      </c>
      <c r="E1890" s="5">
        <v>328.89</v>
      </c>
      <c r="F1890" s="5">
        <v>236.81</v>
      </c>
      <c r="G1890" s="5">
        <v>42.94</v>
      </c>
      <c r="H1890" s="5">
        <v>326.12</v>
      </c>
      <c r="I1890" s="5">
        <v>354.44</v>
      </c>
      <c r="J1890" s="5">
        <v>89.98</v>
      </c>
      <c r="K1890" s="6">
        <f t="shared" si="516"/>
        <v>327.505</v>
      </c>
      <c r="L1890" s="6">
        <f t="shared" si="517"/>
        <v>2.7699999999999818</v>
      </c>
      <c r="M1890" s="6">
        <f t="shared" si="518"/>
        <v>295.625</v>
      </c>
      <c r="N1890" s="5">
        <f t="shared" si="519"/>
        <v>49.850386156979766</v>
      </c>
      <c r="O1890" s="6">
        <f t="shared" si="520"/>
        <v>-117.63</v>
      </c>
      <c r="P1890" s="6">
        <f t="shared" si="521"/>
        <v>99.700772313959533</v>
      </c>
      <c r="Q1890" s="6">
        <f t="shared" si="522"/>
        <v>-0.62901441855954443</v>
      </c>
      <c r="R1890" s="9">
        <f t="shared" si="523"/>
        <v>1.2076135139741766</v>
      </c>
      <c r="S1890" s="9">
        <f t="shared" si="524"/>
        <v>120.39999999999998</v>
      </c>
      <c r="T1890">
        <f t="shared" si="525"/>
        <v>117.63</v>
      </c>
      <c r="U1890" s="9">
        <f t="shared" si="526"/>
        <v>1.1798303791427112</v>
      </c>
      <c r="V1890" s="9">
        <f t="shared" si="527"/>
        <v>0.63951360175243777</v>
      </c>
      <c r="W1890" s="9">
        <f t="shared" si="528"/>
        <v>31.879999999999995</v>
      </c>
      <c r="X1890">
        <f t="shared" si="529"/>
        <v>295.625</v>
      </c>
      <c r="Y1890" s="9">
        <f t="shared" si="530"/>
        <v>5.9302449346946187</v>
      </c>
      <c r="Z1890" s="10">
        <f t="shared" si="531"/>
        <v>0.57586456741147052</v>
      </c>
      <c r="AA1890">
        <f t="shared" si="532"/>
        <v>2.7699999999999818</v>
      </c>
    </row>
    <row r="1891" spans="1:27">
      <c r="A1891" s="1">
        <f t="shared" si="515"/>
        <v>10011007</v>
      </c>
      <c r="B1891" s="1">
        <v>7</v>
      </c>
      <c r="C1891" s="1">
        <v>11</v>
      </c>
      <c r="D1891" s="2">
        <v>10</v>
      </c>
      <c r="E1891" s="5">
        <v>33.1</v>
      </c>
      <c r="F1891" s="5">
        <v>42.78</v>
      </c>
      <c r="G1891" s="5">
        <v>36.450000000000003</v>
      </c>
      <c r="H1891" s="5">
        <v>33.33</v>
      </c>
      <c r="I1891" s="5">
        <v>-21.72</v>
      </c>
      <c r="J1891" s="5">
        <v>86.87</v>
      </c>
      <c r="K1891" s="6">
        <f t="shared" si="516"/>
        <v>33.215000000000003</v>
      </c>
      <c r="L1891" s="6">
        <f t="shared" si="517"/>
        <v>-0.22999999999999687</v>
      </c>
      <c r="M1891" s="6">
        <f t="shared" si="518"/>
        <v>10.530000000000001</v>
      </c>
      <c r="N1891" s="5">
        <f t="shared" si="519"/>
        <v>47.103607611307226</v>
      </c>
      <c r="O1891" s="6">
        <f t="shared" si="520"/>
        <v>64.5</v>
      </c>
      <c r="P1891" s="6">
        <f t="shared" si="521"/>
        <v>94.207215222614451</v>
      </c>
      <c r="Q1891" s="6">
        <f t="shared" si="522"/>
        <v>-0.70059659947695319</v>
      </c>
      <c r="R1891" s="9">
        <f t="shared" si="523"/>
        <v>0.68710236097140831</v>
      </c>
      <c r="S1891" s="9">
        <f t="shared" si="524"/>
        <v>64.72999999999999</v>
      </c>
      <c r="T1891">
        <f t="shared" si="525"/>
        <v>64.5</v>
      </c>
      <c r="U1891" s="9">
        <f t="shared" si="526"/>
        <v>0.68466093438368369</v>
      </c>
      <c r="V1891" s="9">
        <f t="shared" si="527"/>
        <v>0.48159793167422843</v>
      </c>
      <c r="W1891" s="9">
        <f t="shared" si="528"/>
        <v>22.685000000000002</v>
      </c>
      <c r="X1891">
        <f t="shared" si="529"/>
        <v>10.530000000000001</v>
      </c>
      <c r="Y1891" s="9">
        <f t="shared" si="530"/>
        <v>0.22354975624992837</v>
      </c>
      <c r="Z1891" s="10">
        <f t="shared" si="531"/>
        <v>0.57590363777284825</v>
      </c>
      <c r="AA1891">
        <f t="shared" si="532"/>
        <v>0.22999999999999687</v>
      </c>
    </row>
    <row r="1892" spans="1:27">
      <c r="A1892" s="1">
        <f t="shared" si="515"/>
        <v>14007006</v>
      </c>
      <c r="B1892" s="1">
        <v>6</v>
      </c>
      <c r="C1892" s="1">
        <v>7</v>
      </c>
      <c r="D1892" s="2">
        <v>14</v>
      </c>
      <c r="E1892" s="5">
        <v>374.01</v>
      </c>
      <c r="F1892" s="5">
        <v>285.89999999999998</v>
      </c>
      <c r="G1892" s="5">
        <v>80.819999999999993</v>
      </c>
      <c r="H1892" s="5">
        <v>372.72</v>
      </c>
      <c r="I1892" s="5">
        <v>434.37</v>
      </c>
      <c r="J1892" s="5">
        <v>74.459999999999994</v>
      </c>
      <c r="K1892" s="6">
        <f t="shared" si="516"/>
        <v>373.36500000000001</v>
      </c>
      <c r="L1892" s="6">
        <f t="shared" si="517"/>
        <v>1.2899999999999636</v>
      </c>
      <c r="M1892" s="6">
        <f t="shared" si="518"/>
        <v>360.13499999999999</v>
      </c>
      <c r="N1892" s="5">
        <f t="shared" si="519"/>
        <v>54.945800567468297</v>
      </c>
      <c r="O1892" s="6">
        <f t="shared" si="520"/>
        <v>-148.47000000000003</v>
      </c>
      <c r="P1892" s="6">
        <f t="shared" si="521"/>
        <v>109.89160113493659</v>
      </c>
      <c r="Q1892" s="6">
        <f t="shared" si="522"/>
        <v>8.1779346487841742E-2</v>
      </c>
      <c r="R1892" s="9">
        <f t="shared" si="523"/>
        <v>1.3627975063909457</v>
      </c>
      <c r="S1892" s="9">
        <f t="shared" si="524"/>
        <v>149.76</v>
      </c>
      <c r="T1892">
        <f t="shared" si="525"/>
        <v>148.47000000000003</v>
      </c>
      <c r="U1892" s="9">
        <f t="shared" si="526"/>
        <v>1.3510586656908636</v>
      </c>
      <c r="V1892" s="9">
        <f t="shared" si="527"/>
        <v>0.24078273249936211</v>
      </c>
      <c r="W1892" s="9">
        <f t="shared" si="528"/>
        <v>13.230000000000018</v>
      </c>
      <c r="X1892">
        <f t="shared" si="529"/>
        <v>360.13499999999999</v>
      </c>
      <c r="Y1892" s="9">
        <f t="shared" si="530"/>
        <v>6.5543680550761643</v>
      </c>
      <c r="Z1892" s="10">
        <f t="shared" si="531"/>
        <v>0.57627163733780962</v>
      </c>
      <c r="AA1892">
        <f t="shared" si="532"/>
        <v>1.2899999999999636</v>
      </c>
    </row>
    <row r="1893" spans="1:27">
      <c r="A1893" s="1">
        <f t="shared" si="515"/>
        <v>11007009</v>
      </c>
      <c r="B1893" s="1">
        <v>9</v>
      </c>
      <c r="C1893" s="1">
        <v>7</v>
      </c>
      <c r="D1893" s="2">
        <v>11</v>
      </c>
      <c r="E1893" s="5">
        <v>443.42</v>
      </c>
      <c r="F1893" s="5">
        <v>562.27</v>
      </c>
      <c r="G1893" s="5">
        <v>50.94</v>
      </c>
      <c r="H1893" s="5">
        <v>443.25</v>
      </c>
      <c r="I1893" s="5">
        <v>353.7</v>
      </c>
      <c r="J1893" s="5">
        <v>96.18</v>
      </c>
      <c r="K1893" s="6">
        <f t="shared" si="516"/>
        <v>443.33500000000004</v>
      </c>
      <c r="L1893" s="6">
        <f t="shared" si="517"/>
        <v>0.17000000000001592</v>
      </c>
      <c r="M1893" s="6">
        <f t="shared" si="518"/>
        <v>457.98500000000001</v>
      </c>
      <c r="N1893" s="5">
        <f t="shared" si="519"/>
        <v>54.418461940778883</v>
      </c>
      <c r="O1893" s="6">
        <f t="shared" si="520"/>
        <v>208.57</v>
      </c>
      <c r="P1893" s="6">
        <f t="shared" si="521"/>
        <v>108.83692388155777</v>
      </c>
      <c r="Q1893" s="6">
        <f t="shared" si="522"/>
        <v>-0.56187769913171925</v>
      </c>
      <c r="R1893" s="9">
        <f t="shared" si="523"/>
        <v>1.9147913462419439</v>
      </c>
      <c r="S1893" s="9">
        <f t="shared" si="524"/>
        <v>208.39999999999998</v>
      </c>
      <c r="T1893">
        <f t="shared" si="525"/>
        <v>208.57</v>
      </c>
      <c r="U1893" s="9">
        <f t="shared" si="526"/>
        <v>1.916353316150107</v>
      </c>
      <c r="V1893" s="9">
        <f t="shared" si="527"/>
        <v>0.26921010770100229</v>
      </c>
      <c r="W1893" s="9">
        <f t="shared" si="528"/>
        <v>14.649999999999977</v>
      </c>
      <c r="X1893">
        <f t="shared" si="529"/>
        <v>457.98500000000001</v>
      </c>
      <c r="Y1893" s="9">
        <f t="shared" si="530"/>
        <v>8.4159857457640772</v>
      </c>
      <c r="Z1893" s="10">
        <f t="shared" si="531"/>
        <v>0.57632369376939552</v>
      </c>
      <c r="AA1893">
        <f t="shared" si="532"/>
        <v>0.17000000000001592</v>
      </c>
    </row>
    <row r="1894" spans="1:27">
      <c r="A1894" s="1">
        <f t="shared" si="515"/>
        <v>4007012</v>
      </c>
      <c r="B1894" s="1">
        <v>12</v>
      </c>
      <c r="C1894" s="1">
        <v>7</v>
      </c>
      <c r="D1894" s="2">
        <v>4</v>
      </c>
      <c r="E1894" s="5">
        <v>934.42</v>
      </c>
      <c r="F1894" s="5">
        <v>991.86</v>
      </c>
      <c r="G1894" s="5">
        <v>77.16</v>
      </c>
      <c r="H1894" s="5">
        <v>939.96</v>
      </c>
      <c r="I1894" s="5">
        <v>1250.3699999999999</v>
      </c>
      <c r="J1894" s="5">
        <v>186.16</v>
      </c>
      <c r="K1894" s="6">
        <f t="shared" si="516"/>
        <v>937.19</v>
      </c>
      <c r="L1894" s="6">
        <f t="shared" si="517"/>
        <v>-5.5400000000000773</v>
      </c>
      <c r="M1894" s="6">
        <f t="shared" si="518"/>
        <v>1121.115</v>
      </c>
      <c r="N1894" s="5">
        <f t="shared" si="519"/>
        <v>100.75863635440885</v>
      </c>
      <c r="O1894" s="6">
        <f t="shared" si="520"/>
        <v>-258.50999999999988</v>
      </c>
      <c r="P1894" s="6">
        <f t="shared" si="521"/>
        <v>201.5172727088177</v>
      </c>
      <c r="Q1894" s="6">
        <f t="shared" si="522"/>
        <v>-0.70678250455650315</v>
      </c>
      <c r="R1894" s="9">
        <f t="shared" si="523"/>
        <v>1.2553266357744366</v>
      </c>
      <c r="S1894" s="9">
        <f t="shared" si="524"/>
        <v>252.9699999999998</v>
      </c>
      <c r="T1894">
        <f t="shared" si="525"/>
        <v>258.50999999999988</v>
      </c>
      <c r="U1894" s="9">
        <f t="shared" si="526"/>
        <v>1.2828180757166845</v>
      </c>
      <c r="V1894" s="9">
        <f t="shared" si="527"/>
        <v>1.8254018380425614</v>
      </c>
      <c r="W1894" s="9">
        <f t="shared" si="528"/>
        <v>183.92499999999995</v>
      </c>
      <c r="X1894">
        <f t="shared" si="529"/>
        <v>1121.115</v>
      </c>
      <c r="Y1894" s="9">
        <f t="shared" si="530"/>
        <v>11.126738516553415</v>
      </c>
      <c r="Z1894" s="10">
        <f t="shared" si="531"/>
        <v>0.57639656487526014</v>
      </c>
      <c r="AA1894">
        <f t="shared" si="532"/>
        <v>5.5400000000000773</v>
      </c>
    </row>
    <row r="1895" spans="1:27">
      <c r="A1895" s="1">
        <f t="shared" si="515"/>
        <v>7015004</v>
      </c>
      <c r="B1895" s="1">
        <v>4</v>
      </c>
      <c r="C1895" s="1">
        <v>15</v>
      </c>
      <c r="D1895" s="2">
        <v>7</v>
      </c>
      <c r="E1895" s="5">
        <v>492.18</v>
      </c>
      <c r="F1895" s="5">
        <v>463.59</v>
      </c>
      <c r="G1895" s="5">
        <v>48.27</v>
      </c>
      <c r="H1895" s="5">
        <v>494.38</v>
      </c>
      <c r="I1895" s="5">
        <v>490.03</v>
      </c>
      <c r="J1895" s="5">
        <v>65.83</v>
      </c>
      <c r="K1895" s="6">
        <f t="shared" si="516"/>
        <v>493.28</v>
      </c>
      <c r="L1895" s="6">
        <f t="shared" si="517"/>
        <v>-2.1999999999999886</v>
      </c>
      <c r="M1895" s="6">
        <f t="shared" si="518"/>
        <v>476.80999999999995</v>
      </c>
      <c r="N1895" s="5">
        <f t="shared" si="519"/>
        <v>40.815382516889386</v>
      </c>
      <c r="O1895" s="6">
        <f t="shared" si="520"/>
        <v>-26.439999999999998</v>
      </c>
      <c r="P1895" s="6">
        <f t="shared" si="521"/>
        <v>81.630765033778772</v>
      </c>
      <c r="Q1895" s="6">
        <f t="shared" si="522"/>
        <v>-0.30067853297756464</v>
      </c>
      <c r="R1895" s="9">
        <f t="shared" si="523"/>
        <v>0.29694686788699715</v>
      </c>
      <c r="S1895" s="9">
        <f t="shared" si="524"/>
        <v>24.240000000000009</v>
      </c>
      <c r="T1895">
        <f t="shared" si="525"/>
        <v>26.439999999999998</v>
      </c>
      <c r="U1895" s="9">
        <f t="shared" si="526"/>
        <v>0.32389749121007427</v>
      </c>
      <c r="V1895" s="9">
        <f t="shared" si="527"/>
        <v>0.40352433284643968</v>
      </c>
      <c r="W1895" s="9">
        <f t="shared" si="528"/>
        <v>16.470000000000027</v>
      </c>
      <c r="X1895">
        <f t="shared" si="529"/>
        <v>476.80999999999995</v>
      </c>
      <c r="Y1895" s="9">
        <f t="shared" si="530"/>
        <v>11.682115187887709</v>
      </c>
      <c r="Z1895" s="10">
        <f t="shared" si="531"/>
        <v>0.57660124869791951</v>
      </c>
      <c r="AA1895">
        <f t="shared" si="532"/>
        <v>2.1999999999999886</v>
      </c>
    </row>
    <row r="1896" spans="1:27">
      <c r="A1896" s="1">
        <f t="shared" si="515"/>
        <v>12010006</v>
      </c>
      <c r="B1896" s="1">
        <v>6</v>
      </c>
      <c r="C1896" s="1">
        <v>10</v>
      </c>
      <c r="D1896" s="2">
        <v>12</v>
      </c>
      <c r="E1896" s="5">
        <v>460.21</v>
      </c>
      <c r="F1896" s="5">
        <v>507.05</v>
      </c>
      <c r="G1896" s="5">
        <v>61.88</v>
      </c>
      <c r="H1896" s="5">
        <v>457.52</v>
      </c>
      <c r="I1896" s="5">
        <v>508.83</v>
      </c>
      <c r="J1896" s="5">
        <v>86.87</v>
      </c>
      <c r="K1896" s="6">
        <f t="shared" si="516"/>
        <v>458.86500000000001</v>
      </c>
      <c r="L1896" s="6">
        <f t="shared" si="517"/>
        <v>2.6899999999999977</v>
      </c>
      <c r="M1896" s="6">
        <f t="shared" si="518"/>
        <v>507.94</v>
      </c>
      <c r="N1896" s="5">
        <f t="shared" si="519"/>
        <v>53.328067891120902</v>
      </c>
      <c r="O1896" s="6">
        <f t="shared" si="520"/>
        <v>-1.7799999999999727</v>
      </c>
      <c r="P1896" s="6">
        <f t="shared" si="521"/>
        <v>106.6561357822418</v>
      </c>
      <c r="Q1896" s="6">
        <f t="shared" si="522"/>
        <v>-0.32677704469065105</v>
      </c>
      <c r="R1896" s="9">
        <f t="shared" si="523"/>
        <v>4.1910387688583628E-2</v>
      </c>
      <c r="S1896" s="9">
        <f t="shared" si="524"/>
        <v>4.4699999999999704</v>
      </c>
      <c r="T1896">
        <f t="shared" si="525"/>
        <v>1.7799999999999727</v>
      </c>
      <c r="U1896" s="9">
        <f t="shared" si="526"/>
        <v>1.6689147670174095E-2</v>
      </c>
      <c r="V1896" s="9">
        <f t="shared" si="527"/>
        <v>0.92024710327393944</v>
      </c>
      <c r="W1896" s="9">
        <f t="shared" si="528"/>
        <v>49.074999999999989</v>
      </c>
      <c r="X1896">
        <f t="shared" si="529"/>
        <v>507.94</v>
      </c>
      <c r="Y1896" s="9">
        <f t="shared" si="530"/>
        <v>9.524815356840854</v>
      </c>
      <c r="Z1896" s="10">
        <f t="shared" si="531"/>
        <v>0.576614255807121</v>
      </c>
      <c r="AA1896">
        <f t="shared" si="532"/>
        <v>2.6899999999999977</v>
      </c>
    </row>
    <row r="1897" spans="1:27">
      <c r="A1897" s="1">
        <f t="shared" si="515"/>
        <v>14002008</v>
      </c>
      <c r="B1897" s="1">
        <v>8</v>
      </c>
      <c r="C1897" s="1">
        <v>2</v>
      </c>
      <c r="D1897" s="2">
        <v>14</v>
      </c>
      <c r="E1897" s="5">
        <v>6.47</v>
      </c>
      <c r="F1897" s="5">
        <v>-24.82</v>
      </c>
      <c r="G1897" s="5">
        <v>58.95</v>
      </c>
      <c r="H1897" s="5">
        <v>5.86</v>
      </c>
      <c r="I1897" s="5">
        <v>21.72</v>
      </c>
      <c r="J1897" s="5">
        <v>77.569999999999993</v>
      </c>
      <c r="K1897" s="6">
        <f t="shared" si="516"/>
        <v>6.165</v>
      </c>
      <c r="L1897" s="6">
        <f t="shared" si="517"/>
        <v>0.60999999999999943</v>
      </c>
      <c r="M1897" s="6">
        <f t="shared" si="518"/>
        <v>-1.5500000000000007</v>
      </c>
      <c r="N1897" s="5">
        <f t="shared" si="519"/>
        <v>48.71398002627172</v>
      </c>
      <c r="O1897" s="6">
        <f t="shared" si="520"/>
        <v>-46.54</v>
      </c>
      <c r="P1897" s="6">
        <f t="shared" si="521"/>
        <v>97.42796005254344</v>
      </c>
      <c r="Q1897" s="6">
        <f t="shared" si="522"/>
        <v>-0.26779886836438055</v>
      </c>
      <c r="R1897" s="9">
        <f t="shared" si="523"/>
        <v>0.48394731835267557</v>
      </c>
      <c r="S1897" s="9">
        <f t="shared" si="524"/>
        <v>47.15</v>
      </c>
      <c r="T1897">
        <f t="shared" si="525"/>
        <v>46.54</v>
      </c>
      <c r="U1897" s="9">
        <f t="shared" si="526"/>
        <v>0.47768628199646918</v>
      </c>
      <c r="V1897" s="9">
        <f t="shared" si="527"/>
        <v>0.15837342782994243</v>
      </c>
      <c r="W1897" s="9">
        <f t="shared" si="528"/>
        <v>7.7150000000000007</v>
      </c>
      <c r="X1897">
        <f t="shared" si="529"/>
        <v>1.5500000000000007</v>
      </c>
      <c r="Y1897" s="9">
        <f t="shared" si="530"/>
        <v>3.1818381482360443E-2</v>
      </c>
      <c r="Z1897" s="10">
        <f t="shared" si="531"/>
        <v>0.57673910912994275</v>
      </c>
      <c r="AA1897">
        <f t="shared" si="532"/>
        <v>0.60999999999999943</v>
      </c>
    </row>
    <row r="1898" spans="1:27">
      <c r="A1898" s="1">
        <f t="shared" si="515"/>
        <v>12012003</v>
      </c>
      <c r="B1898" s="1">
        <v>3</v>
      </c>
      <c r="C1898" s="1">
        <v>12</v>
      </c>
      <c r="D1898" s="2">
        <v>12</v>
      </c>
      <c r="E1898" s="5">
        <v>29.42</v>
      </c>
      <c r="F1898" s="5">
        <v>-7.1</v>
      </c>
      <c r="G1898" s="5">
        <v>86.81</v>
      </c>
      <c r="H1898" s="5">
        <v>29.73</v>
      </c>
      <c r="I1898" s="5">
        <v>0</v>
      </c>
      <c r="J1898" s="5">
        <v>52.75</v>
      </c>
      <c r="K1898" s="6">
        <f t="shared" si="516"/>
        <v>29.575000000000003</v>
      </c>
      <c r="L1898" s="6">
        <f t="shared" si="517"/>
        <v>-0.30999999999999872</v>
      </c>
      <c r="M1898" s="6">
        <f t="shared" si="518"/>
        <v>-3.55</v>
      </c>
      <c r="N1898" s="5">
        <f t="shared" si="519"/>
        <v>50.790103858921178</v>
      </c>
      <c r="O1898" s="6">
        <f t="shared" si="520"/>
        <v>-7.1</v>
      </c>
      <c r="P1898" s="6">
        <f t="shared" si="521"/>
        <v>101.58020771784236</v>
      </c>
      <c r="Q1898" s="6">
        <f t="shared" si="522"/>
        <v>0.46066732744499311</v>
      </c>
      <c r="R1898" s="9">
        <f t="shared" si="523"/>
        <v>6.6843730216229427E-2</v>
      </c>
      <c r="S1898" s="9">
        <f t="shared" si="524"/>
        <v>6.7900000000000009</v>
      </c>
      <c r="T1898">
        <f t="shared" si="525"/>
        <v>7.1</v>
      </c>
      <c r="U1898" s="9">
        <f t="shared" si="526"/>
        <v>6.9895505822566845E-2</v>
      </c>
      <c r="V1898" s="9">
        <f t="shared" si="527"/>
        <v>0.65219398038662724</v>
      </c>
      <c r="W1898" s="9">
        <f t="shared" si="528"/>
        <v>33.125</v>
      </c>
      <c r="X1898">
        <f t="shared" si="529"/>
        <v>3.55</v>
      </c>
      <c r="Y1898" s="9">
        <f t="shared" si="530"/>
        <v>6.9895505822566845E-2</v>
      </c>
      <c r="Z1898" s="10">
        <f t="shared" si="531"/>
        <v>0.57674951235349992</v>
      </c>
      <c r="AA1898">
        <f t="shared" si="532"/>
        <v>0.30999999999999872</v>
      </c>
    </row>
    <row r="1899" spans="1:27">
      <c r="A1899" s="1">
        <f t="shared" si="515"/>
        <v>1008012</v>
      </c>
      <c r="B1899" s="1">
        <v>12</v>
      </c>
      <c r="C1899" s="1">
        <v>8</v>
      </c>
      <c r="D1899" s="2">
        <v>1</v>
      </c>
      <c r="E1899" s="5">
        <v>297.37</v>
      </c>
      <c r="F1899" s="5">
        <v>341.73</v>
      </c>
      <c r="G1899" s="5">
        <v>85.82</v>
      </c>
      <c r="H1899" s="5">
        <v>306.58999999999997</v>
      </c>
      <c r="I1899" s="5">
        <v>342.27</v>
      </c>
      <c r="J1899" s="5">
        <v>69.959999999999994</v>
      </c>
      <c r="K1899" s="6">
        <f t="shared" si="516"/>
        <v>301.98</v>
      </c>
      <c r="L1899" s="6">
        <f t="shared" si="517"/>
        <v>-9.2199999999999704</v>
      </c>
      <c r="M1899" s="6">
        <f t="shared" si="518"/>
        <v>342</v>
      </c>
      <c r="N1899" s="5">
        <f t="shared" si="519"/>
        <v>55.361254501681948</v>
      </c>
      <c r="O1899" s="6">
        <f t="shared" si="520"/>
        <v>-0.53999999999996362</v>
      </c>
      <c r="P1899" s="6">
        <f t="shared" si="521"/>
        <v>110.7225090033639</v>
      </c>
      <c r="Q1899" s="6">
        <f t="shared" si="522"/>
        <v>0.20153155021169752</v>
      </c>
      <c r="R1899" s="9">
        <f t="shared" si="523"/>
        <v>7.8394177282744712E-2</v>
      </c>
      <c r="S1899" s="9">
        <f t="shared" si="524"/>
        <v>8.6800000000000068</v>
      </c>
      <c r="T1899">
        <f t="shared" si="525"/>
        <v>0.53999999999996362</v>
      </c>
      <c r="U1899" s="9">
        <f t="shared" si="526"/>
        <v>4.8770571120598221E-3</v>
      </c>
      <c r="V1899" s="9">
        <f t="shared" si="527"/>
        <v>0.7228882430542487</v>
      </c>
      <c r="W1899" s="9">
        <f t="shared" si="528"/>
        <v>40.019999999999982</v>
      </c>
      <c r="X1899">
        <f t="shared" si="529"/>
        <v>342</v>
      </c>
      <c r="Y1899" s="9">
        <f t="shared" si="530"/>
        <v>6.1776056752761912</v>
      </c>
      <c r="Z1899" s="10">
        <f t="shared" si="531"/>
        <v>0.57677378581208072</v>
      </c>
      <c r="AA1899">
        <f t="shared" si="532"/>
        <v>9.2199999999999704</v>
      </c>
    </row>
    <row r="1900" spans="1:27">
      <c r="A1900" s="1">
        <f t="shared" si="515"/>
        <v>16003005</v>
      </c>
      <c r="B1900" s="1">
        <v>5</v>
      </c>
      <c r="C1900" s="1">
        <v>3</v>
      </c>
      <c r="D1900" s="2">
        <v>16</v>
      </c>
      <c r="E1900" s="5">
        <v>42.08</v>
      </c>
      <c r="F1900" s="5">
        <v>17.350000000000001</v>
      </c>
      <c r="G1900" s="5">
        <v>52.92</v>
      </c>
      <c r="H1900" s="5">
        <v>45.76</v>
      </c>
      <c r="I1900" s="5">
        <v>89.98</v>
      </c>
      <c r="J1900" s="5">
        <v>62.05</v>
      </c>
      <c r="K1900" s="6">
        <f t="shared" si="516"/>
        <v>43.92</v>
      </c>
      <c r="L1900" s="6">
        <f t="shared" si="517"/>
        <v>-3.6799999999999997</v>
      </c>
      <c r="M1900" s="6">
        <f t="shared" si="518"/>
        <v>53.665000000000006</v>
      </c>
      <c r="N1900" s="5">
        <f t="shared" si="519"/>
        <v>40.776000600843631</v>
      </c>
      <c r="O1900" s="6">
        <f t="shared" si="520"/>
        <v>-72.63</v>
      </c>
      <c r="P1900" s="6">
        <f t="shared" si="521"/>
        <v>81.552001201687261</v>
      </c>
      <c r="Q1900" s="6">
        <f t="shared" si="522"/>
        <v>-0.15782873062229311</v>
      </c>
      <c r="R1900" s="9">
        <f t="shared" si="523"/>
        <v>0.84547281469499314</v>
      </c>
      <c r="S1900" s="9">
        <f t="shared" si="524"/>
        <v>68.949999999999989</v>
      </c>
      <c r="T1900">
        <f t="shared" si="525"/>
        <v>72.63</v>
      </c>
      <c r="U1900" s="9">
        <f t="shared" si="526"/>
        <v>0.89059739711816321</v>
      </c>
      <c r="V1900" s="9">
        <f t="shared" si="527"/>
        <v>0.23898861723575673</v>
      </c>
      <c r="W1900" s="9">
        <f t="shared" si="528"/>
        <v>9.7450000000000045</v>
      </c>
      <c r="X1900">
        <f t="shared" si="529"/>
        <v>53.665000000000006</v>
      </c>
      <c r="Y1900" s="9">
        <f t="shared" si="530"/>
        <v>1.3160927802931637</v>
      </c>
      <c r="Z1900" s="10">
        <f t="shared" si="531"/>
        <v>0.57681972920488767</v>
      </c>
      <c r="AA1900">
        <f t="shared" si="532"/>
        <v>3.6799999999999997</v>
      </c>
    </row>
    <row r="1901" spans="1:27">
      <c r="A1901" s="1">
        <f t="shared" si="515"/>
        <v>8014005</v>
      </c>
      <c r="B1901" s="1">
        <v>5</v>
      </c>
      <c r="C1901" s="1">
        <v>14</v>
      </c>
      <c r="D1901" s="2">
        <v>8</v>
      </c>
      <c r="E1901" s="5">
        <v>269.8</v>
      </c>
      <c r="F1901" s="5">
        <v>249.96</v>
      </c>
      <c r="G1901" s="5">
        <v>37.78</v>
      </c>
      <c r="H1901" s="5">
        <v>269.36</v>
      </c>
      <c r="I1901" s="5">
        <v>319.83</v>
      </c>
      <c r="J1901" s="5">
        <v>80.91</v>
      </c>
      <c r="K1901" s="6">
        <f t="shared" si="516"/>
        <v>269.58000000000004</v>
      </c>
      <c r="L1901" s="6">
        <f t="shared" si="517"/>
        <v>0.43999999999999773</v>
      </c>
      <c r="M1901" s="6">
        <f t="shared" si="518"/>
        <v>284.89499999999998</v>
      </c>
      <c r="N1901" s="5">
        <f t="shared" si="519"/>
        <v>44.647946481333271</v>
      </c>
      <c r="O1901" s="6">
        <f t="shared" si="520"/>
        <v>-69.869999999999976</v>
      </c>
      <c r="P1901" s="6">
        <f t="shared" si="521"/>
        <v>89.295892962666542</v>
      </c>
      <c r="Q1901" s="6">
        <f t="shared" si="522"/>
        <v>-0.64199348199308559</v>
      </c>
      <c r="R1901" s="9">
        <f t="shared" si="523"/>
        <v>0.78738223749434566</v>
      </c>
      <c r="S1901" s="9">
        <f t="shared" si="524"/>
        <v>70.309999999999974</v>
      </c>
      <c r="T1901">
        <f t="shared" si="525"/>
        <v>69.869999999999976</v>
      </c>
      <c r="U1901" s="9">
        <f t="shared" si="526"/>
        <v>0.78245479922813155</v>
      </c>
      <c r="V1901" s="9">
        <f t="shared" si="527"/>
        <v>0.34301689566849269</v>
      </c>
      <c r="W1901" s="9">
        <f t="shared" si="528"/>
        <v>15.314999999999941</v>
      </c>
      <c r="X1901">
        <f t="shared" si="529"/>
        <v>284.89499999999998</v>
      </c>
      <c r="Y1901" s="9">
        <f t="shared" si="530"/>
        <v>6.3809205675139147</v>
      </c>
      <c r="Z1901" s="10">
        <f t="shared" si="531"/>
        <v>0.57682232966486313</v>
      </c>
      <c r="AA1901">
        <f t="shared" si="532"/>
        <v>0.43999999999999773</v>
      </c>
    </row>
    <row r="1902" spans="1:27">
      <c r="A1902" s="1">
        <f t="shared" si="515"/>
        <v>4011010</v>
      </c>
      <c r="B1902" s="1">
        <v>10</v>
      </c>
      <c r="C1902" s="1">
        <v>11</v>
      </c>
      <c r="D1902" s="2">
        <v>4</v>
      </c>
      <c r="E1902" s="5">
        <v>217.07</v>
      </c>
      <c r="F1902" s="5">
        <v>246.63</v>
      </c>
      <c r="G1902" s="5">
        <v>54.61</v>
      </c>
      <c r="H1902" s="5">
        <v>212.97</v>
      </c>
      <c r="I1902" s="5">
        <v>297.85000000000002</v>
      </c>
      <c r="J1902" s="5">
        <v>108.59</v>
      </c>
      <c r="K1902" s="6">
        <f t="shared" si="516"/>
        <v>215.01999999999998</v>
      </c>
      <c r="L1902" s="6">
        <f t="shared" si="517"/>
        <v>4.0999999999999943</v>
      </c>
      <c r="M1902" s="6">
        <f t="shared" si="518"/>
        <v>272.24</v>
      </c>
      <c r="N1902" s="5">
        <f t="shared" si="519"/>
        <v>60.77425482883357</v>
      </c>
      <c r="O1902" s="6">
        <f t="shared" si="520"/>
        <v>-51.220000000000027</v>
      </c>
      <c r="P1902" s="6">
        <f t="shared" si="521"/>
        <v>121.54850965766714</v>
      </c>
      <c r="Q1902" s="6">
        <f t="shared" si="522"/>
        <v>-0.59628482667862248</v>
      </c>
      <c r="R1902" s="9">
        <f t="shared" si="523"/>
        <v>0.45512692961686596</v>
      </c>
      <c r="S1902" s="9">
        <f t="shared" si="524"/>
        <v>55.320000000000022</v>
      </c>
      <c r="T1902">
        <f t="shared" si="525"/>
        <v>51.220000000000027</v>
      </c>
      <c r="U1902" s="9">
        <f t="shared" si="526"/>
        <v>0.42139554112393124</v>
      </c>
      <c r="V1902" s="9">
        <f t="shared" si="527"/>
        <v>0.94151709734913491</v>
      </c>
      <c r="W1902" s="9">
        <f t="shared" si="528"/>
        <v>57.220000000000027</v>
      </c>
      <c r="X1902">
        <f t="shared" si="529"/>
        <v>272.24</v>
      </c>
      <c r="Y1902" s="9">
        <f t="shared" si="530"/>
        <v>4.4795283918617335</v>
      </c>
      <c r="Z1902" s="10">
        <f t="shared" si="531"/>
        <v>0.5769029381100429</v>
      </c>
      <c r="AA1902">
        <f t="shared" si="532"/>
        <v>4.0999999999999943</v>
      </c>
    </row>
    <row r="1903" spans="1:27">
      <c r="A1903" s="1">
        <f t="shared" si="515"/>
        <v>4015006</v>
      </c>
      <c r="B1903" s="1">
        <v>6</v>
      </c>
      <c r="C1903" s="1">
        <v>15</v>
      </c>
      <c r="D1903" s="2">
        <v>4</v>
      </c>
      <c r="E1903" s="5">
        <v>36.619999999999997</v>
      </c>
      <c r="F1903" s="5">
        <v>27.92</v>
      </c>
      <c r="G1903" s="5">
        <v>44.27</v>
      </c>
      <c r="H1903" s="5">
        <v>36.28</v>
      </c>
      <c r="I1903" s="5">
        <v>69.260000000000005</v>
      </c>
      <c r="J1903" s="5">
        <v>62.96</v>
      </c>
      <c r="K1903" s="6">
        <f t="shared" si="516"/>
        <v>36.450000000000003</v>
      </c>
      <c r="L1903" s="6">
        <f t="shared" si="517"/>
        <v>0.33999999999999631</v>
      </c>
      <c r="M1903" s="6">
        <f t="shared" si="518"/>
        <v>48.59</v>
      </c>
      <c r="N1903" s="5">
        <f t="shared" si="519"/>
        <v>38.483095314696293</v>
      </c>
      <c r="O1903" s="6">
        <f t="shared" si="520"/>
        <v>-41.34</v>
      </c>
      <c r="P1903" s="6">
        <f t="shared" si="521"/>
        <v>76.966190629392585</v>
      </c>
      <c r="Q1903" s="6">
        <f t="shared" si="522"/>
        <v>-0.33831840385415124</v>
      </c>
      <c r="R1903" s="9">
        <f t="shared" si="523"/>
        <v>0.54153648061780058</v>
      </c>
      <c r="S1903" s="9">
        <f t="shared" si="524"/>
        <v>41.68</v>
      </c>
      <c r="T1903">
        <f t="shared" si="525"/>
        <v>41.34</v>
      </c>
      <c r="U1903" s="9">
        <f t="shared" si="526"/>
        <v>0.53711895654366304</v>
      </c>
      <c r="V1903" s="9">
        <f t="shared" si="527"/>
        <v>0.31546318976487997</v>
      </c>
      <c r="W1903" s="9">
        <f t="shared" si="528"/>
        <v>12.14</v>
      </c>
      <c r="X1903">
        <f t="shared" si="529"/>
        <v>48.59</v>
      </c>
      <c r="Y1903" s="9">
        <f t="shared" si="530"/>
        <v>1.2626323221314266</v>
      </c>
      <c r="Z1903" s="10">
        <f t="shared" si="531"/>
        <v>0.57693760494528357</v>
      </c>
      <c r="AA1903">
        <f t="shared" si="532"/>
        <v>0.33999999999999631</v>
      </c>
    </row>
    <row r="1904" spans="1:27">
      <c r="A1904" s="1">
        <f t="shared" si="515"/>
        <v>17004001</v>
      </c>
      <c r="B1904" s="1">
        <v>1</v>
      </c>
      <c r="C1904" s="1">
        <v>4</v>
      </c>
      <c r="D1904" s="2">
        <v>17</v>
      </c>
      <c r="E1904" s="5">
        <v>92.25</v>
      </c>
      <c r="F1904" s="5">
        <v>117.9</v>
      </c>
      <c r="G1904" s="5">
        <v>68.260000000000005</v>
      </c>
      <c r="H1904" s="5">
        <v>94.75</v>
      </c>
      <c r="I1904" s="5">
        <v>152.03</v>
      </c>
      <c r="J1904" s="5">
        <v>117.9</v>
      </c>
      <c r="K1904" s="6">
        <f t="shared" si="516"/>
        <v>93.5</v>
      </c>
      <c r="L1904" s="6">
        <f t="shared" si="517"/>
        <v>-2.5</v>
      </c>
      <c r="M1904" s="6">
        <f t="shared" si="518"/>
        <v>134.965</v>
      </c>
      <c r="N1904" s="5">
        <f t="shared" si="519"/>
        <v>68.117247448792298</v>
      </c>
      <c r="O1904" s="6">
        <f t="shared" si="520"/>
        <v>-34.129999999999995</v>
      </c>
      <c r="P1904" s="6">
        <f t="shared" si="521"/>
        <v>136.2344948975846</v>
      </c>
      <c r="Q1904" s="6">
        <f t="shared" si="522"/>
        <v>-0.4979021152641982</v>
      </c>
      <c r="R1904" s="9">
        <f t="shared" si="523"/>
        <v>0.23217321005064179</v>
      </c>
      <c r="S1904" s="9">
        <f t="shared" si="524"/>
        <v>31.629999999999995</v>
      </c>
      <c r="T1904">
        <f t="shared" si="525"/>
        <v>34.129999999999995</v>
      </c>
      <c r="U1904" s="9">
        <f t="shared" si="526"/>
        <v>0.25052392219501751</v>
      </c>
      <c r="V1904" s="9">
        <f t="shared" si="527"/>
        <v>0.60872982325323199</v>
      </c>
      <c r="W1904" s="9">
        <f t="shared" si="528"/>
        <v>41.465000000000003</v>
      </c>
      <c r="X1904">
        <f t="shared" si="529"/>
        <v>134.965</v>
      </c>
      <c r="Y1904" s="9">
        <f t="shared" si="530"/>
        <v>1.9813630916525371</v>
      </c>
      <c r="Z1904" s="10">
        <f t="shared" si="531"/>
        <v>0.5769679367174575</v>
      </c>
      <c r="AA1904">
        <f t="shared" si="532"/>
        <v>2.5</v>
      </c>
    </row>
    <row r="1905" spans="1:27">
      <c r="A1905" s="1">
        <f t="shared" si="515"/>
        <v>4003013</v>
      </c>
      <c r="B1905" s="1">
        <v>13</v>
      </c>
      <c r="C1905" s="1">
        <v>3</v>
      </c>
      <c r="D1905" s="2">
        <v>4</v>
      </c>
      <c r="E1905" s="5">
        <v>19.03</v>
      </c>
      <c r="F1905" s="5">
        <v>81.19</v>
      </c>
      <c r="G1905" s="5">
        <v>45.98</v>
      </c>
      <c r="H1905" s="5">
        <v>18.89</v>
      </c>
      <c r="I1905" s="5">
        <v>-27.13</v>
      </c>
      <c r="J1905" s="5">
        <v>52.11</v>
      </c>
      <c r="K1905" s="6">
        <f t="shared" si="516"/>
        <v>18.96</v>
      </c>
      <c r="L1905" s="6">
        <f t="shared" si="517"/>
        <v>0.14000000000000057</v>
      </c>
      <c r="M1905" s="6">
        <f t="shared" si="518"/>
        <v>27.03</v>
      </c>
      <c r="N1905" s="5">
        <f t="shared" si="519"/>
        <v>34.747706758863956</v>
      </c>
      <c r="O1905" s="6">
        <f t="shared" si="520"/>
        <v>108.32</v>
      </c>
      <c r="P1905" s="6">
        <f t="shared" si="521"/>
        <v>69.495413517727911</v>
      </c>
      <c r="Q1905" s="6">
        <f t="shared" si="522"/>
        <v>-0.12450102363284846</v>
      </c>
      <c r="R1905" s="9">
        <f t="shared" si="523"/>
        <v>1.5566494898602747</v>
      </c>
      <c r="S1905" s="9">
        <f t="shared" si="524"/>
        <v>108.17999999999999</v>
      </c>
      <c r="T1905">
        <f t="shared" si="525"/>
        <v>108.32</v>
      </c>
      <c r="U1905" s="9">
        <f t="shared" si="526"/>
        <v>1.5586640112928911</v>
      </c>
      <c r="V1905" s="9">
        <f t="shared" si="527"/>
        <v>0.23224554230305822</v>
      </c>
      <c r="W1905" s="9">
        <f t="shared" si="528"/>
        <v>8.07</v>
      </c>
      <c r="X1905">
        <f t="shared" si="529"/>
        <v>27.03</v>
      </c>
      <c r="Y1905" s="9">
        <f t="shared" si="530"/>
        <v>0.77789306176600537</v>
      </c>
      <c r="Z1905" s="10">
        <f t="shared" si="531"/>
        <v>0.57698613501539187</v>
      </c>
      <c r="AA1905">
        <f t="shared" si="532"/>
        <v>0.14000000000000057</v>
      </c>
    </row>
    <row r="1906" spans="1:27">
      <c r="A1906" s="1">
        <f t="shared" si="515"/>
        <v>3004013</v>
      </c>
      <c r="B1906" s="1">
        <v>13</v>
      </c>
      <c r="C1906" s="1">
        <v>4</v>
      </c>
      <c r="D1906" s="2">
        <v>3</v>
      </c>
      <c r="E1906" s="5">
        <v>78.150000000000006</v>
      </c>
      <c r="F1906" s="5">
        <v>142.34</v>
      </c>
      <c r="G1906" s="5">
        <v>46.71</v>
      </c>
      <c r="H1906" s="5">
        <v>75.150000000000006</v>
      </c>
      <c r="I1906" s="5">
        <v>110.45</v>
      </c>
      <c r="J1906" s="5">
        <v>41.3</v>
      </c>
      <c r="K1906" s="6">
        <f t="shared" si="516"/>
        <v>76.650000000000006</v>
      </c>
      <c r="L1906" s="6">
        <f t="shared" si="517"/>
        <v>3</v>
      </c>
      <c r="M1906" s="6">
        <f t="shared" si="518"/>
        <v>126.39500000000001</v>
      </c>
      <c r="N1906" s="5">
        <f t="shared" si="519"/>
        <v>31.174966319147806</v>
      </c>
      <c r="O1906" s="6">
        <f t="shared" si="520"/>
        <v>31.89</v>
      </c>
      <c r="P1906" s="6">
        <f t="shared" si="521"/>
        <v>62.349932638295613</v>
      </c>
      <c r="Q1906" s="6">
        <f t="shared" si="522"/>
        <v>0.12247778085229334</v>
      </c>
      <c r="R1906" s="9">
        <f t="shared" si="523"/>
        <v>0.46335254550468641</v>
      </c>
      <c r="S1906" s="9">
        <f t="shared" si="524"/>
        <v>28.89</v>
      </c>
      <c r="T1906">
        <f t="shared" si="525"/>
        <v>31.89</v>
      </c>
      <c r="U1906" s="9">
        <f t="shared" si="526"/>
        <v>0.51146807463289889</v>
      </c>
      <c r="V1906" s="9">
        <f t="shared" si="527"/>
        <v>1.5956713309886208</v>
      </c>
      <c r="W1906" s="9">
        <f t="shared" si="528"/>
        <v>49.745000000000005</v>
      </c>
      <c r="X1906">
        <f t="shared" si="529"/>
        <v>126.39500000000001</v>
      </c>
      <c r="Y1906" s="9">
        <f t="shared" si="530"/>
        <v>4.0543748694402799</v>
      </c>
      <c r="Z1906" s="10">
        <f t="shared" si="531"/>
        <v>0.57716202231262581</v>
      </c>
      <c r="AA1906">
        <f t="shared" si="532"/>
        <v>3</v>
      </c>
    </row>
    <row r="1907" spans="1:27">
      <c r="A1907" s="1">
        <f t="shared" si="515"/>
        <v>3017001</v>
      </c>
      <c r="B1907" s="1">
        <v>1</v>
      </c>
      <c r="C1907" s="1">
        <v>17</v>
      </c>
      <c r="D1907" s="2">
        <v>3</v>
      </c>
      <c r="E1907" s="5">
        <v>121.69</v>
      </c>
      <c r="F1907" s="5">
        <v>141.52000000000001</v>
      </c>
      <c r="G1907" s="5">
        <v>35.880000000000003</v>
      </c>
      <c r="H1907" s="5">
        <v>123.1</v>
      </c>
      <c r="I1907" s="5">
        <v>126.56</v>
      </c>
      <c r="J1907" s="5">
        <v>61.35</v>
      </c>
      <c r="K1907" s="6">
        <f t="shared" si="516"/>
        <v>122.395</v>
      </c>
      <c r="L1907" s="6">
        <f t="shared" si="517"/>
        <v>-1.4099999999999966</v>
      </c>
      <c r="M1907" s="6">
        <f t="shared" si="518"/>
        <v>134.04000000000002</v>
      </c>
      <c r="N1907" s="5">
        <f t="shared" si="519"/>
        <v>35.53588643892256</v>
      </c>
      <c r="O1907" s="6">
        <f t="shared" si="520"/>
        <v>14.960000000000008</v>
      </c>
      <c r="P1907" s="6">
        <f t="shared" si="521"/>
        <v>71.07177287784512</v>
      </c>
      <c r="Q1907" s="6">
        <f t="shared" si="522"/>
        <v>-0.49026956363550184</v>
      </c>
      <c r="R1907" s="9">
        <f t="shared" si="523"/>
        <v>0.23033054245228982</v>
      </c>
      <c r="S1907" s="9">
        <f t="shared" si="524"/>
        <v>16.370000000000005</v>
      </c>
      <c r="T1907">
        <f t="shared" si="525"/>
        <v>14.960000000000008</v>
      </c>
      <c r="U1907" s="9">
        <f t="shared" si="526"/>
        <v>0.21049144258315555</v>
      </c>
      <c r="V1907" s="9">
        <f t="shared" si="527"/>
        <v>0.32769690493059495</v>
      </c>
      <c r="W1907" s="9">
        <f t="shared" si="528"/>
        <v>11.645000000000024</v>
      </c>
      <c r="X1907">
        <f t="shared" si="529"/>
        <v>134.04000000000002</v>
      </c>
      <c r="Y1907" s="9">
        <f t="shared" si="530"/>
        <v>3.7719616261826414</v>
      </c>
      <c r="Z1907" s="10">
        <f t="shared" si="531"/>
        <v>0.57725297747174942</v>
      </c>
      <c r="AA1907">
        <f t="shared" si="532"/>
        <v>1.4099999999999966</v>
      </c>
    </row>
    <row r="1908" spans="1:27">
      <c r="A1908" s="1">
        <f t="shared" si="515"/>
        <v>2017002</v>
      </c>
      <c r="B1908" s="1">
        <v>2</v>
      </c>
      <c r="C1908" s="1">
        <v>17</v>
      </c>
      <c r="D1908" s="2">
        <v>2</v>
      </c>
      <c r="E1908" s="5">
        <v>157.82</v>
      </c>
      <c r="F1908" s="5">
        <v>234.77</v>
      </c>
      <c r="G1908" s="5">
        <v>39.64</v>
      </c>
      <c r="H1908" s="5">
        <v>162.38</v>
      </c>
      <c r="I1908" s="5">
        <v>210.35</v>
      </c>
      <c r="J1908" s="5">
        <v>52.68</v>
      </c>
      <c r="K1908" s="6">
        <f t="shared" si="516"/>
        <v>160.1</v>
      </c>
      <c r="L1908" s="6">
        <f t="shared" si="517"/>
        <v>-4.5600000000000023</v>
      </c>
      <c r="M1908" s="6">
        <f t="shared" si="518"/>
        <v>222.56</v>
      </c>
      <c r="N1908" s="5">
        <f t="shared" si="519"/>
        <v>32.964041014414484</v>
      </c>
      <c r="O1908" s="6">
        <f t="shared" si="520"/>
        <v>24.420000000000016</v>
      </c>
      <c r="P1908" s="6">
        <f t="shared" si="521"/>
        <v>65.928082028828968</v>
      </c>
      <c r="Q1908" s="6">
        <f t="shared" si="522"/>
        <v>-0.27696985536908675</v>
      </c>
      <c r="R1908" s="9">
        <f t="shared" si="523"/>
        <v>0.4395698935595862</v>
      </c>
      <c r="S1908" s="9">
        <f t="shared" si="524"/>
        <v>28.980000000000018</v>
      </c>
      <c r="T1908">
        <f t="shared" si="525"/>
        <v>24.420000000000016</v>
      </c>
      <c r="U1908" s="9">
        <f t="shared" si="526"/>
        <v>0.3704036163121151</v>
      </c>
      <c r="V1908" s="9">
        <f t="shared" si="527"/>
        <v>1.8947919635425632</v>
      </c>
      <c r="W1908" s="9">
        <f t="shared" si="528"/>
        <v>62.460000000000008</v>
      </c>
      <c r="X1908">
        <f t="shared" si="529"/>
        <v>222.56</v>
      </c>
      <c r="Y1908" s="9">
        <f t="shared" si="530"/>
        <v>6.7515994141215634</v>
      </c>
      <c r="Z1908" s="10">
        <f t="shared" si="531"/>
        <v>0.57725644214681571</v>
      </c>
      <c r="AA1908">
        <f t="shared" si="532"/>
        <v>4.5600000000000023</v>
      </c>
    </row>
    <row r="1909" spans="1:27">
      <c r="A1909" s="1">
        <f t="shared" si="515"/>
        <v>15001007</v>
      </c>
      <c r="B1909" s="1">
        <v>7</v>
      </c>
      <c r="C1909" s="1">
        <v>1</v>
      </c>
      <c r="D1909" s="2">
        <v>15</v>
      </c>
      <c r="E1909" s="5">
        <v>275.39999999999998</v>
      </c>
      <c r="F1909" s="5">
        <v>303.48</v>
      </c>
      <c r="G1909" s="5">
        <v>127.21</v>
      </c>
      <c r="H1909" s="5">
        <v>272.66000000000003</v>
      </c>
      <c r="I1909" s="5">
        <v>150.66</v>
      </c>
      <c r="J1909" s="5">
        <v>59.45</v>
      </c>
      <c r="K1909" s="6">
        <f t="shared" si="516"/>
        <v>274.02999999999997</v>
      </c>
      <c r="L1909" s="6">
        <f t="shared" si="517"/>
        <v>2.7399999999999523</v>
      </c>
      <c r="M1909" s="6">
        <f t="shared" si="518"/>
        <v>227.07</v>
      </c>
      <c r="N1909" s="5">
        <f t="shared" si="519"/>
        <v>70.20805972251334</v>
      </c>
      <c r="O1909" s="6">
        <f t="shared" si="520"/>
        <v>152.82000000000002</v>
      </c>
      <c r="P1909" s="6">
        <f t="shared" si="521"/>
        <v>140.41611944502668</v>
      </c>
      <c r="Q1909" s="6">
        <f t="shared" si="522"/>
        <v>0.64149123311621736</v>
      </c>
      <c r="R1909" s="9">
        <f t="shared" si="523"/>
        <v>1.0688231564379389</v>
      </c>
      <c r="S1909" s="9">
        <f t="shared" si="524"/>
        <v>150.08000000000007</v>
      </c>
      <c r="T1909">
        <f t="shared" si="525"/>
        <v>152.82000000000002</v>
      </c>
      <c r="U1909" s="9">
        <f t="shared" si="526"/>
        <v>1.0883365855999851</v>
      </c>
      <c r="V1909" s="9">
        <f t="shared" si="527"/>
        <v>0.66886907551073516</v>
      </c>
      <c r="W1909" s="9">
        <f t="shared" si="528"/>
        <v>46.95999999999998</v>
      </c>
      <c r="X1909">
        <f t="shared" si="529"/>
        <v>227.07</v>
      </c>
      <c r="Y1909" s="9">
        <f t="shared" si="530"/>
        <v>3.2342440582670933</v>
      </c>
      <c r="Z1909" s="10">
        <f t="shared" si="531"/>
        <v>0.57758549150753424</v>
      </c>
      <c r="AA1909">
        <f t="shared" si="532"/>
        <v>2.7399999999999523</v>
      </c>
    </row>
    <row r="1910" spans="1:27">
      <c r="A1910" s="1">
        <f t="shared" ref="A1910:A1973" si="533">1000000*D1910+1000*C1910+ABS(B1910)</f>
        <v>10012006</v>
      </c>
      <c r="B1910" s="1">
        <v>6</v>
      </c>
      <c r="C1910" s="1">
        <v>12</v>
      </c>
      <c r="D1910" s="2">
        <v>10</v>
      </c>
      <c r="E1910" s="5">
        <v>2.38</v>
      </c>
      <c r="F1910" s="5">
        <v>-38.71</v>
      </c>
      <c r="G1910" s="5">
        <v>38.71</v>
      </c>
      <c r="H1910" s="5">
        <v>2.4300000000000002</v>
      </c>
      <c r="I1910" s="5">
        <v>142.72</v>
      </c>
      <c r="J1910" s="5">
        <v>96.18</v>
      </c>
      <c r="K1910" s="6">
        <f t="shared" ref="K1910:K1973" si="534" xml:space="preserve"> 0.5*(E1910+H1910)</f>
        <v>2.4050000000000002</v>
      </c>
      <c r="L1910" s="6">
        <f t="shared" ref="L1910:L1973" si="535">E1910-H1910</f>
        <v>-5.0000000000000266E-2</v>
      </c>
      <c r="M1910" s="6">
        <f t="shared" ref="M1910:M1973" si="536">0.5*(F1910+I1910)</f>
        <v>52.004999999999995</v>
      </c>
      <c r="N1910" s="5">
        <f t="shared" ref="N1910:N1973" si="537">0.5*P1910</f>
        <v>51.838828352886225</v>
      </c>
      <c r="O1910" s="6">
        <f t="shared" ref="O1910:O1973" si="538">F1910-I1910</f>
        <v>-181.43</v>
      </c>
      <c r="P1910" s="6">
        <f t="shared" ref="P1910:P1973" si="539">SQRT(G1910*G1910+J1910*J1910)</f>
        <v>103.67765670577245</v>
      </c>
      <c r="Q1910" s="6">
        <f t="shared" ref="Q1910:Q1973" si="540">(G1910*G1910-J1910*J1910)/(G1910*G1910+J1910*J1910)</f>
        <v>-0.72119151108750801</v>
      </c>
      <c r="R1910" s="9">
        <f t="shared" ref="R1910:R1973" si="541">ABS(O1910-L1910)/P1910</f>
        <v>1.7494608362411157</v>
      </c>
      <c r="S1910" s="9">
        <f t="shared" ref="S1910:S1973" si="542">ABS(O1910-L1910)</f>
        <v>181.38</v>
      </c>
      <c r="T1910">
        <f t="shared" ref="T1910:T1973" si="543">ABS(O1910)</f>
        <v>181.43</v>
      </c>
      <c r="U1910" s="9">
        <f t="shared" ref="U1910:U1973" si="544">ABS(O1910)/P1910</f>
        <v>1.7499431002272889</v>
      </c>
      <c r="V1910" s="9">
        <f t="shared" ref="V1910:V1973" si="545">ABS(M1910-K1910)/N1910</f>
        <v>0.95681174856719964</v>
      </c>
      <c r="W1910" s="9">
        <f t="shared" ref="W1910:W1973" si="546">ABS(M1910-K1910)</f>
        <v>49.599999999999994</v>
      </c>
      <c r="X1910">
        <f t="shared" ref="X1910:X1973" si="547">ABS(M1910)</f>
        <v>52.004999999999995</v>
      </c>
      <c r="Y1910" s="9">
        <f t="shared" ref="Y1910:Y1973" si="548">ABS(M1910)/N1910</f>
        <v>1.0032055440370407</v>
      </c>
      <c r="Z1910" s="10">
        <f t="shared" ref="Z1910:Z1973" si="549">SQRT(0.001808*B1910*B1910+0.001113*C1910*C1910+0.001084*D1910*D1910)</f>
        <v>0.57771965519618595</v>
      </c>
      <c r="AA1910">
        <f t="shared" si="532"/>
        <v>5.0000000000000266E-2</v>
      </c>
    </row>
    <row r="1911" spans="1:27">
      <c r="A1911" s="1">
        <f t="shared" si="533"/>
        <v>5001013</v>
      </c>
      <c r="B1911" s="1">
        <v>13</v>
      </c>
      <c r="C1911" s="1">
        <v>1</v>
      </c>
      <c r="D1911" s="2">
        <v>5</v>
      </c>
      <c r="E1911" s="5">
        <v>141.16</v>
      </c>
      <c r="F1911" s="5">
        <v>102.35</v>
      </c>
      <c r="G1911" s="5">
        <v>28.66</v>
      </c>
      <c r="H1911" s="5">
        <v>138.04</v>
      </c>
      <c r="I1911" s="5">
        <v>155.44999999999999</v>
      </c>
      <c r="J1911" s="5">
        <v>31.07</v>
      </c>
      <c r="K1911" s="6">
        <f t="shared" si="534"/>
        <v>139.6</v>
      </c>
      <c r="L1911" s="6">
        <f t="shared" si="535"/>
        <v>3.1200000000000045</v>
      </c>
      <c r="M1911" s="6">
        <f t="shared" si="536"/>
        <v>128.89999999999998</v>
      </c>
      <c r="N1911" s="5">
        <f t="shared" si="537"/>
        <v>21.134926661807938</v>
      </c>
      <c r="O1911" s="6">
        <f t="shared" si="538"/>
        <v>-53.099999999999994</v>
      </c>
      <c r="P1911" s="6">
        <f t="shared" si="539"/>
        <v>42.269853323615877</v>
      </c>
      <c r="Q1911" s="6">
        <f t="shared" si="540"/>
        <v>-8.056530872837997E-2</v>
      </c>
      <c r="R1911" s="9">
        <f t="shared" si="541"/>
        <v>1.3300259068699032</v>
      </c>
      <c r="S1911" s="9">
        <f t="shared" si="542"/>
        <v>56.22</v>
      </c>
      <c r="T1911">
        <f t="shared" si="543"/>
        <v>53.099999999999994</v>
      </c>
      <c r="U1911" s="9">
        <f t="shared" si="544"/>
        <v>1.2562144371183184</v>
      </c>
      <c r="V1911" s="9">
        <f t="shared" si="545"/>
        <v>0.50627097842433255</v>
      </c>
      <c r="W1911" s="9">
        <f t="shared" si="546"/>
        <v>10.700000000000017</v>
      </c>
      <c r="X1911">
        <f t="shared" si="547"/>
        <v>128.89999999999998</v>
      </c>
      <c r="Y1911" s="9">
        <f t="shared" si="548"/>
        <v>6.0989092634482569</v>
      </c>
      <c r="Z1911" s="10">
        <f t="shared" si="549"/>
        <v>0.57772398253837443</v>
      </c>
      <c r="AA1911">
        <f t="shared" ref="AA1911:AA1974" si="550">ABS(L1911)</f>
        <v>3.1200000000000045</v>
      </c>
    </row>
    <row r="1912" spans="1:27">
      <c r="A1912" s="1">
        <f t="shared" si="533"/>
        <v>10014002</v>
      </c>
      <c r="B1912" s="1">
        <v>2</v>
      </c>
      <c r="C1912" s="1">
        <v>14</v>
      </c>
      <c r="D1912" s="2">
        <v>10</v>
      </c>
      <c r="E1912" s="5">
        <v>7.37</v>
      </c>
      <c r="F1912" s="5">
        <v>-19.059999999999999</v>
      </c>
      <c r="G1912" s="5">
        <v>55.68</v>
      </c>
      <c r="H1912" s="5">
        <v>6.96</v>
      </c>
      <c r="I1912" s="5">
        <v>54.6</v>
      </c>
      <c r="J1912" s="5">
        <v>43.06</v>
      </c>
      <c r="K1912" s="6">
        <f t="shared" si="534"/>
        <v>7.165</v>
      </c>
      <c r="L1912" s="6">
        <f t="shared" si="535"/>
        <v>0.41000000000000014</v>
      </c>
      <c r="M1912" s="6">
        <f t="shared" si="536"/>
        <v>17.770000000000003</v>
      </c>
      <c r="N1912" s="5">
        <f t="shared" si="537"/>
        <v>35.193841790858812</v>
      </c>
      <c r="O1912" s="6">
        <f t="shared" si="538"/>
        <v>-73.66</v>
      </c>
      <c r="P1912" s="6">
        <f t="shared" si="539"/>
        <v>70.387683581717624</v>
      </c>
      <c r="Q1912" s="6">
        <f t="shared" si="540"/>
        <v>0.25151224379978626</v>
      </c>
      <c r="R1912" s="9">
        <f t="shared" si="541"/>
        <v>1.0523147833669981</v>
      </c>
      <c r="S1912" s="9">
        <f t="shared" si="542"/>
        <v>74.069999999999993</v>
      </c>
      <c r="T1912">
        <f t="shared" si="543"/>
        <v>73.66</v>
      </c>
      <c r="U1912" s="9">
        <f t="shared" si="544"/>
        <v>1.0464899006725137</v>
      </c>
      <c r="V1912" s="9">
        <f t="shared" si="545"/>
        <v>0.30133112670735845</v>
      </c>
      <c r="W1912" s="9">
        <f t="shared" si="546"/>
        <v>10.605000000000004</v>
      </c>
      <c r="X1912">
        <f t="shared" si="547"/>
        <v>17.770000000000003</v>
      </c>
      <c r="Y1912" s="9">
        <f t="shared" si="548"/>
        <v>0.5049178803950739</v>
      </c>
      <c r="Z1912" s="10">
        <f t="shared" si="549"/>
        <v>0.57773696437046507</v>
      </c>
      <c r="AA1912">
        <f t="shared" si="550"/>
        <v>0.41000000000000014</v>
      </c>
    </row>
    <row r="1913" spans="1:27">
      <c r="A1913" s="1">
        <f t="shared" si="533"/>
        <v>5012009</v>
      </c>
      <c r="B1913" s="1">
        <v>9</v>
      </c>
      <c r="C1913" s="1">
        <v>12</v>
      </c>
      <c r="D1913" s="2">
        <v>5</v>
      </c>
      <c r="E1913" s="5">
        <v>135.29</v>
      </c>
      <c r="F1913" s="5">
        <v>87.93</v>
      </c>
      <c r="G1913" s="5">
        <v>52.89</v>
      </c>
      <c r="H1913" s="5">
        <v>132.43</v>
      </c>
      <c r="I1913" s="5">
        <v>190.92</v>
      </c>
      <c r="J1913" s="5">
        <v>69.81</v>
      </c>
      <c r="K1913" s="6">
        <f t="shared" si="534"/>
        <v>133.86000000000001</v>
      </c>
      <c r="L1913" s="6">
        <f t="shared" si="535"/>
        <v>2.8599999999999852</v>
      </c>
      <c r="M1913" s="6">
        <f t="shared" si="536"/>
        <v>139.42500000000001</v>
      </c>
      <c r="N1913" s="5">
        <f t="shared" si="537"/>
        <v>43.79151801433698</v>
      </c>
      <c r="O1913" s="6">
        <f t="shared" si="538"/>
        <v>-102.98999999999998</v>
      </c>
      <c r="P1913" s="6">
        <f t="shared" si="539"/>
        <v>87.583036028673959</v>
      </c>
      <c r="Q1913" s="6">
        <f t="shared" si="540"/>
        <v>-0.27064806716994216</v>
      </c>
      <c r="R1913" s="9">
        <f t="shared" si="541"/>
        <v>1.2085673755970912</v>
      </c>
      <c r="S1913" s="9">
        <f t="shared" si="542"/>
        <v>105.84999999999997</v>
      </c>
      <c r="T1913">
        <f t="shared" si="543"/>
        <v>102.98999999999998</v>
      </c>
      <c r="U1913" s="9">
        <f t="shared" si="544"/>
        <v>1.1759126500967825</v>
      </c>
      <c r="V1913" s="9">
        <f t="shared" si="545"/>
        <v>0.12707940378267005</v>
      </c>
      <c r="W1913" s="9">
        <f t="shared" si="546"/>
        <v>5.5649999999999977</v>
      </c>
      <c r="X1913">
        <f t="shared" si="547"/>
        <v>139.42500000000001</v>
      </c>
      <c r="Y1913" s="9">
        <f t="shared" si="548"/>
        <v>3.1838357362801037</v>
      </c>
      <c r="Z1913" s="10">
        <f t="shared" si="549"/>
        <v>0.57777158116335214</v>
      </c>
      <c r="AA1913">
        <f t="shared" si="550"/>
        <v>2.8599999999999852</v>
      </c>
    </row>
    <row r="1914" spans="1:27">
      <c r="A1914" s="1">
        <f t="shared" si="533"/>
        <v>5014007</v>
      </c>
      <c r="B1914" s="1">
        <v>7</v>
      </c>
      <c r="C1914" s="1">
        <v>14</v>
      </c>
      <c r="D1914" s="2">
        <v>5</v>
      </c>
      <c r="E1914" s="5">
        <v>69.63</v>
      </c>
      <c r="F1914" s="5">
        <v>95.31</v>
      </c>
      <c r="G1914" s="5">
        <v>29.93</v>
      </c>
      <c r="H1914" s="5">
        <v>74.59</v>
      </c>
      <c r="I1914" s="5">
        <v>40.53</v>
      </c>
      <c r="J1914" s="5">
        <v>51.43</v>
      </c>
      <c r="K1914" s="6">
        <f t="shared" si="534"/>
        <v>72.11</v>
      </c>
      <c r="L1914" s="6">
        <f t="shared" si="535"/>
        <v>-4.960000000000008</v>
      </c>
      <c r="M1914" s="6">
        <f t="shared" si="536"/>
        <v>67.92</v>
      </c>
      <c r="N1914" s="5">
        <f t="shared" si="537"/>
        <v>29.752520061332621</v>
      </c>
      <c r="O1914" s="6">
        <f t="shared" si="538"/>
        <v>54.78</v>
      </c>
      <c r="P1914" s="6">
        <f t="shared" si="539"/>
        <v>59.505040122665243</v>
      </c>
      <c r="Q1914" s="6">
        <f t="shared" si="540"/>
        <v>-0.49401700122947884</v>
      </c>
      <c r="R1914" s="9">
        <f t="shared" si="541"/>
        <v>1.0039485710260914</v>
      </c>
      <c r="S1914" s="9">
        <f t="shared" si="542"/>
        <v>59.740000000000009</v>
      </c>
      <c r="T1914">
        <f t="shared" si="543"/>
        <v>54.78</v>
      </c>
      <c r="U1914" s="9">
        <f t="shared" si="544"/>
        <v>0.92059428725827397</v>
      </c>
      <c r="V1914" s="9">
        <f t="shared" si="545"/>
        <v>0.14082840684965919</v>
      </c>
      <c r="W1914" s="9">
        <f t="shared" si="546"/>
        <v>4.1899999999999977</v>
      </c>
      <c r="X1914">
        <f t="shared" si="547"/>
        <v>67.92</v>
      </c>
      <c r="Y1914" s="9">
        <f t="shared" si="548"/>
        <v>2.2828318360928064</v>
      </c>
      <c r="Z1914" s="10">
        <f t="shared" si="549"/>
        <v>0.57778888878205337</v>
      </c>
      <c r="AA1914">
        <f t="shared" si="550"/>
        <v>4.960000000000008</v>
      </c>
    </row>
    <row r="1915" spans="1:27">
      <c r="A1915" s="1">
        <f t="shared" si="533"/>
        <v>16006003</v>
      </c>
      <c r="B1915" s="1">
        <v>3</v>
      </c>
      <c r="C1915" s="1">
        <v>6</v>
      </c>
      <c r="D1915" s="2">
        <v>16</v>
      </c>
      <c r="E1915" s="5">
        <v>90.97</v>
      </c>
      <c r="F1915" s="5">
        <v>46.04</v>
      </c>
      <c r="G1915" s="5">
        <v>61.31</v>
      </c>
      <c r="H1915" s="5">
        <v>89.33</v>
      </c>
      <c r="I1915" s="5">
        <v>176.85</v>
      </c>
      <c r="J1915" s="5">
        <v>102.39</v>
      </c>
      <c r="K1915" s="6">
        <f t="shared" si="534"/>
        <v>90.15</v>
      </c>
      <c r="L1915" s="6">
        <f t="shared" si="535"/>
        <v>1.6400000000000006</v>
      </c>
      <c r="M1915" s="6">
        <f t="shared" si="536"/>
        <v>111.44499999999999</v>
      </c>
      <c r="N1915" s="5">
        <f t="shared" si="537"/>
        <v>59.671241398181088</v>
      </c>
      <c r="O1915" s="6">
        <f t="shared" si="538"/>
        <v>-130.81</v>
      </c>
      <c r="P1915" s="6">
        <f t="shared" si="539"/>
        <v>119.34248279636218</v>
      </c>
      <c r="Q1915" s="6">
        <f t="shared" si="540"/>
        <v>-0.4721597661308044</v>
      </c>
      <c r="R1915" s="9">
        <f t="shared" si="541"/>
        <v>1.109831108725998</v>
      </c>
      <c r="S1915" s="9">
        <f t="shared" si="542"/>
        <v>132.44999999999999</v>
      </c>
      <c r="T1915">
        <f t="shared" si="543"/>
        <v>130.81</v>
      </c>
      <c r="U1915" s="9">
        <f t="shared" si="544"/>
        <v>1.096089145582845</v>
      </c>
      <c r="V1915" s="9">
        <f t="shared" si="545"/>
        <v>0.35687207943103233</v>
      </c>
      <c r="W1915" s="9">
        <f t="shared" si="546"/>
        <v>21.294999999999987</v>
      </c>
      <c r="X1915">
        <f t="shared" si="547"/>
        <v>111.44499999999999</v>
      </c>
      <c r="Y1915" s="9">
        <f t="shared" si="548"/>
        <v>1.8676501005959814</v>
      </c>
      <c r="Z1915" s="10">
        <f t="shared" si="549"/>
        <v>0.57779235024358011</v>
      </c>
      <c r="AA1915">
        <f t="shared" si="550"/>
        <v>1.6400000000000006</v>
      </c>
    </row>
    <row r="1916" spans="1:27">
      <c r="A1916" s="1">
        <f t="shared" si="533"/>
        <v>16007001</v>
      </c>
      <c r="B1916" s="1">
        <v>1</v>
      </c>
      <c r="C1916" s="1">
        <v>7</v>
      </c>
      <c r="D1916" s="2">
        <v>16</v>
      </c>
      <c r="E1916" s="5">
        <v>27.73</v>
      </c>
      <c r="F1916" s="5">
        <v>43.44</v>
      </c>
      <c r="G1916" s="5">
        <v>65.16</v>
      </c>
      <c r="H1916" s="5">
        <v>26.27</v>
      </c>
      <c r="I1916" s="5">
        <v>12.41</v>
      </c>
      <c r="J1916" s="5">
        <v>74.459999999999994</v>
      </c>
      <c r="K1916" s="6">
        <f t="shared" si="534"/>
        <v>27</v>
      </c>
      <c r="L1916" s="6">
        <f t="shared" si="535"/>
        <v>1.4600000000000009</v>
      </c>
      <c r="M1916" s="6">
        <f t="shared" si="536"/>
        <v>27.924999999999997</v>
      </c>
      <c r="N1916" s="5">
        <f t="shared" si="537"/>
        <v>49.472510548788598</v>
      </c>
      <c r="O1916" s="6">
        <f t="shared" si="538"/>
        <v>31.029999999999998</v>
      </c>
      <c r="P1916" s="6">
        <f t="shared" si="539"/>
        <v>98.945021097577197</v>
      </c>
      <c r="Q1916" s="6">
        <f t="shared" si="540"/>
        <v>-0.13263028148427067</v>
      </c>
      <c r="R1916" s="9">
        <f t="shared" si="541"/>
        <v>0.29885283435170301</v>
      </c>
      <c r="S1916" s="9">
        <f t="shared" si="542"/>
        <v>29.569999999999997</v>
      </c>
      <c r="T1916">
        <f t="shared" si="543"/>
        <v>31.029999999999998</v>
      </c>
      <c r="U1916" s="9">
        <f t="shared" si="544"/>
        <v>0.313608503548642</v>
      </c>
      <c r="V1916" s="9">
        <f t="shared" si="545"/>
        <v>1.8697252064614436E-2</v>
      </c>
      <c r="W1916" s="9">
        <f t="shared" si="546"/>
        <v>0.92499999999999716</v>
      </c>
      <c r="X1916">
        <f t="shared" si="547"/>
        <v>27.924999999999997</v>
      </c>
      <c r="Y1916" s="9">
        <f t="shared" si="548"/>
        <v>0.56445487989660514</v>
      </c>
      <c r="Z1916" s="10">
        <f t="shared" si="549"/>
        <v>0.57779667704132731</v>
      </c>
      <c r="AA1916">
        <f t="shared" si="550"/>
        <v>1.4600000000000009</v>
      </c>
    </row>
    <row r="1917" spans="1:27">
      <c r="A1917" s="1">
        <f t="shared" si="533"/>
        <v>17002003</v>
      </c>
      <c r="B1917" s="1">
        <v>3</v>
      </c>
      <c r="C1917" s="1">
        <v>2</v>
      </c>
      <c r="D1917" s="2">
        <v>17</v>
      </c>
      <c r="E1917" s="5">
        <v>103.98</v>
      </c>
      <c r="F1917" s="5">
        <v>65.16</v>
      </c>
      <c r="G1917" s="5">
        <v>83.77</v>
      </c>
      <c r="H1917" s="5">
        <v>102.24</v>
      </c>
      <c r="I1917" s="5">
        <v>99.56</v>
      </c>
      <c r="J1917" s="5">
        <v>49.33</v>
      </c>
      <c r="K1917" s="6">
        <f t="shared" si="534"/>
        <v>103.11</v>
      </c>
      <c r="L1917" s="6">
        <f t="shared" si="535"/>
        <v>1.7400000000000091</v>
      </c>
      <c r="M1917" s="6">
        <f t="shared" si="536"/>
        <v>82.36</v>
      </c>
      <c r="N1917" s="5">
        <f t="shared" si="537"/>
        <v>48.607771497981673</v>
      </c>
      <c r="O1917" s="6">
        <f t="shared" si="538"/>
        <v>-34.400000000000006</v>
      </c>
      <c r="P1917" s="6">
        <f t="shared" si="539"/>
        <v>97.215542995963347</v>
      </c>
      <c r="Q1917" s="6">
        <f t="shared" si="540"/>
        <v>0.48503132275196326</v>
      </c>
      <c r="R1917" s="9">
        <f t="shared" si="541"/>
        <v>0.37175125382471652</v>
      </c>
      <c r="S1917" s="9">
        <f t="shared" si="542"/>
        <v>36.140000000000015</v>
      </c>
      <c r="T1917">
        <f t="shared" si="543"/>
        <v>34.400000000000006</v>
      </c>
      <c r="U1917" s="9">
        <f t="shared" si="544"/>
        <v>0.35385288133841303</v>
      </c>
      <c r="V1917" s="9">
        <f t="shared" si="545"/>
        <v>0.42688647021930631</v>
      </c>
      <c r="W1917" s="9">
        <f t="shared" si="546"/>
        <v>20.75</v>
      </c>
      <c r="X1917">
        <f t="shared" si="547"/>
        <v>82.36</v>
      </c>
      <c r="Y1917" s="9">
        <f t="shared" si="548"/>
        <v>1.6943792620367262</v>
      </c>
      <c r="Z1917" s="10">
        <f t="shared" si="549"/>
        <v>0.57792733107199556</v>
      </c>
      <c r="AA1917">
        <f t="shared" si="550"/>
        <v>1.7400000000000091</v>
      </c>
    </row>
    <row r="1918" spans="1:27">
      <c r="A1918" s="1">
        <f t="shared" si="533"/>
        <v>13002009</v>
      </c>
      <c r="B1918" s="1">
        <v>9</v>
      </c>
      <c r="C1918" s="1">
        <v>2</v>
      </c>
      <c r="D1918" s="2">
        <v>13</v>
      </c>
      <c r="E1918" s="5">
        <v>330.4</v>
      </c>
      <c r="F1918" s="5">
        <v>384.73</v>
      </c>
      <c r="G1918" s="5">
        <v>77.569999999999993</v>
      </c>
      <c r="H1918" s="5">
        <v>329.88</v>
      </c>
      <c r="I1918" s="5">
        <v>282.33999999999997</v>
      </c>
      <c r="J1918" s="5">
        <v>74.459999999999994</v>
      </c>
      <c r="K1918" s="6">
        <f t="shared" si="534"/>
        <v>330.14</v>
      </c>
      <c r="L1918" s="6">
        <f t="shared" si="535"/>
        <v>0.51999999999998181</v>
      </c>
      <c r="M1918" s="6">
        <f t="shared" si="536"/>
        <v>333.53499999999997</v>
      </c>
      <c r="N1918" s="5">
        <f t="shared" si="537"/>
        <v>53.761967272412939</v>
      </c>
      <c r="O1918" s="6">
        <f t="shared" si="538"/>
        <v>102.39000000000004</v>
      </c>
      <c r="P1918" s="6">
        <f t="shared" si="539"/>
        <v>107.52393454482588</v>
      </c>
      <c r="Q1918" s="6">
        <f t="shared" si="540"/>
        <v>4.089586409392678E-2</v>
      </c>
      <c r="R1918" s="9">
        <f t="shared" si="541"/>
        <v>0.94741696749881543</v>
      </c>
      <c r="S1918" s="9">
        <f t="shared" si="542"/>
        <v>101.87000000000006</v>
      </c>
      <c r="T1918">
        <f t="shared" si="543"/>
        <v>102.39000000000004</v>
      </c>
      <c r="U1918" s="9">
        <f t="shared" si="544"/>
        <v>0.95225310005108177</v>
      </c>
      <c r="V1918" s="9">
        <f t="shared" si="545"/>
        <v>6.3148730826709715E-2</v>
      </c>
      <c r="W1918" s="9">
        <f t="shared" si="546"/>
        <v>3.3949999999999818</v>
      </c>
      <c r="X1918">
        <f t="shared" si="547"/>
        <v>333.53499999999997</v>
      </c>
      <c r="Y1918" s="9">
        <f t="shared" si="548"/>
        <v>6.2039210416161223</v>
      </c>
      <c r="Z1918" s="10">
        <f t="shared" si="549"/>
        <v>0.57801038052962328</v>
      </c>
      <c r="AA1918">
        <f t="shared" si="550"/>
        <v>0.51999999999998181</v>
      </c>
    </row>
    <row r="1919" spans="1:27">
      <c r="A1919" s="1">
        <f t="shared" si="533"/>
        <v>13011003</v>
      </c>
      <c r="B1919" s="1">
        <v>3</v>
      </c>
      <c r="C1919" s="1">
        <v>11</v>
      </c>
      <c r="D1919" s="2">
        <v>13</v>
      </c>
      <c r="E1919" s="5">
        <v>52.02</v>
      </c>
      <c r="F1919" s="5">
        <v>29.7</v>
      </c>
      <c r="G1919" s="5">
        <v>71.36</v>
      </c>
      <c r="H1919" s="5">
        <v>50.14</v>
      </c>
      <c r="I1919" s="5">
        <v>62.05</v>
      </c>
      <c r="J1919" s="5">
        <v>62.05</v>
      </c>
      <c r="K1919" s="6">
        <f t="shared" si="534"/>
        <v>51.08</v>
      </c>
      <c r="L1919" s="6">
        <f t="shared" si="535"/>
        <v>1.8800000000000026</v>
      </c>
      <c r="M1919" s="6">
        <f t="shared" si="536"/>
        <v>45.875</v>
      </c>
      <c r="N1919" s="5">
        <f t="shared" si="537"/>
        <v>47.282269668449715</v>
      </c>
      <c r="O1919" s="6">
        <f t="shared" si="538"/>
        <v>-32.349999999999994</v>
      </c>
      <c r="P1919" s="6">
        <f t="shared" si="539"/>
        <v>94.564539336899429</v>
      </c>
      <c r="Q1919" s="6">
        <f t="shared" si="540"/>
        <v>0.1388933467141524</v>
      </c>
      <c r="R1919" s="9">
        <f t="shared" si="541"/>
        <v>0.36197500923735082</v>
      </c>
      <c r="S1919" s="9">
        <f t="shared" si="542"/>
        <v>34.229999999999997</v>
      </c>
      <c r="T1919">
        <f t="shared" si="543"/>
        <v>32.349999999999994</v>
      </c>
      <c r="U1919" s="9">
        <f t="shared" si="544"/>
        <v>0.34209440691873499</v>
      </c>
      <c r="V1919" s="9">
        <f t="shared" si="545"/>
        <v>0.1100835479451014</v>
      </c>
      <c r="W1919" s="9">
        <f t="shared" si="546"/>
        <v>5.2049999999999983</v>
      </c>
      <c r="X1919">
        <f t="shared" si="547"/>
        <v>45.875</v>
      </c>
      <c r="Y1919" s="9">
        <f t="shared" si="548"/>
        <v>0.9702368418792563</v>
      </c>
      <c r="Z1919" s="10">
        <f t="shared" si="549"/>
        <v>0.57804930585547809</v>
      </c>
      <c r="AA1919">
        <f t="shared" si="550"/>
        <v>1.8800000000000026</v>
      </c>
    </row>
    <row r="1920" spans="1:27">
      <c r="A1920" s="1">
        <f t="shared" si="533"/>
        <v>8002012</v>
      </c>
      <c r="B1920" s="1">
        <v>12</v>
      </c>
      <c r="C1920" s="1">
        <v>2</v>
      </c>
      <c r="D1920" s="2">
        <v>8</v>
      </c>
      <c r="E1920" s="5">
        <v>171.37</v>
      </c>
      <c r="F1920" s="5">
        <v>134.29</v>
      </c>
      <c r="G1920" s="5">
        <v>30.49</v>
      </c>
      <c r="H1920" s="5">
        <v>179.33</v>
      </c>
      <c r="I1920" s="5">
        <v>116.11</v>
      </c>
      <c r="J1920" s="5">
        <v>36.15</v>
      </c>
      <c r="K1920" s="6">
        <f t="shared" si="534"/>
        <v>175.35000000000002</v>
      </c>
      <c r="L1920" s="6">
        <f t="shared" si="535"/>
        <v>-7.960000000000008</v>
      </c>
      <c r="M1920" s="6">
        <f t="shared" si="536"/>
        <v>125.19999999999999</v>
      </c>
      <c r="N1920" s="5">
        <f t="shared" si="537"/>
        <v>23.645626445497271</v>
      </c>
      <c r="O1920" s="6">
        <f t="shared" si="538"/>
        <v>18.179999999999993</v>
      </c>
      <c r="P1920" s="6">
        <f t="shared" si="539"/>
        <v>47.291252890994542</v>
      </c>
      <c r="Q1920" s="6">
        <f t="shared" si="540"/>
        <v>-0.16865133358366916</v>
      </c>
      <c r="R1920" s="9">
        <f t="shared" si="541"/>
        <v>0.55274492431512046</v>
      </c>
      <c r="S1920" s="9">
        <f t="shared" si="542"/>
        <v>26.14</v>
      </c>
      <c r="T1920">
        <f t="shared" si="543"/>
        <v>18.179999999999993</v>
      </c>
      <c r="U1920" s="9">
        <f t="shared" si="544"/>
        <v>0.38442627100416549</v>
      </c>
      <c r="V1920" s="9">
        <f t="shared" si="545"/>
        <v>2.1208996139558769</v>
      </c>
      <c r="W1920" s="9">
        <f t="shared" si="546"/>
        <v>50.150000000000034</v>
      </c>
      <c r="X1920">
        <f t="shared" si="547"/>
        <v>125.19999999999999</v>
      </c>
      <c r="Y1920" s="9">
        <f t="shared" si="548"/>
        <v>5.2948480890782763</v>
      </c>
      <c r="Z1920" s="10">
        <f t="shared" si="549"/>
        <v>0.57808303901775226</v>
      </c>
      <c r="AA1920">
        <f t="shared" si="550"/>
        <v>7.960000000000008</v>
      </c>
    </row>
    <row r="1921" spans="1:27">
      <c r="A1921" s="1">
        <f t="shared" si="533"/>
        <v>7011009</v>
      </c>
      <c r="B1921" s="1">
        <v>9</v>
      </c>
      <c r="C1921" s="1">
        <v>11</v>
      </c>
      <c r="D1921" s="2">
        <v>7</v>
      </c>
      <c r="E1921" s="5">
        <v>212.71</v>
      </c>
      <c r="F1921" s="5">
        <v>183.55</v>
      </c>
      <c r="G1921" s="5">
        <v>28.46</v>
      </c>
      <c r="H1921" s="5">
        <v>210.07</v>
      </c>
      <c r="I1921" s="5">
        <v>153.07</v>
      </c>
      <c r="J1921" s="5">
        <v>45.92</v>
      </c>
      <c r="K1921" s="6">
        <f t="shared" si="534"/>
        <v>211.39</v>
      </c>
      <c r="L1921" s="6">
        <f t="shared" si="535"/>
        <v>2.6400000000000148</v>
      </c>
      <c r="M1921" s="6">
        <f t="shared" si="536"/>
        <v>168.31</v>
      </c>
      <c r="N1921" s="5">
        <f t="shared" si="537"/>
        <v>27.012117651157972</v>
      </c>
      <c r="O1921" s="6">
        <f t="shared" si="538"/>
        <v>30.480000000000018</v>
      </c>
      <c r="P1921" s="6">
        <f t="shared" si="539"/>
        <v>54.024235302315944</v>
      </c>
      <c r="Q1921" s="6">
        <f t="shared" si="540"/>
        <v>-0.4449622389774886</v>
      </c>
      <c r="R1921" s="9">
        <f t="shared" si="541"/>
        <v>0.51532427704361305</v>
      </c>
      <c r="S1921" s="9">
        <f t="shared" si="542"/>
        <v>27.840000000000003</v>
      </c>
      <c r="T1921">
        <f t="shared" si="543"/>
        <v>30.480000000000018</v>
      </c>
      <c r="U1921" s="9">
        <f t="shared" si="544"/>
        <v>0.56419123434947316</v>
      </c>
      <c r="V1921" s="9">
        <f t="shared" si="545"/>
        <v>1.5948397884366983</v>
      </c>
      <c r="W1921" s="9">
        <f t="shared" si="546"/>
        <v>43.079999999999984</v>
      </c>
      <c r="X1921">
        <f t="shared" si="547"/>
        <v>168.31</v>
      </c>
      <c r="Y1921" s="9">
        <f t="shared" si="548"/>
        <v>6.230907260719146</v>
      </c>
      <c r="Z1921" s="10">
        <f t="shared" si="549"/>
        <v>0.57813233779127082</v>
      </c>
      <c r="AA1921">
        <f t="shared" si="550"/>
        <v>2.6400000000000148</v>
      </c>
    </row>
    <row r="1922" spans="1:27">
      <c r="A1922" s="1">
        <f t="shared" si="533"/>
        <v>16005004</v>
      </c>
      <c r="B1922" s="1">
        <v>4</v>
      </c>
      <c r="C1922" s="1">
        <v>5</v>
      </c>
      <c r="D1922" s="2">
        <v>16</v>
      </c>
      <c r="E1922" s="5">
        <v>343.28</v>
      </c>
      <c r="F1922" s="5">
        <v>310.27999999999997</v>
      </c>
      <c r="G1922" s="5">
        <v>122.55</v>
      </c>
      <c r="H1922" s="5">
        <v>331.45</v>
      </c>
      <c r="I1922" s="5">
        <v>626.74</v>
      </c>
      <c r="J1922" s="5">
        <v>117.9</v>
      </c>
      <c r="K1922" s="6">
        <f t="shared" si="534"/>
        <v>337.36500000000001</v>
      </c>
      <c r="L1922" s="6">
        <f t="shared" si="535"/>
        <v>11.829999999999984</v>
      </c>
      <c r="M1922" s="6">
        <f t="shared" si="536"/>
        <v>468.51</v>
      </c>
      <c r="N1922" s="5">
        <f t="shared" si="537"/>
        <v>85.027807951281446</v>
      </c>
      <c r="O1922" s="6">
        <f t="shared" si="538"/>
        <v>-316.46000000000004</v>
      </c>
      <c r="P1922" s="6">
        <f t="shared" si="539"/>
        <v>170.05561590256289</v>
      </c>
      <c r="Q1922" s="6">
        <f t="shared" si="540"/>
        <v>3.8663020263988039E-2</v>
      </c>
      <c r="R1922" s="9">
        <f t="shared" si="541"/>
        <v>1.9304860839650306</v>
      </c>
      <c r="S1922" s="9">
        <f t="shared" si="542"/>
        <v>328.29</v>
      </c>
      <c r="T1922">
        <f t="shared" si="543"/>
        <v>316.46000000000004</v>
      </c>
      <c r="U1922" s="9">
        <f t="shared" si="544"/>
        <v>1.8609206071813751</v>
      </c>
      <c r="V1922" s="9">
        <f t="shared" si="545"/>
        <v>1.5423777604044833</v>
      </c>
      <c r="W1922" s="9">
        <f t="shared" si="546"/>
        <v>131.14499999999998</v>
      </c>
      <c r="X1922">
        <f t="shared" si="547"/>
        <v>468.51</v>
      </c>
      <c r="Y1922" s="9">
        <f t="shared" si="548"/>
        <v>5.5100797173136948</v>
      </c>
      <c r="Z1922" s="10">
        <f t="shared" si="549"/>
        <v>0.57814963461027968</v>
      </c>
      <c r="AA1922">
        <f t="shared" si="550"/>
        <v>11.829999999999984</v>
      </c>
    </row>
    <row r="1923" spans="1:27">
      <c r="A1923" s="1">
        <f t="shared" si="533"/>
        <v>9005011</v>
      </c>
      <c r="B1923" s="1">
        <v>11</v>
      </c>
      <c r="C1923" s="1">
        <v>5</v>
      </c>
      <c r="D1923" s="2">
        <v>9</v>
      </c>
      <c r="E1923" s="5">
        <v>33.799999999999997</v>
      </c>
      <c r="F1923" s="5">
        <v>-30.14</v>
      </c>
      <c r="G1923" s="5">
        <v>36.47</v>
      </c>
      <c r="H1923" s="5">
        <v>28.81</v>
      </c>
      <c r="I1923" s="5">
        <v>390.93</v>
      </c>
      <c r="J1923" s="5">
        <v>164.44</v>
      </c>
      <c r="K1923" s="6">
        <f t="shared" si="534"/>
        <v>31.305</v>
      </c>
      <c r="L1923" s="6">
        <f t="shared" si="535"/>
        <v>4.9899999999999984</v>
      </c>
      <c r="M1923" s="6">
        <f t="shared" si="536"/>
        <v>180.39500000000001</v>
      </c>
      <c r="N1923" s="5">
        <f t="shared" si="537"/>
        <v>84.217834364224771</v>
      </c>
      <c r="O1923" s="6">
        <f t="shared" si="538"/>
        <v>-421.07</v>
      </c>
      <c r="P1923" s="6">
        <f t="shared" si="539"/>
        <v>168.43566872844954</v>
      </c>
      <c r="Q1923" s="6">
        <f t="shared" si="540"/>
        <v>-0.90623659030944193</v>
      </c>
      <c r="R1923" s="9">
        <f t="shared" si="541"/>
        <v>2.5295117311932906</v>
      </c>
      <c r="S1923" s="9">
        <f t="shared" si="542"/>
        <v>426.06</v>
      </c>
      <c r="T1923">
        <f t="shared" si="543"/>
        <v>421.07</v>
      </c>
      <c r="U1923" s="9">
        <f t="shared" si="544"/>
        <v>2.4998861771899707</v>
      </c>
      <c r="V1923" s="9">
        <f t="shared" si="545"/>
        <v>1.7702901187795508</v>
      </c>
      <c r="W1923" s="9">
        <f t="shared" si="546"/>
        <v>149.09</v>
      </c>
      <c r="X1923">
        <f t="shared" si="547"/>
        <v>180.39500000000001</v>
      </c>
      <c r="Y1923" s="9">
        <f t="shared" si="548"/>
        <v>2.142004735242049</v>
      </c>
      <c r="Z1923" s="10">
        <f t="shared" si="549"/>
        <v>0.57827069785698115</v>
      </c>
      <c r="AA1923">
        <f t="shared" si="550"/>
        <v>4.9899999999999984</v>
      </c>
    </row>
    <row r="1924" spans="1:27">
      <c r="A1924" s="1">
        <f t="shared" si="533"/>
        <v>2010011</v>
      </c>
      <c r="B1924" s="1">
        <v>11</v>
      </c>
      <c r="C1924" s="1">
        <v>10</v>
      </c>
      <c r="D1924" s="2">
        <v>2</v>
      </c>
      <c r="E1924" s="5">
        <v>148.19</v>
      </c>
      <c r="F1924" s="5">
        <v>118.81</v>
      </c>
      <c r="G1924" s="5">
        <v>66.72</v>
      </c>
      <c r="H1924" s="5">
        <v>149.30000000000001</v>
      </c>
      <c r="I1924" s="5">
        <v>127.21</v>
      </c>
      <c r="J1924" s="5">
        <v>74.459999999999994</v>
      </c>
      <c r="K1924" s="6">
        <f t="shared" si="534"/>
        <v>148.745</v>
      </c>
      <c r="L1924" s="6">
        <f t="shared" si="535"/>
        <v>-1.1100000000000136</v>
      </c>
      <c r="M1924" s="6">
        <f t="shared" si="536"/>
        <v>123.00999999999999</v>
      </c>
      <c r="N1924" s="5">
        <f t="shared" si="537"/>
        <v>49.989623923370331</v>
      </c>
      <c r="O1924" s="6">
        <f t="shared" si="538"/>
        <v>-8.3999999999999915</v>
      </c>
      <c r="P1924" s="6">
        <f t="shared" si="539"/>
        <v>99.979247846740662</v>
      </c>
      <c r="Q1924" s="6">
        <f t="shared" si="540"/>
        <v>-0.10931868725521081</v>
      </c>
      <c r="R1924" s="9">
        <f t="shared" si="541"/>
        <v>7.2915131459829571E-2</v>
      </c>
      <c r="S1924" s="9">
        <f t="shared" si="542"/>
        <v>7.2899999999999778</v>
      </c>
      <c r="T1924">
        <f t="shared" si="543"/>
        <v>8.3999999999999915</v>
      </c>
      <c r="U1924" s="9">
        <f t="shared" si="544"/>
        <v>8.4017435426964285E-2</v>
      </c>
      <c r="V1924" s="9">
        <f t="shared" si="545"/>
        <v>0.51480683350307832</v>
      </c>
      <c r="W1924" s="9">
        <f t="shared" si="546"/>
        <v>25.735000000000014</v>
      </c>
      <c r="X1924">
        <f t="shared" si="547"/>
        <v>123.00999999999999</v>
      </c>
      <c r="Y1924" s="9">
        <f t="shared" si="548"/>
        <v>2.4607106504454492</v>
      </c>
      <c r="Z1924" s="10">
        <f t="shared" si="549"/>
        <v>0.57827675035401527</v>
      </c>
      <c r="AA1924">
        <f t="shared" si="550"/>
        <v>1.1100000000000136</v>
      </c>
    </row>
    <row r="1925" spans="1:27">
      <c r="A1925" s="1">
        <f t="shared" si="533"/>
        <v>1005013</v>
      </c>
      <c r="B1925" s="1">
        <v>13</v>
      </c>
      <c r="C1925" s="1">
        <v>5</v>
      </c>
      <c r="D1925" s="2">
        <v>1</v>
      </c>
      <c r="E1925" s="5">
        <v>147.93</v>
      </c>
      <c r="F1925" s="5">
        <v>107.99</v>
      </c>
      <c r="G1925" s="5">
        <v>42.85</v>
      </c>
      <c r="H1925" s="5">
        <v>151.91</v>
      </c>
      <c r="I1925" s="5">
        <v>130.06</v>
      </c>
      <c r="J1925" s="5">
        <v>32.92</v>
      </c>
      <c r="K1925" s="6">
        <f t="shared" si="534"/>
        <v>149.92000000000002</v>
      </c>
      <c r="L1925" s="6">
        <f t="shared" si="535"/>
        <v>-3.9799999999999898</v>
      </c>
      <c r="M1925" s="6">
        <f t="shared" si="536"/>
        <v>119.02500000000001</v>
      </c>
      <c r="N1925" s="5">
        <f t="shared" si="537"/>
        <v>27.017813105431017</v>
      </c>
      <c r="O1925" s="6">
        <f t="shared" si="538"/>
        <v>-22.070000000000007</v>
      </c>
      <c r="P1925" s="6">
        <f t="shared" si="539"/>
        <v>54.035626210862034</v>
      </c>
      <c r="Q1925" s="6">
        <f t="shared" si="540"/>
        <v>0.25768323148502659</v>
      </c>
      <c r="R1925" s="9">
        <f t="shared" si="541"/>
        <v>0.33477913126069475</v>
      </c>
      <c r="S1925" s="9">
        <f t="shared" si="542"/>
        <v>18.090000000000018</v>
      </c>
      <c r="T1925">
        <f t="shared" si="543"/>
        <v>22.070000000000007</v>
      </c>
      <c r="U1925" s="9">
        <f t="shared" si="544"/>
        <v>0.40843424139986334</v>
      </c>
      <c r="V1925" s="9">
        <f t="shared" si="545"/>
        <v>1.1435048380651363</v>
      </c>
      <c r="W1925" s="9">
        <f t="shared" si="546"/>
        <v>30.89500000000001</v>
      </c>
      <c r="X1925">
        <f t="shared" si="547"/>
        <v>119.02500000000001</v>
      </c>
      <c r="Y1925" s="9">
        <f t="shared" si="548"/>
        <v>4.405426876539984</v>
      </c>
      <c r="Z1925" s="10">
        <f t="shared" si="549"/>
        <v>0.57832603261482185</v>
      </c>
      <c r="AA1925">
        <f t="shared" si="550"/>
        <v>3.9799999999999898</v>
      </c>
    </row>
    <row r="1926" spans="1:27">
      <c r="A1926" s="1">
        <f t="shared" si="533"/>
        <v>2016005</v>
      </c>
      <c r="B1926" s="1">
        <v>5</v>
      </c>
      <c r="C1926" s="1">
        <v>16</v>
      </c>
      <c r="D1926" s="2">
        <v>2</v>
      </c>
      <c r="E1926" s="5">
        <v>105.64</v>
      </c>
      <c r="F1926" s="5">
        <v>124.75</v>
      </c>
      <c r="G1926" s="5">
        <v>58.69</v>
      </c>
      <c r="H1926" s="5">
        <v>101.17</v>
      </c>
      <c r="I1926" s="5">
        <v>170.03</v>
      </c>
      <c r="J1926" s="5">
        <v>51.63</v>
      </c>
      <c r="K1926" s="6">
        <f t="shared" si="534"/>
        <v>103.405</v>
      </c>
      <c r="L1926" s="6">
        <f t="shared" si="535"/>
        <v>4.4699999999999989</v>
      </c>
      <c r="M1926" s="6">
        <f t="shared" si="536"/>
        <v>147.38999999999999</v>
      </c>
      <c r="N1926" s="5">
        <f t="shared" si="537"/>
        <v>39.083797793970845</v>
      </c>
      <c r="O1926" s="6">
        <f t="shared" si="538"/>
        <v>-45.28</v>
      </c>
      <c r="P1926" s="6">
        <f t="shared" si="539"/>
        <v>78.16759558794169</v>
      </c>
      <c r="Q1926" s="6">
        <f t="shared" si="540"/>
        <v>0.12746925496217526</v>
      </c>
      <c r="R1926" s="9">
        <f t="shared" si="541"/>
        <v>0.63645299085641249</v>
      </c>
      <c r="S1926" s="9">
        <f t="shared" si="542"/>
        <v>49.75</v>
      </c>
      <c r="T1926">
        <f t="shared" si="543"/>
        <v>45.28</v>
      </c>
      <c r="U1926" s="9">
        <f t="shared" si="544"/>
        <v>0.57926816936639913</v>
      </c>
      <c r="V1926" s="9">
        <f t="shared" si="545"/>
        <v>1.1254024041334389</v>
      </c>
      <c r="W1926" s="9">
        <f t="shared" si="546"/>
        <v>43.984999999999985</v>
      </c>
      <c r="X1926">
        <f t="shared" si="547"/>
        <v>147.38999999999999</v>
      </c>
      <c r="Y1926" s="9">
        <f t="shared" si="548"/>
        <v>3.7711278923548393</v>
      </c>
      <c r="Z1926" s="10">
        <f t="shared" si="549"/>
        <v>0.57832862630169024</v>
      </c>
      <c r="AA1926">
        <f t="shared" si="550"/>
        <v>4.4699999999999989</v>
      </c>
    </row>
    <row r="1927" spans="1:27">
      <c r="A1927" s="1">
        <f t="shared" si="533"/>
        <v>6015005</v>
      </c>
      <c r="B1927" s="1">
        <v>5</v>
      </c>
      <c r="C1927" s="1">
        <v>15</v>
      </c>
      <c r="D1927" s="2">
        <v>6</v>
      </c>
      <c r="E1927" s="5">
        <v>44.92</v>
      </c>
      <c r="F1927" s="5">
        <v>82.18</v>
      </c>
      <c r="G1927" s="5">
        <v>58.54</v>
      </c>
      <c r="H1927" s="5">
        <v>42.8</v>
      </c>
      <c r="I1927" s="5">
        <v>-4.2699999999999996</v>
      </c>
      <c r="J1927" s="5">
        <v>61.31</v>
      </c>
      <c r="K1927" s="6">
        <f t="shared" si="534"/>
        <v>43.86</v>
      </c>
      <c r="L1927" s="6">
        <f t="shared" si="535"/>
        <v>2.1200000000000045</v>
      </c>
      <c r="M1927" s="6">
        <f t="shared" si="536"/>
        <v>38.955000000000005</v>
      </c>
      <c r="N1927" s="5">
        <f t="shared" si="537"/>
        <v>42.384689747596362</v>
      </c>
      <c r="O1927" s="6">
        <f t="shared" si="538"/>
        <v>86.45</v>
      </c>
      <c r="P1927" s="6">
        <f t="shared" si="539"/>
        <v>84.769379495192723</v>
      </c>
      <c r="Q1927" s="6">
        <f t="shared" si="540"/>
        <v>-4.6199768469905152E-2</v>
      </c>
      <c r="R1927" s="9">
        <f t="shared" si="541"/>
        <v>0.99481676641012051</v>
      </c>
      <c r="S1927" s="9">
        <f t="shared" si="542"/>
        <v>84.33</v>
      </c>
      <c r="T1927">
        <f t="shared" si="543"/>
        <v>86.45</v>
      </c>
      <c r="U1927" s="9">
        <f t="shared" si="544"/>
        <v>1.0198257969424276</v>
      </c>
      <c r="V1927" s="9">
        <f t="shared" si="545"/>
        <v>0.11572574977449628</v>
      </c>
      <c r="W1927" s="9">
        <f t="shared" si="546"/>
        <v>4.904999999999994</v>
      </c>
      <c r="X1927">
        <f t="shared" si="547"/>
        <v>38.955000000000005</v>
      </c>
      <c r="Y1927" s="9">
        <f t="shared" si="548"/>
        <v>0.91908187206228509</v>
      </c>
      <c r="Z1927" s="10">
        <f t="shared" si="549"/>
        <v>0.57848854785553017</v>
      </c>
      <c r="AA1927">
        <f t="shared" si="550"/>
        <v>2.1200000000000045</v>
      </c>
    </row>
    <row r="1928" spans="1:27">
      <c r="A1928" s="1">
        <f t="shared" si="533"/>
        <v>9014004</v>
      </c>
      <c r="B1928" s="1">
        <v>4</v>
      </c>
      <c r="C1928" s="1">
        <v>14</v>
      </c>
      <c r="D1928" s="2">
        <v>9</v>
      </c>
      <c r="E1928" s="5">
        <v>271.17</v>
      </c>
      <c r="F1928" s="5">
        <v>252.2</v>
      </c>
      <c r="G1928" s="5">
        <v>41.33</v>
      </c>
      <c r="H1928" s="5">
        <v>268.06</v>
      </c>
      <c r="I1928" s="5">
        <v>245.35</v>
      </c>
      <c r="J1928" s="5">
        <v>41.2</v>
      </c>
      <c r="K1928" s="6">
        <f t="shared" si="534"/>
        <v>269.61500000000001</v>
      </c>
      <c r="L1928" s="6">
        <f t="shared" si="535"/>
        <v>3.1100000000000136</v>
      </c>
      <c r="M1928" s="6">
        <f t="shared" si="536"/>
        <v>248.77499999999998</v>
      </c>
      <c r="N1928" s="5">
        <f t="shared" si="537"/>
        <v>29.178797524915247</v>
      </c>
      <c r="O1928" s="6">
        <f t="shared" si="538"/>
        <v>6.8499999999999943</v>
      </c>
      <c r="P1928" s="6">
        <f t="shared" si="539"/>
        <v>58.357595049830493</v>
      </c>
      <c r="Q1928" s="6">
        <f t="shared" si="540"/>
        <v>3.1503617458832726E-3</v>
      </c>
      <c r="R1928" s="9">
        <f t="shared" si="541"/>
        <v>6.4087630698394307E-2</v>
      </c>
      <c r="S1928" s="9">
        <f t="shared" si="542"/>
        <v>3.7399999999999807</v>
      </c>
      <c r="T1928">
        <f t="shared" si="543"/>
        <v>6.8499999999999943</v>
      </c>
      <c r="U1928" s="9">
        <f t="shared" si="544"/>
        <v>0.11737975141283501</v>
      </c>
      <c r="V1928" s="9">
        <f t="shared" si="545"/>
        <v>0.71421723195430287</v>
      </c>
      <c r="W1928" s="9">
        <f t="shared" si="546"/>
        <v>20.840000000000032</v>
      </c>
      <c r="X1928">
        <f t="shared" si="547"/>
        <v>248.77499999999998</v>
      </c>
      <c r="Y1928" s="9">
        <f t="shared" si="548"/>
        <v>8.5258825278038106</v>
      </c>
      <c r="Z1928" s="10">
        <f t="shared" si="549"/>
        <v>0.57868817164341624</v>
      </c>
      <c r="AA1928">
        <f t="shared" si="550"/>
        <v>3.1100000000000136</v>
      </c>
    </row>
    <row r="1929" spans="1:27">
      <c r="A1929" s="1">
        <f t="shared" si="533"/>
        <v>1014008</v>
      </c>
      <c r="B1929" s="1">
        <v>8</v>
      </c>
      <c r="C1929" s="1">
        <v>14</v>
      </c>
      <c r="D1929" s="2">
        <v>1</v>
      </c>
      <c r="E1929" s="5">
        <v>131.55000000000001</v>
      </c>
      <c r="F1929" s="5">
        <v>105.67</v>
      </c>
      <c r="G1929" s="5">
        <v>56.74</v>
      </c>
      <c r="H1929" s="5">
        <v>125.9</v>
      </c>
      <c r="I1929" s="5">
        <v>167.54</v>
      </c>
      <c r="J1929" s="5">
        <v>93.08</v>
      </c>
      <c r="K1929" s="6">
        <f t="shared" si="534"/>
        <v>128.72500000000002</v>
      </c>
      <c r="L1929" s="6">
        <f t="shared" si="535"/>
        <v>5.6500000000000057</v>
      </c>
      <c r="M1929" s="6">
        <f t="shared" si="536"/>
        <v>136.60499999999999</v>
      </c>
      <c r="N1929" s="5">
        <f t="shared" si="537"/>
        <v>54.505307081054042</v>
      </c>
      <c r="O1929" s="6">
        <f t="shared" si="538"/>
        <v>-61.86999999999999</v>
      </c>
      <c r="P1929" s="6">
        <f t="shared" si="539"/>
        <v>109.01061416210808</v>
      </c>
      <c r="Q1929" s="6">
        <f t="shared" si="540"/>
        <v>-0.458159971199953</v>
      </c>
      <c r="R1929" s="9">
        <f t="shared" si="541"/>
        <v>0.61938922662697782</v>
      </c>
      <c r="S1929" s="9">
        <f t="shared" si="542"/>
        <v>67.52</v>
      </c>
      <c r="T1929">
        <f t="shared" si="543"/>
        <v>61.86999999999999</v>
      </c>
      <c r="U1929" s="9">
        <f t="shared" si="544"/>
        <v>0.56755941130644416</v>
      </c>
      <c r="V1929" s="9">
        <f t="shared" si="545"/>
        <v>0.14457307777904516</v>
      </c>
      <c r="W1929" s="9">
        <f t="shared" si="546"/>
        <v>7.879999999999967</v>
      </c>
      <c r="X1929">
        <f t="shared" si="547"/>
        <v>136.60499999999999</v>
      </c>
      <c r="Y1929" s="9">
        <f t="shared" si="548"/>
        <v>2.5062697068536224</v>
      </c>
      <c r="Z1929" s="10">
        <f t="shared" si="549"/>
        <v>0.57874346648579966</v>
      </c>
      <c r="AA1929">
        <f t="shared" si="550"/>
        <v>5.6500000000000057</v>
      </c>
    </row>
    <row r="1930" spans="1:27">
      <c r="A1930" s="1">
        <f t="shared" si="533"/>
        <v>10010008</v>
      </c>
      <c r="B1930" s="1">
        <v>8</v>
      </c>
      <c r="C1930" s="1">
        <v>10</v>
      </c>
      <c r="D1930" s="2">
        <v>10</v>
      </c>
      <c r="E1930" s="5">
        <v>50.03</v>
      </c>
      <c r="F1930" s="5">
        <v>27.51</v>
      </c>
      <c r="G1930" s="5">
        <v>34.840000000000003</v>
      </c>
      <c r="H1930" s="5">
        <v>50.34</v>
      </c>
      <c r="I1930" s="5">
        <v>89.98</v>
      </c>
      <c r="J1930" s="5">
        <v>136.52000000000001</v>
      </c>
      <c r="K1930" s="6">
        <f t="shared" si="534"/>
        <v>50.185000000000002</v>
      </c>
      <c r="L1930" s="6">
        <f t="shared" si="535"/>
        <v>-0.31000000000000227</v>
      </c>
      <c r="M1930" s="6">
        <f t="shared" si="536"/>
        <v>58.745000000000005</v>
      </c>
      <c r="N1930" s="5">
        <f t="shared" si="537"/>
        <v>70.447739495316668</v>
      </c>
      <c r="O1930" s="6">
        <f t="shared" si="538"/>
        <v>-62.47</v>
      </c>
      <c r="P1930" s="6">
        <f t="shared" si="539"/>
        <v>140.89547899063334</v>
      </c>
      <c r="Q1930" s="6">
        <f t="shared" si="540"/>
        <v>-0.87770965430584313</v>
      </c>
      <c r="R1930" s="9">
        <f t="shared" si="541"/>
        <v>0.44117810198957741</v>
      </c>
      <c r="S1930" s="9">
        <f t="shared" si="542"/>
        <v>62.16</v>
      </c>
      <c r="T1930">
        <f t="shared" si="543"/>
        <v>62.47</v>
      </c>
      <c r="U1930" s="9">
        <f t="shared" si="544"/>
        <v>0.44337831453167476</v>
      </c>
      <c r="V1930" s="9">
        <f t="shared" si="545"/>
        <v>0.12150851200227747</v>
      </c>
      <c r="W1930" s="9">
        <f t="shared" si="546"/>
        <v>8.5600000000000023</v>
      </c>
      <c r="X1930">
        <f t="shared" si="547"/>
        <v>58.745000000000005</v>
      </c>
      <c r="Y1930" s="9">
        <f t="shared" si="548"/>
        <v>0.83388055345488188</v>
      </c>
      <c r="Z1930" s="10">
        <f t="shared" si="549"/>
        <v>0.57914764956788001</v>
      </c>
      <c r="AA1930">
        <f t="shared" si="550"/>
        <v>0.31000000000000227</v>
      </c>
    </row>
    <row r="1931" spans="1:27">
      <c r="A1931" s="1">
        <f t="shared" si="533"/>
        <v>11013003</v>
      </c>
      <c r="B1931" s="1">
        <v>3</v>
      </c>
      <c r="C1931" s="1">
        <v>13</v>
      </c>
      <c r="D1931" s="2">
        <v>11</v>
      </c>
      <c r="E1931" s="5">
        <v>126.48</v>
      </c>
      <c r="F1931" s="5">
        <v>80.67</v>
      </c>
      <c r="G1931" s="5">
        <v>152.03</v>
      </c>
      <c r="H1931" s="5">
        <v>127.2</v>
      </c>
      <c r="I1931" s="5">
        <v>69.84</v>
      </c>
      <c r="J1931" s="5">
        <v>53.25</v>
      </c>
      <c r="K1931" s="6">
        <f t="shared" si="534"/>
        <v>126.84</v>
      </c>
      <c r="L1931" s="6">
        <f t="shared" si="535"/>
        <v>-0.71999999999999886</v>
      </c>
      <c r="M1931" s="6">
        <f t="shared" si="536"/>
        <v>75.254999999999995</v>
      </c>
      <c r="N1931" s="5">
        <f t="shared" si="537"/>
        <v>80.542975174747554</v>
      </c>
      <c r="O1931" s="6">
        <f t="shared" si="538"/>
        <v>10.829999999999998</v>
      </c>
      <c r="P1931" s="6">
        <f t="shared" si="539"/>
        <v>161.08595034949511</v>
      </c>
      <c r="Q1931" s="6">
        <f t="shared" si="540"/>
        <v>0.781448449134032</v>
      </c>
      <c r="R1931" s="9">
        <f t="shared" si="541"/>
        <v>7.1700852712113627E-2</v>
      </c>
      <c r="S1931" s="9">
        <f t="shared" si="542"/>
        <v>11.549999999999997</v>
      </c>
      <c r="T1931">
        <f t="shared" si="543"/>
        <v>10.829999999999998</v>
      </c>
      <c r="U1931" s="9">
        <f t="shared" si="544"/>
        <v>6.7231189166423427E-2</v>
      </c>
      <c r="V1931" s="9">
        <f t="shared" si="545"/>
        <v>0.64046553890119184</v>
      </c>
      <c r="W1931" s="9">
        <f t="shared" si="546"/>
        <v>51.585000000000008</v>
      </c>
      <c r="X1931">
        <f t="shared" si="547"/>
        <v>75.254999999999995</v>
      </c>
      <c r="Y1931" s="9">
        <f t="shared" si="548"/>
        <v>0.93434591703032244</v>
      </c>
      <c r="Z1931" s="10">
        <f t="shared" si="549"/>
        <v>0.57925210400998972</v>
      </c>
      <c r="AA1931">
        <f t="shared" si="550"/>
        <v>0.71999999999999886</v>
      </c>
    </row>
    <row r="1932" spans="1:27">
      <c r="A1932" s="1">
        <f t="shared" si="533"/>
        <v>1013009</v>
      </c>
      <c r="B1932" s="1">
        <v>9</v>
      </c>
      <c r="C1932" s="1">
        <v>13</v>
      </c>
      <c r="D1932" s="2">
        <v>1</v>
      </c>
      <c r="E1932" s="5">
        <v>303.23</v>
      </c>
      <c r="F1932" s="5">
        <v>338.4</v>
      </c>
      <c r="G1932" s="5">
        <v>59.06</v>
      </c>
      <c r="H1932" s="5">
        <v>305.98</v>
      </c>
      <c r="I1932" s="5">
        <v>359.91</v>
      </c>
      <c r="J1932" s="5">
        <v>105.49</v>
      </c>
      <c r="K1932" s="6">
        <f t="shared" si="534"/>
        <v>304.60500000000002</v>
      </c>
      <c r="L1932" s="6">
        <f t="shared" si="535"/>
        <v>-2.75</v>
      </c>
      <c r="M1932" s="6">
        <f t="shared" si="536"/>
        <v>349.15499999999997</v>
      </c>
      <c r="N1932" s="5">
        <f t="shared" si="537"/>
        <v>60.448787622250947</v>
      </c>
      <c r="O1932" s="6">
        <f t="shared" si="538"/>
        <v>-21.510000000000048</v>
      </c>
      <c r="P1932" s="6">
        <f t="shared" si="539"/>
        <v>120.89757524450189</v>
      </c>
      <c r="Q1932" s="6">
        <f t="shared" si="540"/>
        <v>-0.52271069852331276</v>
      </c>
      <c r="R1932" s="9">
        <f t="shared" si="541"/>
        <v>0.15517267374519328</v>
      </c>
      <c r="S1932" s="9">
        <f t="shared" si="542"/>
        <v>18.760000000000048</v>
      </c>
      <c r="T1932">
        <f t="shared" si="543"/>
        <v>21.510000000000048</v>
      </c>
      <c r="U1932" s="9">
        <f t="shared" si="544"/>
        <v>0.17791920107990972</v>
      </c>
      <c r="V1932" s="9">
        <f t="shared" si="545"/>
        <v>0.73698748564481187</v>
      </c>
      <c r="W1932" s="9">
        <f t="shared" si="546"/>
        <v>44.549999999999955</v>
      </c>
      <c r="X1932">
        <f t="shared" si="547"/>
        <v>349.15499999999997</v>
      </c>
      <c r="Y1932" s="9">
        <f t="shared" si="548"/>
        <v>5.7760463647657589</v>
      </c>
      <c r="Z1932" s="10">
        <f t="shared" si="549"/>
        <v>0.57933496355735337</v>
      </c>
      <c r="AA1932">
        <f t="shared" si="550"/>
        <v>2.75</v>
      </c>
    </row>
    <row r="1933" spans="1:27">
      <c r="A1933" s="1">
        <f t="shared" si="533"/>
        <v>15009001</v>
      </c>
      <c r="B1933" s="1">
        <v>1</v>
      </c>
      <c r="C1933" s="1">
        <v>9</v>
      </c>
      <c r="D1933" s="2">
        <v>15</v>
      </c>
      <c r="E1933" s="5">
        <v>416.57</v>
      </c>
      <c r="F1933" s="5">
        <v>301.77999999999997</v>
      </c>
      <c r="G1933" s="5">
        <v>61.81</v>
      </c>
      <c r="H1933" s="5">
        <v>419.99</v>
      </c>
      <c r="I1933" s="5">
        <v>440.58</v>
      </c>
      <c r="J1933" s="5">
        <v>86.87</v>
      </c>
      <c r="K1933" s="6">
        <f t="shared" si="534"/>
        <v>418.28</v>
      </c>
      <c r="L1933" s="6">
        <f t="shared" si="535"/>
        <v>-3.4200000000000159</v>
      </c>
      <c r="M1933" s="6">
        <f t="shared" si="536"/>
        <v>371.17999999999995</v>
      </c>
      <c r="N1933" s="5">
        <f t="shared" si="537"/>
        <v>53.307769133588778</v>
      </c>
      <c r="O1933" s="6">
        <f t="shared" si="538"/>
        <v>-138.80000000000001</v>
      </c>
      <c r="P1933" s="6">
        <f t="shared" si="539"/>
        <v>106.61553826717756</v>
      </c>
      <c r="Q1933" s="6">
        <f t="shared" si="540"/>
        <v>-0.32778766860507724</v>
      </c>
      <c r="R1933" s="9">
        <f t="shared" si="541"/>
        <v>1.2697961497951542</v>
      </c>
      <c r="S1933" s="9">
        <f t="shared" si="542"/>
        <v>135.38</v>
      </c>
      <c r="T1933">
        <f t="shared" si="543"/>
        <v>138.80000000000001</v>
      </c>
      <c r="U1933" s="9">
        <f t="shared" si="544"/>
        <v>1.3018740256431336</v>
      </c>
      <c r="V1933" s="9">
        <f t="shared" si="545"/>
        <v>0.88354851019872649</v>
      </c>
      <c r="W1933" s="9">
        <f t="shared" si="546"/>
        <v>47.100000000000023</v>
      </c>
      <c r="X1933">
        <f t="shared" si="547"/>
        <v>371.17999999999995</v>
      </c>
      <c r="Y1933" s="9">
        <f t="shared" si="548"/>
        <v>6.9629625481011272</v>
      </c>
      <c r="Z1933" s="10">
        <f t="shared" si="549"/>
        <v>0.57953515855381887</v>
      </c>
      <c r="AA1933">
        <f t="shared" si="550"/>
        <v>3.4200000000000159</v>
      </c>
    </row>
    <row r="1934" spans="1:27">
      <c r="A1934" s="1">
        <f t="shared" si="533"/>
        <v>2008012</v>
      </c>
      <c r="B1934" s="1">
        <v>12</v>
      </c>
      <c r="C1934" s="1">
        <v>8</v>
      </c>
      <c r="D1934" s="2">
        <v>2</v>
      </c>
      <c r="E1934" s="5">
        <v>35.94</v>
      </c>
      <c r="F1934" s="5">
        <v>28.01</v>
      </c>
      <c r="G1934" s="5">
        <v>62.68</v>
      </c>
      <c r="H1934" s="5">
        <v>33.36</v>
      </c>
      <c r="I1934" s="5">
        <v>46.54</v>
      </c>
      <c r="J1934" s="5">
        <v>86.87</v>
      </c>
      <c r="K1934" s="6">
        <f t="shared" si="534"/>
        <v>34.65</v>
      </c>
      <c r="L1934" s="6">
        <f t="shared" si="535"/>
        <v>2.5799999999999983</v>
      </c>
      <c r="M1934" s="6">
        <f t="shared" si="536"/>
        <v>37.274999999999999</v>
      </c>
      <c r="N1934" s="5">
        <f t="shared" si="537"/>
        <v>53.561131662801898</v>
      </c>
      <c r="O1934" s="6">
        <f t="shared" si="538"/>
        <v>-18.529999999999998</v>
      </c>
      <c r="P1934" s="6">
        <f t="shared" si="539"/>
        <v>107.1222633256038</v>
      </c>
      <c r="Q1934" s="6">
        <f t="shared" si="540"/>
        <v>-0.31525559692126126</v>
      </c>
      <c r="R1934" s="9">
        <f t="shared" si="541"/>
        <v>0.19706454423797071</v>
      </c>
      <c r="S1934" s="9">
        <f t="shared" si="542"/>
        <v>21.109999999999996</v>
      </c>
      <c r="T1934">
        <f t="shared" si="543"/>
        <v>18.529999999999998</v>
      </c>
      <c r="U1934" s="9">
        <f t="shared" si="544"/>
        <v>0.17297991495639969</v>
      </c>
      <c r="V1934" s="9">
        <f t="shared" si="545"/>
        <v>4.9009420049708499E-2</v>
      </c>
      <c r="W1934" s="9">
        <f t="shared" si="546"/>
        <v>2.625</v>
      </c>
      <c r="X1934">
        <f t="shared" si="547"/>
        <v>37.274999999999999</v>
      </c>
      <c r="Y1934" s="9">
        <f t="shared" si="548"/>
        <v>0.69593376470586066</v>
      </c>
      <c r="Z1934" s="10">
        <f t="shared" si="549"/>
        <v>0.57958605918362116</v>
      </c>
      <c r="AA1934">
        <f t="shared" si="550"/>
        <v>2.5799999999999983</v>
      </c>
    </row>
    <row r="1935" spans="1:27">
      <c r="A1935" s="1">
        <f t="shared" si="533"/>
        <v>12011005</v>
      </c>
      <c r="B1935" s="1">
        <v>5</v>
      </c>
      <c r="C1935" s="1">
        <v>11</v>
      </c>
      <c r="D1935" s="2">
        <v>12</v>
      </c>
      <c r="E1935" s="5">
        <v>196.2</v>
      </c>
      <c r="F1935" s="5">
        <v>199.21</v>
      </c>
      <c r="G1935" s="5">
        <v>48.63</v>
      </c>
      <c r="H1935" s="5">
        <v>201.46</v>
      </c>
      <c r="I1935" s="5">
        <v>228.74</v>
      </c>
      <c r="J1935" s="5">
        <v>50.14</v>
      </c>
      <c r="K1935" s="6">
        <f t="shared" si="534"/>
        <v>198.82999999999998</v>
      </c>
      <c r="L1935" s="6">
        <f t="shared" si="535"/>
        <v>-5.2600000000000193</v>
      </c>
      <c r="M1935" s="6">
        <f t="shared" si="536"/>
        <v>213.97500000000002</v>
      </c>
      <c r="N1935" s="5">
        <f t="shared" si="537"/>
        <v>34.924549030731953</v>
      </c>
      <c r="O1935" s="6">
        <f t="shared" si="538"/>
        <v>-29.53</v>
      </c>
      <c r="P1935" s="6">
        <f t="shared" si="539"/>
        <v>69.849098061463906</v>
      </c>
      <c r="Q1935" s="6">
        <f t="shared" si="540"/>
        <v>-3.0568941152984051E-2</v>
      </c>
      <c r="R1935" s="9">
        <f t="shared" si="541"/>
        <v>0.34746332699448074</v>
      </c>
      <c r="S1935" s="9">
        <f t="shared" si="542"/>
        <v>24.269999999999982</v>
      </c>
      <c r="T1935">
        <f t="shared" si="543"/>
        <v>29.53</v>
      </c>
      <c r="U1935" s="9">
        <f t="shared" si="544"/>
        <v>0.42276852270898324</v>
      </c>
      <c r="V1935" s="9">
        <f t="shared" si="545"/>
        <v>0.4336491213293307</v>
      </c>
      <c r="W1935" s="9">
        <f t="shared" si="546"/>
        <v>15.145000000000039</v>
      </c>
      <c r="X1935">
        <f t="shared" si="547"/>
        <v>213.97500000000002</v>
      </c>
      <c r="Y1935" s="9">
        <f t="shared" si="548"/>
        <v>6.1267791836542296</v>
      </c>
      <c r="Z1935" s="10">
        <f t="shared" si="549"/>
        <v>0.57962832919035279</v>
      </c>
      <c r="AA1935">
        <f t="shared" si="550"/>
        <v>5.2600000000000193</v>
      </c>
    </row>
    <row r="1936" spans="1:27">
      <c r="A1936" s="1">
        <f t="shared" si="533"/>
        <v>5009011</v>
      </c>
      <c r="B1936" s="1">
        <v>11</v>
      </c>
      <c r="C1936" s="1">
        <v>9</v>
      </c>
      <c r="D1936" s="2">
        <v>5</v>
      </c>
      <c r="E1936" s="5">
        <v>212.42</v>
      </c>
      <c r="F1936" s="5">
        <v>271.07</v>
      </c>
      <c r="G1936" s="5">
        <v>78.52</v>
      </c>
      <c r="H1936" s="5">
        <v>219.24</v>
      </c>
      <c r="I1936" s="5">
        <v>207.88</v>
      </c>
      <c r="J1936" s="5">
        <v>83.77</v>
      </c>
      <c r="K1936" s="6">
        <f t="shared" si="534"/>
        <v>215.82999999999998</v>
      </c>
      <c r="L1936" s="6">
        <f t="shared" si="535"/>
        <v>-6.8200000000000216</v>
      </c>
      <c r="M1936" s="6">
        <f t="shared" si="536"/>
        <v>239.47499999999999</v>
      </c>
      <c r="N1936" s="5">
        <f t="shared" si="537"/>
        <v>57.408194754756046</v>
      </c>
      <c r="O1936" s="6">
        <f t="shared" si="538"/>
        <v>63.19</v>
      </c>
      <c r="P1936" s="6">
        <f t="shared" si="539"/>
        <v>114.81638950951209</v>
      </c>
      <c r="Q1936" s="6">
        <f t="shared" si="540"/>
        <v>-6.4631359553092932E-2</v>
      </c>
      <c r="R1936" s="9">
        <f t="shared" si="541"/>
        <v>0.60975615327287369</v>
      </c>
      <c r="S1936" s="9">
        <f t="shared" si="542"/>
        <v>70.010000000000019</v>
      </c>
      <c r="T1936">
        <f t="shared" si="543"/>
        <v>63.19</v>
      </c>
      <c r="U1936" s="9">
        <f t="shared" si="544"/>
        <v>0.55035696793762146</v>
      </c>
      <c r="V1936" s="9">
        <f t="shared" si="545"/>
        <v>0.41187499626159407</v>
      </c>
      <c r="W1936" s="9">
        <f t="shared" si="546"/>
        <v>23.64500000000001</v>
      </c>
      <c r="X1936">
        <f t="shared" si="547"/>
        <v>239.47499999999999</v>
      </c>
      <c r="Y1936" s="9">
        <f t="shared" si="548"/>
        <v>4.1714427883165657</v>
      </c>
      <c r="Z1936" s="10">
        <f t="shared" si="549"/>
        <v>0.57967318378548438</v>
      </c>
      <c r="AA1936">
        <f t="shared" si="550"/>
        <v>6.8200000000000216</v>
      </c>
    </row>
    <row r="1937" spans="1:27">
      <c r="A1937" s="1">
        <f t="shared" si="533"/>
        <v>8015003</v>
      </c>
      <c r="B1937" s="1">
        <v>3</v>
      </c>
      <c r="C1937" s="1">
        <v>15</v>
      </c>
      <c r="D1937" s="2">
        <v>8</v>
      </c>
      <c r="E1937" s="5">
        <v>73.42</v>
      </c>
      <c r="F1937" s="5">
        <v>25.32</v>
      </c>
      <c r="G1937" s="5">
        <v>37.64</v>
      </c>
      <c r="H1937" s="5">
        <v>76.03</v>
      </c>
      <c r="I1937" s="5">
        <v>79</v>
      </c>
      <c r="J1937" s="5">
        <v>42.19</v>
      </c>
      <c r="K1937" s="6">
        <f t="shared" si="534"/>
        <v>74.724999999999994</v>
      </c>
      <c r="L1937" s="6">
        <f t="shared" si="535"/>
        <v>-2.6099999999999994</v>
      </c>
      <c r="M1937" s="6">
        <f t="shared" si="536"/>
        <v>52.16</v>
      </c>
      <c r="N1937" s="5">
        <f t="shared" si="537"/>
        <v>28.269973912262458</v>
      </c>
      <c r="O1937" s="6">
        <f t="shared" si="538"/>
        <v>-53.68</v>
      </c>
      <c r="P1937" s="6">
        <f t="shared" si="539"/>
        <v>56.539947824524916</v>
      </c>
      <c r="Q1937" s="6">
        <f t="shared" si="540"/>
        <v>-0.11362312227011187</v>
      </c>
      <c r="R1937" s="9">
        <f t="shared" si="541"/>
        <v>0.9032551667450911</v>
      </c>
      <c r="S1937" s="9">
        <f t="shared" si="542"/>
        <v>51.07</v>
      </c>
      <c r="T1937">
        <f t="shared" si="543"/>
        <v>53.68</v>
      </c>
      <c r="U1937" s="9">
        <f t="shared" si="544"/>
        <v>0.94941721854075756</v>
      </c>
      <c r="V1937" s="9">
        <f t="shared" si="545"/>
        <v>0.79819670403771203</v>
      </c>
      <c r="W1937" s="9">
        <f t="shared" si="546"/>
        <v>22.564999999999998</v>
      </c>
      <c r="X1937">
        <f t="shared" si="547"/>
        <v>52.16</v>
      </c>
      <c r="Y1937" s="9">
        <f t="shared" si="548"/>
        <v>1.8450671430359877</v>
      </c>
      <c r="Z1937" s="10">
        <f t="shared" si="549"/>
        <v>0.5797180349100759</v>
      </c>
      <c r="AA1937">
        <f t="shared" si="550"/>
        <v>2.6099999999999994</v>
      </c>
    </row>
    <row r="1938" spans="1:27">
      <c r="A1938" s="1">
        <f t="shared" si="533"/>
        <v>7014006</v>
      </c>
      <c r="B1938" s="1">
        <v>6</v>
      </c>
      <c r="C1938" s="1">
        <v>14</v>
      </c>
      <c r="D1938" s="2">
        <v>7</v>
      </c>
      <c r="E1938" s="5">
        <v>112.88</v>
      </c>
      <c r="F1938" s="5">
        <v>103.82</v>
      </c>
      <c r="G1938" s="5">
        <v>49.3</v>
      </c>
      <c r="H1938" s="5">
        <v>113.99</v>
      </c>
      <c r="I1938" s="5">
        <v>96.18</v>
      </c>
      <c r="J1938" s="5">
        <v>67.12</v>
      </c>
      <c r="K1938" s="6">
        <f t="shared" si="534"/>
        <v>113.435</v>
      </c>
      <c r="L1938" s="6">
        <f t="shared" si="535"/>
        <v>-1.1099999999999994</v>
      </c>
      <c r="M1938" s="6">
        <f t="shared" si="536"/>
        <v>100</v>
      </c>
      <c r="N1938" s="5">
        <f t="shared" si="537"/>
        <v>41.640078049878824</v>
      </c>
      <c r="O1938" s="6">
        <f t="shared" si="538"/>
        <v>7.6399999999999864</v>
      </c>
      <c r="P1938" s="6">
        <f t="shared" si="539"/>
        <v>83.280156099757647</v>
      </c>
      <c r="Q1938" s="6">
        <f t="shared" si="540"/>
        <v>-0.29912467073430771</v>
      </c>
      <c r="R1938" s="9">
        <f t="shared" si="541"/>
        <v>0.1050670460982175</v>
      </c>
      <c r="S1938" s="9">
        <f t="shared" si="542"/>
        <v>8.7499999999999858</v>
      </c>
      <c r="T1938">
        <f t="shared" si="543"/>
        <v>7.6399999999999864</v>
      </c>
      <c r="U1938" s="9">
        <f t="shared" si="544"/>
        <v>9.1738540821757891E-2</v>
      </c>
      <c r="V1938" s="9">
        <f t="shared" si="545"/>
        <v>0.32264588898961249</v>
      </c>
      <c r="W1938" s="9">
        <f t="shared" si="546"/>
        <v>13.435000000000002</v>
      </c>
      <c r="X1938">
        <f t="shared" si="547"/>
        <v>100</v>
      </c>
      <c r="Y1938" s="9">
        <f t="shared" si="548"/>
        <v>2.4015324822449751</v>
      </c>
      <c r="Z1938" s="10">
        <f t="shared" si="549"/>
        <v>0.57995861921347458</v>
      </c>
      <c r="AA1938">
        <f t="shared" si="550"/>
        <v>1.1099999999999994</v>
      </c>
    </row>
    <row r="1939" spans="1:27">
      <c r="A1939" s="1">
        <f t="shared" si="533"/>
        <v>11012005</v>
      </c>
      <c r="B1939" s="1">
        <v>5</v>
      </c>
      <c r="C1939" s="1">
        <v>12</v>
      </c>
      <c r="D1939" s="2">
        <v>11</v>
      </c>
      <c r="E1939" s="5">
        <v>91.2</v>
      </c>
      <c r="F1939" s="5">
        <v>62.19</v>
      </c>
      <c r="G1939" s="5">
        <v>45.58</v>
      </c>
      <c r="H1939" s="5">
        <v>93.01</v>
      </c>
      <c r="I1939" s="5">
        <v>61.97</v>
      </c>
      <c r="J1939" s="5">
        <v>46.82</v>
      </c>
      <c r="K1939" s="6">
        <f t="shared" si="534"/>
        <v>92.105000000000004</v>
      </c>
      <c r="L1939" s="6">
        <f t="shared" si="535"/>
        <v>-1.8100000000000023</v>
      </c>
      <c r="M1939" s="6">
        <f t="shared" si="536"/>
        <v>62.08</v>
      </c>
      <c r="N1939" s="5">
        <f t="shared" si="537"/>
        <v>32.671274845037807</v>
      </c>
      <c r="O1939" s="6">
        <f t="shared" si="538"/>
        <v>0.21999999999999886</v>
      </c>
      <c r="P1939" s="6">
        <f t="shared" si="539"/>
        <v>65.342549690075614</v>
      </c>
      <c r="Q1939" s="6">
        <f t="shared" si="540"/>
        <v>-2.6834994016369688E-2</v>
      </c>
      <c r="R1939" s="9">
        <f t="shared" si="541"/>
        <v>3.106704604623536E-2</v>
      </c>
      <c r="S1939" s="9">
        <f t="shared" si="542"/>
        <v>2.0300000000000011</v>
      </c>
      <c r="T1939">
        <f t="shared" si="543"/>
        <v>0.21999999999999886</v>
      </c>
      <c r="U1939" s="9">
        <f t="shared" si="544"/>
        <v>3.3668719853062758E-3</v>
      </c>
      <c r="V1939" s="9">
        <f t="shared" si="545"/>
        <v>0.91900301235292248</v>
      </c>
      <c r="W1939" s="9">
        <f t="shared" si="546"/>
        <v>30.025000000000006</v>
      </c>
      <c r="X1939">
        <f t="shared" si="547"/>
        <v>62.08</v>
      </c>
      <c r="Y1939" s="9">
        <f t="shared" si="548"/>
        <v>1.9001401167983152</v>
      </c>
      <c r="Z1939" s="10">
        <f t="shared" si="549"/>
        <v>0.58020341260630304</v>
      </c>
      <c r="AA1939">
        <f t="shared" si="550"/>
        <v>1.8100000000000023</v>
      </c>
    </row>
    <row r="1940" spans="1:27">
      <c r="A1940" s="1">
        <f t="shared" si="533"/>
        <v>9012007</v>
      </c>
      <c r="B1940" s="1">
        <v>7</v>
      </c>
      <c r="C1940" s="1">
        <v>12</v>
      </c>
      <c r="D1940" s="2">
        <v>9</v>
      </c>
      <c r="E1940" s="5">
        <v>5.08</v>
      </c>
      <c r="F1940" s="5">
        <v>12.55</v>
      </c>
      <c r="G1940" s="5">
        <v>44.58</v>
      </c>
      <c r="H1940" s="5">
        <v>5.3</v>
      </c>
      <c r="I1940" s="5">
        <v>49.64</v>
      </c>
      <c r="J1940" s="5">
        <v>99.28</v>
      </c>
      <c r="K1940" s="6">
        <f t="shared" si="534"/>
        <v>5.1899999999999995</v>
      </c>
      <c r="L1940" s="6">
        <f t="shared" si="535"/>
        <v>-0.21999999999999975</v>
      </c>
      <c r="M1940" s="6">
        <f t="shared" si="536"/>
        <v>31.094999999999999</v>
      </c>
      <c r="N1940" s="5">
        <f t="shared" si="537"/>
        <v>54.414829780125196</v>
      </c>
      <c r="O1940" s="6">
        <f t="shared" si="538"/>
        <v>-37.090000000000003</v>
      </c>
      <c r="P1940" s="6">
        <f t="shared" si="539"/>
        <v>108.82965956025039</v>
      </c>
      <c r="Q1940" s="6">
        <f t="shared" si="540"/>
        <v>-0.66440492193497025</v>
      </c>
      <c r="R1940" s="9">
        <f t="shared" si="541"/>
        <v>0.33878632120123464</v>
      </c>
      <c r="S1940" s="9">
        <f t="shared" si="542"/>
        <v>36.870000000000005</v>
      </c>
      <c r="T1940">
        <f t="shared" si="543"/>
        <v>37.090000000000003</v>
      </c>
      <c r="U1940" s="9">
        <f t="shared" si="544"/>
        <v>0.34080782894911288</v>
      </c>
      <c r="V1940" s="9">
        <f t="shared" si="545"/>
        <v>0.47606507462533132</v>
      </c>
      <c r="W1940" s="9">
        <f t="shared" si="546"/>
        <v>25.905000000000001</v>
      </c>
      <c r="X1940">
        <f t="shared" si="547"/>
        <v>31.094999999999999</v>
      </c>
      <c r="Y1940" s="9">
        <f t="shared" si="548"/>
        <v>0.57144348563886027</v>
      </c>
      <c r="Z1940" s="10">
        <f t="shared" si="549"/>
        <v>0.58023098848648191</v>
      </c>
      <c r="AA1940">
        <f t="shared" si="550"/>
        <v>0.21999999999999975</v>
      </c>
    </row>
    <row r="1941" spans="1:27">
      <c r="A1941" s="1">
        <f t="shared" si="533"/>
        <v>15002007</v>
      </c>
      <c r="B1941" s="1">
        <v>7</v>
      </c>
      <c r="C1941" s="1">
        <v>2</v>
      </c>
      <c r="D1941" s="2">
        <v>15</v>
      </c>
      <c r="E1941" s="5">
        <v>9.15</v>
      </c>
      <c r="F1941" s="5">
        <v>-37.229999999999997</v>
      </c>
      <c r="G1941" s="5">
        <v>68.260000000000005</v>
      </c>
      <c r="H1941" s="5">
        <v>8.59</v>
      </c>
      <c r="I1941" s="5">
        <v>0</v>
      </c>
      <c r="J1941" s="5">
        <v>99.28</v>
      </c>
      <c r="K1941" s="6">
        <f t="shared" si="534"/>
        <v>8.870000000000001</v>
      </c>
      <c r="L1941" s="6">
        <f t="shared" si="535"/>
        <v>0.5600000000000005</v>
      </c>
      <c r="M1941" s="6">
        <f t="shared" si="536"/>
        <v>-18.614999999999998</v>
      </c>
      <c r="N1941" s="5">
        <f t="shared" si="537"/>
        <v>60.241069877617548</v>
      </c>
      <c r="O1941" s="6">
        <f t="shared" si="538"/>
        <v>-37.229999999999997</v>
      </c>
      <c r="P1941" s="6">
        <f t="shared" si="539"/>
        <v>120.4821397552351</v>
      </c>
      <c r="Q1941" s="6">
        <f t="shared" si="540"/>
        <v>-0.3580263249808176</v>
      </c>
      <c r="R1941" s="9">
        <f t="shared" si="541"/>
        <v>0.313656447974547</v>
      </c>
      <c r="S1941" s="9">
        <f t="shared" si="542"/>
        <v>37.79</v>
      </c>
      <c r="T1941">
        <f t="shared" si="543"/>
        <v>37.229999999999997</v>
      </c>
      <c r="U1941" s="9">
        <f t="shared" si="544"/>
        <v>0.30900845615486594</v>
      </c>
      <c r="V1941" s="9">
        <f t="shared" si="545"/>
        <v>0.45625019701404734</v>
      </c>
      <c r="W1941" s="9">
        <f t="shared" si="546"/>
        <v>27.484999999999999</v>
      </c>
      <c r="X1941">
        <f t="shared" si="547"/>
        <v>18.614999999999998</v>
      </c>
      <c r="Y1941" s="9">
        <f t="shared" si="548"/>
        <v>0.30900845615486594</v>
      </c>
      <c r="Z1941" s="10">
        <f t="shared" si="549"/>
        <v>0.58046877607671532</v>
      </c>
      <c r="AA1941">
        <f t="shared" si="550"/>
        <v>0.5600000000000005</v>
      </c>
    </row>
    <row r="1942" spans="1:27">
      <c r="A1942" s="1">
        <f t="shared" si="533"/>
        <v>11009008</v>
      </c>
      <c r="B1942" s="1">
        <v>8</v>
      </c>
      <c r="C1942" s="1">
        <v>9</v>
      </c>
      <c r="D1942" s="2">
        <v>11</v>
      </c>
      <c r="E1942" s="5">
        <v>222.35</v>
      </c>
      <c r="F1942" s="5">
        <v>209.47</v>
      </c>
      <c r="G1942" s="5">
        <v>40.770000000000003</v>
      </c>
      <c r="H1942" s="5">
        <v>219.75</v>
      </c>
      <c r="I1942" s="5">
        <v>173.75</v>
      </c>
      <c r="J1942" s="5">
        <v>102.39</v>
      </c>
      <c r="K1942" s="6">
        <f t="shared" si="534"/>
        <v>221.05</v>
      </c>
      <c r="L1942" s="6">
        <f t="shared" si="535"/>
        <v>2.5999999999999943</v>
      </c>
      <c r="M1942" s="6">
        <f t="shared" si="536"/>
        <v>191.61</v>
      </c>
      <c r="N1942" s="5">
        <f t="shared" si="537"/>
        <v>55.104230781311159</v>
      </c>
      <c r="O1942" s="6">
        <f t="shared" si="538"/>
        <v>35.72</v>
      </c>
      <c r="P1942" s="6">
        <f t="shared" si="539"/>
        <v>110.20846156262232</v>
      </c>
      <c r="Q1942" s="6">
        <f t="shared" si="540"/>
        <v>-0.72629575153107162</v>
      </c>
      <c r="R1942" s="9">
        <f t="shared" si="541"/>
        <v>0.30052138946863582</v>
      </c>
      <c r="S1942" s="9">
        <f t="shared" si="542"/>
        <v>33.120000000000005</v>
      </c>
      <c r="T1942">
        <f t="shared" si="543"/>
        <v>35.72</v>
      </c>
      <c r="U1942" s="9">
        <f t="shared" si="544"/>
        <v>0.32411304443899969</v>
      </c>
      <c r="V1942" s="9">
        <f t="shared" si="545"/>
        <v>0.53426024794424143</v>
      </c>
      <c r="W1942" s="9">
        <f t="shared" si="546"/>
        <v>29.439999999999998</v>
      </c>
      <c r="X1942">
        <f t="shared" si="547"/>
        <v>191.61</v>
      </c>
      <c r="Y1942" s="9">
        <f t="shared" si="548"/>
        <v>3.4772284683626395</v>
      </c>
      <c r="Z1942" s="10">
        <f t="shared" si="549"/>
        <v>0.58054198814556035</v>
      </c>
      <c r="AA1942">
        <f t="shared" si="550"/>
        <v>2.5999999999999943</v>
      </c>
    </row>
    <row r="1943" spans="1:27">
      <c r="A1943" s="1">
        <f t="shared" si="533"/>
        <v>5002013</v>
      </c>
      <c r="B1943" s="1">
        <v>13</v>
      </c>
      <c r="C1943" s="1">
        <v>2</v>
      </c>
      <c r="D1943" s="2">
        <v>5</v>
      </c>
      <c r="E1943" s="5">
        <v>134.4</v>
      </c>
      <c r="F1943" s="5">
        <v>118.45</v>
      </c>
      <c r="G1943" s="5">
        <v>21.21</v>
      </c>
      <c r="H1943" s="5">
        <v>130.19999999999999</v>
      </c>
      <c r="I1943" s="5">
        <v>137.74</v>
      </c>
      <c r="J1943" s="5">
        <v>27.72</v>
      </c>
      <c r="K1943" s="6">
        <f t="shared" si="534"/>
        <v>132.30000000000001</v>
      </c>
      <c r="L1943" s="6">
        <f t="shared" si="535"/>
        <v>4.2000000000000171</v>
      </c>
      <c r="M1943" s="6">
        <f t="shared" si="536"/>
        <v>128.095</v>
      </c>
      <c r="N1943" s="5">
        <f t="shared" si="537"/>
        <v>17.451808645524395</v>
      </c>
      <c r="O1943" s="6">
        <f t="shared" si="538"/>
        <v>-19.290000000000006</v>
      </c>
      <c r="P1943" s="6">
        <f t="shared" si="539"/>
        <v>34.903617291048789</v>
      </c>
      <c r="Q1943" s="6">
        <f t="shared" si="540"/>
        <v>-0.26146606334841616</v>
      </c>
      <c r="R1943" s="9">
        <f t="shared" si="541"/>
        <v>0.67299614833973542</v>
      </c>
      <c r="S1943" s="9">
        <f t="shared" si="542"/>
        <v>23.490000000000023</v>
      </c>
      <c r="T1943">
        <f t="shared" si="543"/>
        <v>19.290000000000006</v>
      </c>
      <c r="U1943" s="9">
        <f t="shared" si="544"/>
        <v>0.55266478082049753</v>
      </c>
      <c r="V1943" s="9">
        <f t="shared" si="545"/>
        <v>0.24094923829447362</v>
      </c>
      <c r="W1943" s="9">
        <f t="shared" si="546"/>
        <v>4.2050000000000125</v>
      </c>
      <c r="X1943">
        <f t="shared" si="547"/>
        <v>128.095</v>
      </c>
      <c r="Y1943" s="9">
        <f t="shared" si="548"/>
        <v>7.3399269154174815</v>
      </c>
      <c r="Z1943" s="10">
        <f t="shared" si="549"/>
        <v>0.58060657936334137</v>
      </c>
      <c r="AA1943">
        <f t="shared" si="550"/>
        <v>4.2000000000000171</v>
      </c>
    </row>
    <row r="1944" spans="1:27">
      <c r="A1944" s="1">
        <f t="shared" si="533"/>
        <v>10003011</v>
      </c>
      <c r="B1944" s="1">
        <v>11</v>
      </c>
      <c r="C1944" s="1">
        <v>3</v>
      </c>
      <c r="D1944" s="2">
        <v>10</v>
      </c>
      <c r="E1944" s="5">
        <v>112.69</v>
      </c>
      <c r="F1944" s="5">
        <v>174.7</v>
      </c>
      <c r="G1944" s="5">
        <v>39.119999999999997</v>
      </c>
      <c r="H1944" s="5">
        <v>112.63</v>
      </c>
      <c r="I1944" s="5">
        <v>38.33</v>
      </c>
      <c r="J1944" s="5">
        <v>35.590000000000003</v>
      </c>
      <c r="K1944" s="6">
        <f t="shared" si="534"/>
        <v>112.66</v>
      </c>
      <c r="L1944" s="6">
        <f t="shared" si="535"/>
        <v>6.0000000000002274E-2</v>
      </c>
      <c r="M1944" s="6">
        <f t="shared" si="536"/>
        <v>106.51499999999999</v>
      </c>
      <c r="N1944" s="5">
        <f t="shared" si="537"/>
        <v>26.443442003642417</v>
      </c>
      <c r="O1944" s="6">
        <f t="shared" si="538"/>
        <v>136.37</v>
      </c>
      <c r="P1944" s="6">
        <f t="shared" si="539"/>
        <v>52.886884007284834</v>
      </c>
      <c r="Q1944" s="6">
        <f t="shared" si="540"/>
        <v>9.4288229715706384E-2</v>
      </c>
      <c r="R1944" s="9">
        <f t="shared" si="541"/>
        <v>2.5773876180949546</v>
      </c>
      <c r="S1944" s="9">
        <f t="shared" si="542"/>
        <v>136.31</v>
      </c>
      <c r="T1944">
        <f t="shared" si="543"/>
        <v>136.37</v>
      </c>
      <c r="U1944" s="9">
        <f t="shared" si="544"/>
        <v>2.5785221148823192</v>
      </c>
      <c r="V1944" s="9">
        <f t="shared" si="545"/>
        <v>0.23238275861189234</v>
      </c>
      <c r="W1944" s="9">
        <f t="shared" si="546"/>
        <v>6.1450000000000102</v>
      </c>
      <c r="X1944">
        <f t="shared" si="547"/>
        <v>106.51499999999999</v>
      </c>
      <c r="Y1944" s="9">
        <f t="shared" si="548"/>
        <v>4.0280308435387582</v>
      </c>
      <c r="Z1944" s="10">
        <f t="shared" si="549"/>
        <v>0.58067632980861206</v>
      </c>
      <c r="AA1944">
        <f t="shared" si="550"/>
        <v>6.0000000000002274E-2</v>
      </c>
    </row>
    <row r="1945" spans="1:27">
      <c r="A1945" s="1">
        <f t="shared" si="533"/>
        <v>2005013</v>
      </c>
      <c r="B1945" s="1">
        <v>13</v>
      </c>
      <c r="C1945" s="1">
        <v>5</v>
      </c>
      <c r="D1945" s="2">
        <v>2</v>
      </c>
      <c r="E1945" s="5">
        <v>72.87</v>
      </c>
      <c r="F1945" s="5">
        <v>29.22</v>
      </c>
      <c r="G1945" s="5">
        <v>28.21</v>
      </c>
      <c r="H1945" s="5">
        <v>64.349999999999994</v>
      </c>
      <c r="I1945" s="5">
        <v>46.06</v>
      </c>
      <c r="J1945" s="5">
        <v>32.880000000000003</v>
      </c>
      <c r="K1945" s="6">
        <f t="shared" si="534"/>
        <v>68.61</v>
      </c>
      <c r="L1945" s="6">
        <f t="shared" si="535"/>
        <v>8.5200000000000102</v>
      </c>
      <c r="M1945" s="6">
        <f t="shared" si="536"/>
        <v>37.64</v>
      </c>
      <c r="N1945" s="5">
        <f t="shared" si="537"/>
        <v>21.661593316282161</v>
      </c>
      <c r="O1945" s="6">
        <f t="shared" si="538"/>
        <v>-16.840000000000003</v>
      </c>
      <c r="P1945" s="6">
        <f t="shared" si="539"/>
        <v>43.323186632564322</v>
      </c>
      <c r="Q1945" s="6">
        <f t="shared" si="540"/>
        <v>-0.15200092066779322</v>
      </c>
      <c r="R1945" s="9">
        <f t="shared" si="541"/>
        <v>0.585367835821613</v>
      </c>
      <c r="S1945" s="9">
        <f t="shared" si="542"/>
        <v>25.360000000000014</v>
      </c>
      <c r="T1945">
        <f t="shared" si="543"/>
        <v>16.840000000000003</v>
      </c>
      <c r="U1945" s="9">
        <f t="shared" si="544"/>
        <v>0.38870640202034545</v>
      </c>
      <c r="V1945" s="9">
        <f t="shared" si="545"/>
        <v>1.4297193908040493</v>
      </c>
      <c r="W1945" s="9">
        <f t="shared" si="546"/>
        <v>30.97</v>
      </c>
      <c r="X1945">
        <f t="shared" si="547"/>
        <v>37.64</v>
      </c>
      <c r="Y1945" s="9">
        <f t="shared" si="548"/>
        <v>1.7376376451360807</v>
      </c>
      <c r="Z1945" s="10">
        <f t="shared" si="549"/>
        <v>0.58113079422794311</v>
      </c>
      <c r="AA1945">
        <f t="shared" si="550"/>
        <v>8.5200000000000102</v>
      </c>
    </row>
    <row r="1946" spans="1:27">
      <c r="A1946" s="1">
        <f t="shared" si="533"/>
        <v>9011008</v>
      </c>
      <c r="B1946" s="1">
        <v>8</v>
      </c>
      <c r="C1946" s="1">
        <v>11</v>
      </c>
      <c r="D1946" s="2">
        <v>9</v>
      </c>
      <c r="E1946" s="5">
        <v>366.67</v>
      </c>
      <c r="F1946" s="5">
        <v>401.44</v>
      </c>
      <c r="G1946" s="5">
        <v>68.209999999999994</v>
      </c>
      <c r="H1946" s="5">
        <v>377.33</v>
      </c>
      <c r="I1946" s="5">
        <v>539.86</v>
      </c>
      <c r="J1946" s="5">
        <v>111.7</v>
      </c>
      <c r="K1946" s="6">
        <f t="shared" si="534"/>
        <v>372</v>
      </c>
      <c r="L1946" s="6">
        <f t="shared" si="535"/>
        <v>-10.659999999999968</v>
      </c>
      <c r="M1946" s="6">
        <f t="shared" si="536"/>
        <v>470.65</v>
      </c>
      <c r="N1946" s="5">
        <f t="shared" si="537"/>
        <v>65.439846615040295</v>
      </c>
      <c r="O1946" s="6">
        <f t="shared" si="538"/>
        <v>-138.42000000000002</v>
      </c>
      <c r="P1946" s="6">
        <f t="shared" si="539"/>
        <v>130.87969323008059</v>
      </c>
      <c r="Q1946" s="6">
        <f t="shared" si="540"/>
        <v>-0.45677273679670444</v>
      </c>
      <c r="R1946" s="9">
        <f t="shared" si="541"/>
        <v>0.97616365722529419</v>
      </c>
      <c r="S1946" s="9">
        <f t="shared" si="542"/>
        <v>127.76000000000005</v>
      </c>
      <c r="T1946">
        <f t="shared" si="543"/>
        <v>138.42000000000002</v>
      </c>
      <c r="U1946" s="9">
        <f t="shared" si="544"/>
        <v>1.0576125033901471</v>
      </c>
      <c r="V1946" s="9">
        <f t="shared" si="545"/>
        <v>1.5074913084733126</v>
      </c>
      <c r="W1946" s="9">
        <f t="shared" si="546"/>
        <v>98.649999999999977</v>
      </c>
      <c r="X1946">
        <f t="shared" si="547"/>
        <v>470.65</v>
      </c>
      <c r="Y1946" s="9">
        <f t="shared" si="548"/>
        <v>7.1921012096600583</v>
      </c>
      <c r="Z1946" s="10">
        <f t="shared" si="549"/>
        <v>0.58154019637510868</v>
      </c>
      <c r="AA1946">
        <f t="shared" si="550"/>
        <v>10.659999999999968</v>
      </c>
    </row>
    <row r="1947" spans="1:27">
      <c r="A1947" s="1">
        <f t="shared" si="533"/>
        <v>14003008</v>
      </c>
      <c r="B1947" s="1">
        <v>8</v>
      </c>
      <c r="C1947" s="1">
        <v>3</v>
      </c>
      <c r="D1947" s="2">
        <v>14</v>
      </c>
      <c r="E1947" s="5">
        <v>36.24</v>
      </c>
      <c r="F1947" s="5">
        <v>68.260000000000005</v>
      </c>
      <c r="G1947" s="5">
        <v>62.05</v>
      </c>
      <c r="H1947" s="5">
        <v>36.950000000000003</v>
      </c>
      <c r="I1947" s="5">
        <v>40.33</v>
      </c>
      <c r="J1947" s="5">
        <v>47.89</v>
      </c>
      <c r="K1947" s="6">
        <f t="shared" si="534"/>
        <v>36.594999999999999</v>
      </c>
      <c r="L1947" s="6">
        <f t="shared" si="535"/>
        <v>-0.71000000000000085</v>
      </c>
      <c r="M1947" s="6">
        <f t="shared" si="536"/>
        <v>54.295000000000002</v>
      </c>
      <c r="N1947" s="5">
        <f t="shared" si="537"/>
        <v>39.190734236551371</v>
      </c>
      <c r="O1947" s="6">
        <f t="shared" si="538"/>
        <v>27.930000000000007</v>
      </c>
      <c r="P1947" s="6">
        <f t="shared" si="539"/>
        <v>78.381468473102743</v>
      </c>
      <c r="Q1947" s="6">
        <f t="shared" si="540"/>
        <v>0.25339158877844464</v>
      </c>
      <c r="R1947" s="9">
        <f t="shared" si="541"/>
        <v>0.36539249082617103</v>
      </c>
      <c r="S1947" s="9">
        <f t="shared" si="542"/>
        <v>28.640000000000008</v>
      </c>
      <c r="T1947">
        <f t="shared" si="543"/>
        <v>27.930000000000007</v>
      </c>
      <c r="U1947" s="9">
        <f t="shared" si="544"/>
        <v>0.35633422726169539</v>
      </c>
      <c r="V1947" s="9">
        <f t="shared" si="545"/>
        <v>0.45163736645413594</v>
      </c>
      <c r="W1947" s="9">
        <f t="shared" si="546"/>
        <v>17.700000000000003</v>
      </c>
      <c r="X1947">
        <f t="shared" si="547"/>
        <v>54.295000000000002</v>
      </c>
      <c r="Y1947" s="9">
        <f t="shared" si="548"/>
        <v>1.3854040006569099</v>
      </c>
      <c r="Z1947" s="10">
        <f t="shared" si="549"/>
        <v>0.58154363550811905</v>
      </c>
      <c r="AA1947">
        <f t="shared" si="550"/>
        <v>0.71000000000000085</v>
      </c>
    </row>
    <row r="1948" spans="1:27">
      <c r="A1948" s="1">
        <f t="shared" si="533"/>
        <v>2014008</v>
      </c>
      <c r="B1948" s="1">
        <v>8</v>
      </c>
      <c r="C1948" s="1">
        <v>14</v>
      </c>
      <c r="D1948" s="2">
        <v>2</v>
      </c>
      <c r="E1948" s="5">
        <v>10.25</v>
      </c>
      <c r="F1948" s="5">
        <v>57.25</v>
      </c>
      <c r="G1948" s="5">
        <v>51.66</v>
      </c>
      <c r="H1948" s="5">
        <v>9.06</v>
      </c>
      <c r="I1948" s="5">
        <v>4.12</v>
      </c>
      <c r="J1948" s="5">
        <v>53.45</v>
      </c>
      <c r="K1948" s="6">
        <f t="shared" si="534"/>
        <v>9.6550000000000011</v>
      </c>
      <c r="L1948" s="6">
        <f t="shared" si="535"/>
        <v>1.1899999999999995</v>
      </c>
      <c r="M1948" s="6">
        <f t="shared" si="536"/>
        <v>30.684999999999999</v>
      </c>
      <c r="N1948" s="5">
        <f t="shared" si="537"/>
        <v>37.167385232216695</v>
      </c>
      <c r="O1948" s="6">
        <f t="shared" si="538"/>
        <v>53.13</v>
      </c>
      <c r="P1948" s="6">
        <f t="shared" si="539"/>
        <v>74.33477046443339</v>
      </c>
      <c r="Q1948" s="6">
        <f t="shared" si="540"/>
        <v>-3.404968179265392E-2</v>
      </c>
      <c r="R1948" s="9">
        <f t="shared" si="541"/>
        <v>0.69873088563381647</v>
      </c>
      <c r="S1948" s="9">
        <f t="shared" si="542"/>
        <v>51.940000000000005</v>
      </c>
      <c r="T1948">
        <f t="shared" si="543"/>
        <v>53.13</v>
      </c>
      <c r="U1948" s="9">
        <f t="shared" si="544"/>
        <v>0.71473954473863432</v>
      </c>
      <c r="V1948" s="9">
        <f t="shared" si="545"/>
        <v>0.56581865709969803</v>
      </c>
      <c r="W1948" s="9">
        <f t="shared" si="546"/>
        <v>21.029999999999998</v>
      </c>
      <c r="X1948">
        <f t="shared" si="547"/>
        <v>30.684999999999999</v>
      </c>
      <c r="Y1948" s="9">
        <f t="shared" si="548"/>
        <v>0.82558941954846576</v>
      </c>
      <c r="Z1948" s="10">
        <f t="shared" si="549"/>
        <v>0.58154621484452984</v>
      </c>
      <c r="AA1948">
        <f t="shared" si="550"/>
        <v>1.1899999999999995</v>
      </c>
    </row>
    <row r="1949" spans="1:27">
      <c r="A1949" s="1">
        <f t="shared" si="533"/>
        <v>17004002</v>
      </c>
      <c r="B1949" s="1">
        <v>2</v>
      </c>
      <c r="C1949" s="1">
        <v>4</v>
      </c>
      <c r="D1949" s="2">
        <v>17</v>
      </c>
      <c r="E1949" s="5">
        <v>34.93</v>
      </c>
      <c r="F1949" s="5">
        <v>27.92</v>
      </c>
      <c r="G1949" s="5">
        <v>71.36</v>
      </c>
      <c r="H1949" s="5">
        <v>36.979999999999997</v>
      </c>
      <c r="I1949" s="5">
        <v>77.569999999999993</v>
      </c>
      <c r="J1949" s="5">
        <v>71.36</v>
      </c>
      <c r="K1949" s="6">
        <f t="shared" si="534"/>
        <v>35.954999999999998</v>
      </c>
      <c r="L1949" s="6">
        <f t="shared" si="535"/>
        <v>-2.0499999999999972</v>
      </c>
      <c r="M1949" s="6">
        <f t="shared" si="536"/>
        <v>52.744999999999997</v>
      </c>
      <c r="N1949" s="5">
        <f t="shared" si="537"/>
        <v>50.459139905472028</v>
      </c>
      <c r="O1949" s="6">
        <f t="shared" si="538"/>
        <v>-49.649999999999991</v>
      </c>
      <c r="P1949" s="6">
        <f t="shared" si="539"/>
        <v>100.91827981094406</v>
      </c>
      <c r="Q1949" s="6">
        <f t="shared" si="540"/>
        <v>0</v>
      </c>
      <c r="R1949" s="9">
        <f t="shared" si="541"/>
        <v>0.47166876099326877</v>
      </c>
      <c r="S1949" s="9">
        <f t="shared" si="542"/>
        <v>47.599999999999994</v>
      </c>
      <c r="T1949">
        <f t="shared" si="543"/>
        <v>49.649999999999991</v>
      </c>
      <c r="U1949" s="9">
        <f t="shared" si="544"/>
        <v>0.49198222654024776</v>
      </c>
      <c r="V1949" s="9">
        <f t="shared" si="545"/>
        <v>0.33274447466710017</v>
      </c>
      <c r="W1949" s="9">
        <f t="shared" si="546"/>
        <v>16.79</v>
      </c>
      <c r="X1949">
        <f t="shared" si="547"/>
        <v>52.744999999999997</v>
      </c>
      <c r="Y1949" s="9">
        <f t="shared" si="548"/>
        <v>1.0453012100247885</v>
      </c>
      <c r="Z1949" s="10">
        <f t="shared" si="549"/>
        <v>0.58164937892170054</v>
      </c>
      <c r="AA1949">
        <f t="shared" si="550"/>
        <v>2.0499999999999972</v>
      </c>
    </row>
    <row r="1950" spans="1:27">
      <c r="A1950" s="1">
        <f t="shared" si="533"/>
        <v>13009006</v>
      </c>
      <c r="B1950" s="1">
        <v>6</v>
      </c>
      <c r="C1950" s="1">
        <v>9</v>
      </c>
      <c r="D1950" s="2">
        <v>13</v>
      </c>
      <c r="E1950" s="5">
        <v>160.22999999999999</v>
      </c>
      <c r="F1950" s="5">
        <v>138.6</v>
      </c>
      <c r="G1950" s="5">
        <v>76.010000000000005</v>
      </c>
      <c r="H1950" s="5">
        <v>157.47999999999999</v>
      </c>
      <c r="I1950" s="5">
        <v>152.03</v>
      </c>
      <c r="J1950" s="5">
        <v>55.85</v>
      </c>
      <c r="K1950" s="6">
        <f t="shared" si="534"/>
        <v>158.85499999999999</v>
      </c>
      <c r="L1950" s="6">
        <f t="shared" si="535"/>
        <v>2.75</v>
      </c>
      <c r="M1950" s="6">
        <f t="shared" si="536"/>
        <v>145.315</v>
      </c>
      <c r="N1950" s="5">
        <f t="shared" si="537"/>
        <v>47.161272777566133</v>
      </c>
      <c r="O1950" s="6">
        <f t="shared" si="538"/>
        <v>-13.430000000000007</v>
      </c>
      <c r="P1950" s="6">
        <f t="shared" si="539"/>
        <v>94.322545555132265</v>
      </c>
      <c r="Q1950" s="6">
        <f t="shared" si="540"/>
        <v>0.29879448237605527</v>
      </c>
      <c r="R1950" s="9">
        <f t="shared" si="541"/>
        <v>0.17153905150431581</v>
      </c>
      <c r="S1950" s="9">
        <f t="shared" si="542"/>
        <v>16.180000000000007</v>
      </c>
      <c r="T1950">
        <f t="shared" si="543"/>
        <v>13.430000000000007</v>
      </c>
      <c r="U1950" s="9">
        <f t="shared" si="544"/>
        <v>0.14238377390005941</v>
      </c>
      <c r="V1950" s="9">
        <f t="shared" si="545"/>
        <v>0.28709997000845905</v>
      </c>
      <c r="W1950" s="9">
        <f t="shared" si="546"/>
        <v>13.539999999999992</v>
      </c>
      <c r="X1950">
        <f t="shared" si="547"/>
        <v>145.315</v>
      </c>
      <c r="Y1950" s="9">
        <f t="shared" si="548"/>
        <v>3.0812357564091024</v>
      </c>
      <c r="Z1950" s="10">
        <f t="shared" si="549"/>
        <v>0.58175338417580347</v>
      </c>
      <c r="AA1950">
        <f t="shared" si="550"/>
        <v>2.75</v>
      </c>
    </row>
    <row r="1951" spans="1:27">
      <c r="A1951" s="1">
        <f t="shared" si="533"/>
        <v>3017002</v>
      </c>
      <c r="B1951" s="1">
        <v>2</v>
      </c>
      <c r="C1951" s="1">
        <v>17</v>
      </c>
      <c r="D1951" s="2">
        <v>3</v>
      </c>
      <c r="E1951" s="5">
        <v>22.89</v>
      </c>
      <c r="F1951" s="5">
        <v>58.55</v>
      </c>
      <c r="G1951" s="5">
        <v>44.78</v>
      </c>
      <c r="H1951" s="5">
        <v>23.31</v>
      </c>
      <c r="I1951" s="5">
        <v>-42.51</v>
      </c>
      <c r="J1951" s="5">
        <v>53.52</v>
      </c>
      <c r="K1951" s="6">
        <f t="shared" si="534"/>
        <v>23.1</v>
      </c>
      <c r="L1951" s="6">
        <f t="shared" si="535"/>
        <v>-0.41999999999999815</v>
      </c>
      <c r="M1951" s="6">
        <f t="shared" si="536"/>
        <v>8.02</v>
      </c>
      <c r="N1951" s="5">
        <f t="shared" si="537"/>
        <v>34.891398653536378</v>
      </c>
      <c r="O1951" s="6">
        <f t="shared" si="538"/>
        <v>101.06</v>
      </c>
      <c r="P1951" s="6">
        <f t="shared" si="539"/>
        <v>69.782797307072755</v>
      </c>
      <c r="Q1951" s="6">
        <f t="shared" si="540"/>
        <v>-0.1764282804712333</v>
      </c>
      <c r="R1951" s="9">
        <f t="shared" si="541"/>
        <v>1.4542265990491414</v>
      </c>
      <c r="S1951" s="9">
        <f t="shared" si="542"/>
        <v>101.48</v>
      </c>
      <c r="T1951">
        <f t="shared" si="543"/>
        <v>101.06</v>
      </c>
      <c r="U1951" s="9">
        <f t="shared" si="544"/>
        <v>1.4482079237278895</v>
      </c>
      <c r="V1951" s="9">
        <f t="shared" si="545"/>
        <v>0.43219820878322934</v>
      </c>
      <c r="W1951" s="9">
        <f t="shared" si="546"/>
        <v>15.080000000000002</v>
      </c>
      <c r="X1951">
        <f t="shared" si="547"/>
        <v>8.02</v>
      </c>
      <c r="Y1951" s="9">
        <f t="shared" si="548"/>
        <v>0.22985607655447604</v>
      </c>
      <c r="Z1951" s="10">
        <f t="shared" si="549"/>
        <v>0.58193212662646499</v>
      </c>
      <c r="AA1951">
        <f t="shared" si="550"/>
        <v>0.41999999999999815</v>
      </c>
    </row>
    <row r="1952" spans="1:27">
      <c r="A1952" s="1">
        <f t="shared" si="533"/>
        <v>2013009</v>
      </c>
      <c r="B1952" s="1">
        <v>9</v>
      </c>
      <c r="C1952" s="1">
        <v>13</v>
      </c>
      <c r="D1952" s="2">
        <v>2</v>
      </c>
      <c r="E1952" s="5">
        <v>338.64</v>
      </c>
      <c r="F1952" s="5">
        <v>398.55</v>
      </c>
      <c r="G1952" s="5">
        <v>56.7</v>
      </c>
      <c r="H1952" s="5">
        <v>344.51</v>
      </c>
      <c r="I1952" s="5">
        <v>322.68</v>
      </c>
      <c r="J1952" s="5">
        <v>130.31</v>
      </c>
      <c r="K1952" s="6">
        <f t="shared" si="534"/>
        <v>341.57499999999999</v>
      </c>
      <c r="L1952" s="6">
        <f t="shared" si="535"/>
        <v>-5.8700000000000045</v>
      </c>
      <c r="M1952" s="6">
        <f t="shared" si="536"/>
        <v>360.61500000000001</v>
      </c>
      <c r="N1952" s="5">
        <f t="shared" si="537"/>
        <v>71.055587570577444</v>
      </c>
      <c r="O1952" s="6">
        <f t="shared" si="538"/>
        <v>75.87</v>
      </c>
      <c r="P1952" s="6">
        <f t="shared" si="539"/>
        <v>142.11117514115489</v>
      </c>
      <c r="Q1952" s="6">
        <f t="shared" si="540"/>
        <v>-0.68162449120503621</v>
      </c>
      <c r="R1952" s="9">
        <f t="shared" si="541"/>
        <v>0.57518347813822557</v>
      </c>
      <c r="S1952" s="9">
        <f t="shared" si="542"/>
        <v>81.740000000000009</v>
      </c>
      <c r="T1952">
        <f t="shared" si="543"/>
        <v>75.87</v>
      </c>
      <c r="U1952" s="9">
        <f t="shared" si="544"/>
        <v>0.53387778916500084</v>
      </c>
      <c r="V1952" s="9">
        <f t="shared" si="545"/>
        <v>0.26795922250432652</v>
      </c>
      <c r="W1952" s="9">
        <f t="shared" si="546"/>
        <v>19.04000000000002</v>
      </c>
      <c r="X1952">
        <f t="shared" si="547"/>
        <v>360.61500000000001</v>
      </c>
      <c r="Y1952" s="9">
        <f t="shared" si="548"/>
        <v>5.0751110831616391</v>
      </c>
      <c r="Z1952" s="10">
        <f t="shared" si="549"/>
        <v>0.58213486409937687</v>
      </c>
      <c r="AA1952">
        <f t="shared" si="550"/>
        <v>5.8700000000000045</v>
      </c>
    </row>
    <row r="1953" spans="1:27">
      <c r="A1953" s="1">
        <f t="shared" si="533"/>
        <v>1017003</v>
      </c>
      <c r="B1953" s="1">
        <v>3</v>
      </c>
      <c r="C1953" s="1">
        <v>17</v>
      </c>
      <c r="D1953" s="2">
        <v>1</v>
      </c>
      <c r="E1953" s="5">
        <v>58.49</v>
      </c>
      <c r="F1953" s="5">
        <v>43.83</v>
      </c>
      <c r="G1953" s="5">
        <v>42.84</v>
      </c>
      <c r="H1953" s="5">
        <v>56.12</v>
      </c>
      <c r="I1953" s="5">
        <v>33.24</v>
      </c>
      <c r="J1953" s="5">
        <v>38.36</v>
      </c>
      <c r="K1953" s="6">
        <f t="shared" si="534"/>
        <v>57.305</v>
      </c>
      <c r="L1953" s="6">
        <f t="shared" si="535"/>
        <v>2.3700000000000045</v>
      </c>
      <c r="M1953" s="6">
        <f t="shared" si="536"/>
        <v>38.534999999999997</v>
      </c>
      <c r="N1953" s="5">
        <f t="shared" si="537"/>
        <v>28.752196437837583</v>
      </c>
      <c r="O1953" s="6">
        <f t="shared" si="538"/>
        <v>10.589999999999996</v>
      </c>
      <c r="P1953" s="6">
        <f t="shared" si="539"/>
        <v>57.504392875675165</v>
      </c>
      <c r="Q1953" s="6">
        <f t="shared" si="540"/>
        <v>0.11000995779790426</v>
      </c>
      <c r="R1953" s="9">
        <f t="shared" si="541"/>
        <v>0.14294560100428641</v>
      </c>
      <c r="S1953" s="9">
        <f t="shared" si="542"/>
        <v>8.2199999999999918</v>
      </c>
      <c r="T1953">
        <f t="shared" si="543"/>
        <v>10.589999999999996</v>
      </c>
      <c r="U1953" s="9">
        <f t="shared" si="544"/>
        <v>0.18415984362960997</v>
      </c>
      <c r="V1953" s="9">
        <f t="shared" si="545"/>
        <v>0.65281969120449124</v>
      </c>
      <c r="W1953" s="9">
        <f t="shared" si="546"/>
        <v>18.770000000000003</v>
      </c>
      <c r="X1953">
        <f t="shared" si="547"/>
        <v>38.534999999999997</v>
      </c>
      <c r="Y1953" s="9">
        <f t="shared" si="548"/>
        <v>1.3402454342336207</v>
      </c>
      <c r="Z1953" s="10">
        <f t="shared" si="549"/>
        <v>0.58224822885089145</v>
      </c>
      <c r="AA1953">
        <f t="shared" si="550"/>
        <v>2.3700000000000045</v>
      </c>
    </row>
    <row r="1954" spans="1:27">
      <c r="A1954" s="1">
        <f t="shared" si="533"/>
        <v>16007002</v>
      </c>
      <c r="B1954" s="1">
        <v>2</v>
      </c>
      <c r="C1954" s="1">
        <v>7</v>
      </c>
      <c r="D1954" s="2">
        <v>16</v>
      </c>
      <c r="E1954" s="5">
        <v>100.11</v>
      </c>
      <c r="F1954" s="5">
        <v>189.26</v>
      </c>
      <c r="G1954" s="5">
        <v>89.98</v>
      </c>
      <c r="H1954" s="5">
        <v>100.64</v>
      </c>
      <c r="I1954" s="5">
        <v>105.49</v>
      </c>
      <c r="J1954" s="5">
        <v>65.16</v>
      </c>
      <c r="K1954" s="6">
        <f t="shared" si="534"/>
        <v>100.375</v>
      </c>
      <c r="L1954" s="6">
        <f t="shared" si="535"/>
        <v>-0.53000000000000114</v>
      </c>
      <c r="M1954" s="6">
        <f t="shared" si="536"/>
        <v>147.375</v>
      </c>
      <c r="N1954" s="5">
        <f t="shared" si="537"/>
        <v>55.547785734446691</v>
      </c>
      <c r="O1954" s="6">
        <f t="shared" si="538"/>
        <v>83.77</v>
      </c>
      <c r="P1954" s="6">
        <f t="shared" si="539"/>
        <v>111.09557146889338</v>
      </c>
      <c r="Q1954" s="6">
        <f t="shared" si="540"/>
        <v>0.31198381880221621</v>
      </c>
      <c r="R1954" s="9">
        <f t="shared" si="541"/>
        <v>0.75880612418114157</v>
      </c>
      <c r="S1954" s="9">
        <f t="shared" si="542"/>
        <v>84.3</v>
      </c>
      <c r="T1954">
        <f t="shared" si="543"/>
        <v>83.77</v>
      </c>
      <c r="U1954" s="9">
        <f t="shared" si="544"/>
        <v>0.75403545697098728</v>
      </c>
      <c r="V1954" s="9">
        <f t="shared" si="545"/>
        <v>0.84611833538585179</v>
      </c>
      <c r="W1954" s="9">
        <f t="shared" si="546"/>
        <v>47</v>
      </c>
      <c r="X1954">
        <f t="shared" si="547"/>
        <v>147.375</v>
      </c>
      <c r="Y1954" s="9">
        <f t="shared" si="548"/>
        <v>2.6531210569678705</v>
      </c>
      <c r="Z1954" s="10">
        <f t="shared" si="549"/>
        <v>0.5824714585282269</v>
      </c>
      <c r="AA1954">
        <f t="shared" si="550"/>
        <v>0.53000000000000114</v>
      </c>
    </row>
    <row r="1955" spans="1:27">
      <c r="A1955" s="1">
        <f t="shared" si="533"/>
        <v>6006012</v>
      </c>
      <c r="B1955" s="1">
        <v>12</v>
      </c>
      <c r="C1955" s="1">
        <v>6</v>
      </c>
      <c r="D1955" s="2">
        <v>6</v>
      </c>
      <c r="E1955" s="5">
        <v>8.8800000000000008</v>
      </c>
      <c r="F1955" s="5">
        <v>-5.42</v>
      </c>
      <c r="G1955" s="5">
        <v>30.07</v>
      </c>
      <c r="H1955" s="5">
        <v>10.17</v>
      </c>
      <c r="I1955" s="5">
        <v>31.03</v>
      </c>
      <c r="J1955" s="5">
        <v>49.64</v>
      </c>
      <c r="K1955" s="6">
        <f t="shared" si="534"/>
        <v>9.5250000000000004</v>
      </c>
      <c r="L1955" s="6">
        <f t="shared" si="535"/>
        <v>-1.2899999999999991</v>
      </c>
      <c r="M1955" s="6">
        <f t="shared" si="536"/>
        <v>12.805</v>
      </c>
      <c r="N1955" s="5">
        <f t="shared" si="537"/>
        <v>29.018677175226305</v>
      </c>
      <c r="O1955" s="6">
        <f t="shared" si="538"/>
        <v>-36.450000000000003</v>
      </c>
      <c r="P1955" s="6">
        <f t="shared" si="539"/>
        <v>58.03735435045261</v>
      </c>
      <c r="Q1955" s="6">
        <f t="shared" si="540"/>
        <v>-0.4631145451854618</v>
      </c>
      <c r="R1955" s="9">
        <f t="shared" si="541"/>
        <v>0.60581672602941117</v>
      </c>
      <c r="S1955" s="9">
        <f t="shared" si="542"/>
        <v>35.160000000000004</v>
      </c>
      <c r="T1955">
        <f t="shared" si="543"/>
        <v>36.450000000000003</v>
      </c>
      <c r="U1955" s="9">
        <f t="shared" si="544"/>
        <v>0.62804379020967116</v>
      </c>
      <c r="V1955" s="9">
        <f t="shared" si="545"/>
        <v>0.11303065195543049</v>
      </c>
      <c r="W1955" s="9">
        <f t="shared" si="546"/>
        <v>3.2799999999999994</v>
      </c>
      <c r="X1955">
        <f t="shared" si="547"/>
        <v>12.805</v>
      </c>
      <c r="Y1955" s="9">
        <f t="shared" si="548"/>
        <v>0.44126752996624624</v>
      </c>
      <c r="Z1955" s="10">
        <f t="shared" si="549"/>
        <v>0.58261822834511456</v>
      </c>
      <c r="AA1955">
        <f t="shared" si="550"/>
        <v>1.2899999999999991</v>
      </c>
    </row>
    <row r="1956" spans="1:27">
      <c r="A1956" s="1">
        <f t="shared" si="533"/>
        <v>17003003</v>
      </c>
      <c r="B1956" s="1">
        <v>3</v>
      </c>
      <c r="C1956" s="1">
        <v>3</v>
      </c>
      <c r="D1956" s="2">
        <v>17</v>
      </c>
      <c r="E1956" s="5">
        <v>47.95</v>
      </c>
      <c r="F1956" s="5">
        <v>136.52000000000001</v>
      </c>
      <c r="G1956" s="5">
        <v>77.569999999999993</v>
      </c>
      <c r="H1956" s="5">
        <v>47.72</v>
      </c>
      <c r="I1956" s="5">
        <v>71.36</v>
      </c>
      <c r="J1956" s="5">
        <v>58.95</v>
      </c>
      <c r="K1956" s="6">
        <f t="shared" si="534"/>
        <v>47.835000000000001</v>
      </c>
      <c r="L1956" s="6">
        <f t="shared" si="535"/>
        <v>0.23000000000000398</v>
      </c>
      <c r="M1956" s="6">
        <f t="shared" si="536"/>
        <v>103.94</v>
      </c>
      <c r="N1956" s="5">
        <f t="shared" si="537"/>
        <v>48.71398002627172</v>
      </c>
      <c r="O1956" s="6">
        <f t="shared" si="538"/>
        <v>65.160000000000011</v>
      </c>
      <c r="P1956" s="6">
        <f t="shared" si="539"/>
        <v>97.42796005254344</v>
      </c>
      <c r="Q1956" s="6">
        <f t="shared" si="540"/>
        <v>0.26779886836438055</v>
      </c>
      <c r="R1956" s="9">
        <f t="shared" si="541"/>
        <v>0.66644113214505263</v>
      </c>
      <c r="S1956" s="9">
        <f t="shared" si="542"/>
        <v>64.930000000000007</v>
      </c>
      <c r="T1956">
        <f t="shared" si="543"/>
        <v>65.160000000000011</v>
      </c>
      <c r="U1956" s="9">
        <f t="shared" si="544"/>
        <v>0.66880185077116328</v>
      </c>
      <c r="V1956" s="9">
        <f t="shared" si="545"/>
        <v>1.1517227697211818</v>
      </c>
      <c r="W1956" s="9">
        <f t="shared" si="546"/>
        <v>56.104999999999997</v>
      </c>
      <c r="X1956">
        <f t="shared" si="547"/>
        <v>103.94</v>
      </c>
      <c r="Y1956" s="9">
        <f t="shared" si="548"/>
        <v>2.1336790782429311</v>
      </c>
      <c r="Z1956" s="10">
        <f t="shared" si="549"/>
        <v>0.58272206067730092</v>
      </c>
      <c r="AA1956">
        <f t="shared" si="550"/>
        <v>0.23000000000000398</v>
      </c>
    </row>
    <row r="1957" spans="1:27">
      <c r="A1957" s="1">
        <f t="shared" si="533"/>
        <v>13003009</v>
      </c>
      <c r="B1957" s="1">
        <v>9</v>
      </c>
      <c r="C1957" s="1">
        <v>3</v>
      </c>
      <c r="D1957" s="2">
        <v>13</v>
      </c>
      <c r="E1957" s="5">
        <v>335.03</v>
      </c>
      <c r="F1957" s="5">
        <v>257.52</v>
      </c>
      <c r="G1957" s="5">
        <v>102.39</v>
      </c>
      <c r="H1957" s="5">
        <v>340.07</v>
      </c>
      <c r="I1957" s="5">
        <v>335.09</v>
      </c>
      <c r="J1957" s="5">
        <v>71.36</v>
      </c>
      <c r="K1957" s="6">
        <f t="shared" si="534"/>
        <v>337.54999999999995</v>
      </c>
      <c r="L1957" s="6">
        <f t="shared" si="535"/>
        <v>-5.0400000000000205</v>
      </c>
      <c r="M1957" s="6">
        <f t="shared" si="536"/>
        <v>296.30499999999995</v>
      </c>
      <c r="N1957" s="5">
        <f t="shared" si="537"/>
        <v>62.401846326851576</v>
      </c>
      <c r="O1957" s="6">
        <f t="shared" si="538"/>
        <v>-77.569999999999993</v>
      </c>
      <c r="P1957" s="6">
        <f t="shared" si="539"/>
        <v>124.80369265370315</v>
      </c>
      <c r="Q1957" s="6">
        <f t="shared" si="540"/>
        <v>0.34613994332048215</v>
      </c>
      <c r="R1957" s="9">
        <f t="shared" si="541"/>
        <v>0.58115267631744927</v>
      </c>
      <c r="S1957" s="9">
        <f t="shared" si="542"/>
        <v>72.529999999999973</v>
      </c>
      <c r="T1957">
        <f t="shared" si="543"/>
        <v>77.569999999999993</v>
      </c>
      <c r="U1957" s="9">
        <f t="shared" si="544"/>
        <v>0.62153609681434652</v>
      </c>
      <c r="V1957" s="9">
        <f t="shared" si="545"/>
        <v>0.6609580072994129</v>
      </c>
      <c r="W1957" s="9">
        <f t="shared" si="546"/>
        <v>41.245000000000005</v>
      </c>
      <c r="X1957">
        <f t="shared" si="547"/>
        <v>296.30499999999995</v>
      </c>
      <c r="Y1957" s="9">
        <f t="shared" si="548"/>
        <v>4.7483370675924954</v>
      </c>
      <c r="Z1957" s="10">
        <f t="shared" si="549"/>
        <v>0.58280442688778544</v>
      </c>
      <c r="AA1957">
        <f t="shared" si="550"/>
        <v>5.0400000000000205</v>
      </c>
    </row>
    <row r="1958" spans="1:27">
      <c r="A1958" s="1">
        <f t="shared" si="533"/>
        <v>13010005</v>
      </c>
      <c r="B1958" s="1">
        <v>5</v>
      </c>
      <c r="C1958" s="1">
        <v>10</v>
      </c>
      <c r="D1958" s="2">
        <v>13</v>
      </c>
      <c r="E1958" s="5">
        <v>10.6</v>
      </c>
      <c r="F1958" s="5">
        <v>-68.260000000000005</v>
      </c>
      <c r="G1958" s="5">
        <v>68.260000000000005</v>
      </c>
      <c r="H1958" s="5">
        <v>10.47</v>
      </c>
      <c r="I1958" s="5">
        <v>46.54</v>
      </c>
      <c r="J1958" s="5">
        <v>65.16</v>
      </c>
      <c r="K1958" s="6">
        <f t="shared" si="534"/>
        <v>10.535</v>
      </c>
      <c r="L1958" s="6">
        <f t="shared" si="535"/>
        <v>0.12999999999999901</v>
      </c>
      <c r="M1958" s="6">
        <f t="shared" si="536"/>
        <v>-10.860000000000003</v>
      </c>
      <c r="N1958" s="5">
        <f t="shared" si="537"/>
        <v>47.183824558846432</v>
      </c>
      <c r="O1958" s="6">
        <f t="shared" si="538"/>
        <v>-114.80000000000001</v>
      </c>
      <c r="P1958" s="6">
        <f t="shared" si="539"/>
        <v>94.367649117692864</v>
      </c>
      <c r="Q1958" s="6">
        <f t="shared" si="540"/>
        <v>4.6444720965373755E-2</v>
      </c>
      <c r="R1958" s="9">
        <f t="shared" si="541"/>
        <v>1.2178961866122395</v>
      </c>
      <c r="S1958" s="9">
        <f t="shared" si="542"/>
        <v>114.93</v>
      </c>
      <c r="T1958">
        <f t="shared" si="543"/>
        <v>114.80000000000001</v>
      </c>
      <c r="U1958" s="9">
        <f t="shared" si="544"/>
        <v>1.21651859586779</v>
      </c>
      <c r="V1958" s="9">
        <f t="shared" si="545"/>
        <v>0.45343929196152211</v>
      </c>
      <c r="W1958" s="9">
        <f t="shared" si="546"/>
        <v>21.395000000000003</v>
      </c>
      <c r="X1958">
        <f t="shared" si="547"/>
        <v>10.860000000000003</v>
      </c>
      <c r="Y1958" s="9">
        <f t="shared" si="548"/>
        <v>0.23016362284188505</v>
      </c>
      <c r="Z1958" s="10">
        <f t="shared" si="549"/>
        <v>0.58283445333988282</v>
      </c>
      <c r="AA1958">
        <f t="shared" si="550"/>
        <v>0.12999999999999901</v>
      </c>
    </row>
    <row r="1959" spans="1:27">
      <c r="A1959" s="1">
        <f t="shared" si="533"/>
        <v>8003012</v>
      </c>
      <c r="B1959" s="1">
        <v>12</v>
      </c>
      <c r="C1959" s="1">
        <v>3</v>
      </c>
      <c r="D1959" s="2">
        <v>8</v>
      </c>
      <c r="E1959" s="5">
        <v>188.35</v>
      </c>
      <c r="F1959" s="5">
        <v>221.07</v>
      </c>
      <c r="G1959" s="5">
        <v>31.73</v>
      </c>
      <c r="H1959" s="5">
        <v>184.71</v>
      </c>
      <c r="I1959" s="5">
        <v>176.99</v>
      </c>
      <c r="J1959" s="5">
        <v>45.5</v>
      </c>
      <c r="K1959" s="6">
        <f t="shared" si="534"/>
        <v>186.53</v>
      </c>
      <c r="L1959" s="6">
        <f t="shared" si="535"/>
        <v>3.6399999999999864</v>
      </c>
      <c r="M1959" s="6">
        <f t="shared" si="536"/>
        <v>199.03</v>
      </c>
      <c r="N1959" s="5">
        <f t="shared" si="537"/>
        <v>27.735549841313766</v>
      </c>
      <c r="O1959" s="6">
        <f t="shared" si="538"/>
        <v>44.079999999999984</v>
      </c>
      <c r="P1959" s="6">
        <f t="shared" si="539"/>
        <v>55.471099682627532</v>
      </c>
      <c r="Q1959" s="6">
        <f t="shared" si="540"/>
        <v>-0.34561009857873615</v>
      </c>
      <c r="R1959" s="9">
        <f t="shared" si="541"/>
        <v>0.72902827294525441</v>
      </c>
      <c r="S1959" s="9">
        <f t="shared" si="542"/>
        <v>40.44</v>
      </c>
      <c r="T1959">
        <f t="shared" si="543"/>
        <v>44.079999999999984</v>
      </c>
      <c r="U1959" s="9">
        <f t="shared" si="544"/>
        <v>0.79464802847247284</v>
      </c>
      <c r="V1959" s="9">
        <f t="shared" si="545"/>
        <v>0.45068513411551336</v>
      </c>
      <c r="W1959" s="9">
        <f t="shared" si="546"/>
        <v>12.5</v>
      </c>
      <c r="X1959">
        <f t="shared" si="547"/>
        <v>199.03</v>
      </c>
      <c r="Y1959" s="9">
        <f t="shared" si="548"/>
        <v>7.1759889794408496</v>
      </c>
      <c r="Z1959" s="10">
        <f t="shared" si="549"/>
        <v>0.58287648777421108</v>
      </c>
      <c r="AA1959">
        <f t="shared" si="550"/>
        <v>3.6399999999999864</v>
      </c>
    </row>
    <row r="1960" spans="1:27">
      <c r="A1960" s="1">
        <f t="shared" si="533"/>
        <v>11005010</v>
      </c>
      <c r="B1960" s="1">
        <v>10</v>
      </c>
      <c r="C1960" s="1">
        <v>5</v>
      </c>
      <c r="D1960" s="2">
        <v>11</v>
      </c>
      <c r="E1960" s="5">
        <v>63.1</v>
      </c>
      <c r="F1960" s="5">
        <v>87.13</v>
      </c>
      <c r="G1960" s="5">
        <v>40.1</v>
      </c>
      <c r="H1960" s="5">
        <v>60.23</v>
      </c>
      <c r="I1960" s="5">
        <v>130.31</v>
      </c>
      <c r="J1960" s="5">
        <v>77.569999999999993</v>
      </c>
      <c r="K1960" s="6">
        <f t="shared" si="534"/>
        <v>61.664999999999999</v>
      </c>
      <c r="L1960" s="6">
        <f t="shared" si="535"/>
        <v>2.8700000000000045</v>
      </c>
      <c r="M1960" s="6">
        <f t="shared" si="536"/>
        <v>108.72</v>
      </c>
      <c r="N1960" s="5">
        <f t="shared" si="537"/>
        <v>43.660951947936269</v>
      </c>
      <c r="O1960" s="6">
        <f t="shared" si="538"/>
        <v>-43.180000000000007</v>
      </c>
      <c r="P1960" s="6">
        <f t="shared" si="539"/>
        <v>87.321903895872538</v>
      </c>
      <c r="Q1960" s="6">
        <f t="shared" si="540"/>
        <v>-0.57823324078696825</v>
      </c>
      <c r="R1960" s="9">
        <f t="shared" si="541"/>
        <v>0.52735909256986169</v>
      </c>
      <c r="S1960" s="9">
        <f t="shared" si="542"/>
        <v>46.050000000000011</v>
      </c>
      <c r="T1960">
        <f t="shared" si="543"/>
        <v>43.180000000000007</v>
      </c>
      <c r="U1960" s="9">
        <f t="shared" si="544"/>
        <v>0.49449219581252174</v>
      </c>
      <c r="V1960" s="9">
        <f t="shared" si="545"/>
        <v>1.0777364647502643</v>
      </c>
      <c r="W1960" s="9">
        <f t="shared" si="546"/>
        <v>47.055</v>
      </c>
      <c r="X1960">
        <f t="shared" si="547"/>
        <v>108.72</v>
      </c>
      <c r="Y1960" s="9">
        <f t="shared" si="548"/>
        <v>2.4900968748836201</v>
      </c>
      <c r="Z1960" s="10">
        <f t="shared" si="549"/>
        <v>0.5829142303975775</v>
      </c>
      <c r="AA1960">
        <f t="shared" si="550"/>
        <v>2.8700000000000045</v>
      </c>
    </row>
    <row r="1961" spans="1:27">
      <c r="A1961" s="1">
        <f t="shared" si="533"/>
        <v>3010011</v>
      </c>
      <c r="B1961" s="1">
        <v>11</v>
      </c>
      <c r="C1961" s="1">
        <v>10</v>
      </c>
      <c r="D1961" s="2">
        <v>3</v>
      </c>
      <c r="E1961" s="5">
        <v>172.17</v>
      </c>
      <c r="F1961" s="5">
        <v>217.19</v>
      </c>
      <c r="G1961" s="5">
        <v>62.18</v>
      </c>
      <c r="H1961" s="5">
        <v>168.25</v>
      </c>
      <c r="I1961" s="5">
        <v>68.260000000000005</v>
      </c>
      <c r="J1961" s="5">
        <v>111.7</v>
      </c>
      <c r="K1961" s="6">
        <f t="shared" si="534"/>
        <v>170.20999999999998</v>
      </c>
      <c r="L1961" s="6">
        <f t="shared" si="535"/>
        <v>3.9199999999999875</v>
      </c>
      <c r="M1961" s="6">
        <f t="shared" si="536"/>
        <v>142.72499999999999</v>
      </c>
      <c r="N1961" s="5">
        <f t="shared" si="537"/>
        <v>63.920345743745784</v>
      </c>
      <c r="O1961" s="6">
        <f t="shared" si="538"/>
        <v>148.93</v>
      </c>
      <c r="P1961" s="6">
        <f t="shared" si="539"/>
        <v>127.84069148749157</v>
      </c>
      <c r="Q1961" s="6">
        <f t="shared" si="540"/>
        <v>-0.52685613963603706</v>
      </c>
      <c r="R1961" s="9">
        <f t="shared" si="541"/>
        <v>1.1343023751884851</v>
      </c>
      <c r="S1961" s="9">
        <f t="shared" si="542"/>
        <v>145.01000000000002</v>
      </c>
      <c r="T1961">
        <f t="shared" si="543"/>
        <v>148.93</v>
      </c>
      <c r="U1961" s="9">
        <f t="shared" si="544"/>
        <v>1.1649655384926629</v>
      </c>
      <c r="V1961" s="9">
        <f t="shared" si="545"/>
        <v>0.42998828745680284</v>
      </c>
      <c r="W1961" s="9">
        <f t="shared" si="546"/>
        <v>27.484999999999985</v>
      </c>
      <c r="X1961">
        <f t="shared" si="547"/>
        <v>142.72499999999999</v>
      </c>
      <c r="Y1961" s="9">
        <f t="shared" si="548"/>
        <v>2.2328571339738845</v>
      </c>
      <c r="Z1961" s="10">
        <f t="shared" si="549"/>
        <v>0.5829442511938856</v>
      </c>
      <c r="AA1961">
        <f t="shared" si="550"/>
        <v>3.9199999999999875</v>
      </c>
    </row>
    <row r="1962" spans="1:27">
      <c r="A1962" s="1">
        <f t="shared" si="533"/>
        <v>9008010</v>
      </c>
      <c r="B1962" s="1">
        <v>10</v>
      </c>
      <c r="C1962" s="1">
        <v>8</v>
      </c>
      <c r="D1962" s="2">
        <v>9</v>
      </c>
      <c r="E1962" s="5">
        <v>102.94</v>
      </c>
      <c r="F1962" s="5">
        <v>-58.5</v>
      </c>
      <c r="G1962" s="5">
        <v>74.7</v>
      </c>
      <c r="H1962" s="5">
        <v>100.75</v>
      </c>
      <c r="I1962" s="5">
        <v>179.95</v>
      </c>
      <c r="J1962" s="5">
        <v>77.569999999999993</v>
      </c>
      <c r="K1962" s="6">
        <f t="shared" si="534"/>
        <v>101.845</v>
      </c>
      <c r="L1962" s="6">
        <f t="shared" si="535"/>
        <v>2.1899999999999977</v>
      </c>
      <c r="M1962" s="6">
        <f t="shared" si="536"/>
        <v>60.724999999999994</v>
      </c>
      <c r="N1962" s="5">
        <f t="shared" si="537"/>
        <v>53.845136502752034</v>
      </c>
      <c r="O1962" s="6">
        <f t="shared" si="538"/>
        <v>-238.45</v>
      </c>
      <c r="P1962" s="6">
        <f t="shared" si="539"/>
        <v>107.69027300550407</v>
      </c>
      <c r="Q1962" s="6">
        <f t="shared" si="540"/>
        <v>-3.768281069416185E-2</v>
      </c>
      <c r="R1962" s="9">
        <f t="shared" si="541"/>
        <v>2.2345565043530056</v>
      </c>
      <c r="S1962" s="9">
        <f t="shared" si="542"/>
        <v>240.64</v>
      </c>
      <c r="T1962">
        <f t="shared" si="543"/>
        <v>238.45</v>
      </c>
      <c r="U1962" s="9">
        <f t="shared" si="544"/>
        <v>2.2142204058468007</v>
      </c>
      <c r="V1962" s="9">
        <f t="shared" si="545"/>
        <v>0.76367157130149266</v>
      </c>
      <c r="W1962" s="9">
        <f t="shared" si="546"/>
        <v>41.120000000000005</v>
      </c>
      <c r="X1962">
        <f t="shared" si="547"/>
        <v>60.724999999999994</v>
      </c>
      <c r="Y1962" s="9">
        <f t="shared" si="548"/>
        <v>1.127771307570115</v>
      </c>
      <c r="Z1962" s="10">
        <f t="shared" si="549"/>
        <v>0.58295454368243838</v>
      </c>
      <c r="AA1962">
        <f t="shared" si="550"/>
        <v>2.1899999999999977</v>
      </c>
    </row>
    <row r="1963" spans="1:27">
      <c r="A1963" s="1">
        <f t="shared" si="533"/>
        <v>7016001</v>
      </c>
      <c r="B1963" s="1">
        <v>1</v>
      </c>
      <c r="C1963" s="1">
        <v>16</v>
      </c>
      <c r="D1963" s="2">
        <v>7</v>
      </c>
      <c r="E1963" s="5">
        <v>35.299999999999997</v>
      </c>
      <c r="F1963" s="5">
        <v>9.5500000000000007</v>
      </c>
      <c r="G1963" s="5">
        <v>35.83</v>
      </c>
      <c r="H1963" s="5">
        <v>37.130000000000003</v>
      </c>
      <c r="I1963" s="5">
        <v>93.51</v>
      </c>
      <c r="J1963" s="5">
        <v>39.32</v>
      </c>
      <c r="K1963" s="6">
        <f t="shared" si="534"/>
        <v>36.215000000000003</v>
      </c>
      <c r="L1963" s="6">
        <f t="shared" si="535"/>
        <v>-1.8300000000000054</v>
      </c>
      <c r="M1963" s="6">
        <f t="shared" si="536"/>
        <v>51.53</v>
      </c>
      <c r="N1963" s="5">
        <f t="shared" si="537"/>
        <v>26.598173339535929</v>
      </c>
      <c r="O1963" s="6">
        <f t="shared" si="538"/>
        <v>-83.960000000000008</v>
      </c>
      <c r="P1963" s="6">
        <f t="shared" si="539"/>
        <v>53.196346679071858</v>
      </c>
      <c r="Q1963" s="6">
        <f t="shared" si="540"/>
        <v>-9.2681018257037132E-2</v>
      </c>
      <c r="R1963" s="9">
        <f t="shared" si="541"/>
        <v>1.543903014533722</v>
      </c>
      <c r="S1963" s="9">
        <f t="shared" si="542"/>
        <v>82.13</v>
      </c>
      <c r="T1963">
        <f t="shared" si="543"/>
        <v>83.960000000000008</v>
      </c>
      <c r="U1963" s="9">
        <f t="shared" si="544"/>
        <v>1.5783038731310279</v>
      </c>
      <c r="V1963" s="9">
        <f t="shared" si="545"/>
        <v>0.5757914201286729</v>
      </c>
      <c r="W1963" s="9">
        <f t="shared" si="546"/>
        <v>15.314999999999998</v>
      </c>
      <c r="X1963">
        <f t="shared" si="547"/>
        <v>51.53</v>
      </c>
      <c r="Y1963" s="9">
        <f t="shared" si="548"/>
        <v>1.9373510858132887</v>
      </c>
      <c r="Z1963" s="10">
        <f t="shared" si="549"/>
        <v>0.58296826671783775</v>
      </c>
      <c r="AA1963">
        <f t="shared" si="550"/>
        <v>1.8300000000000054</v>
      </c>
    </row>
    <row r="1964" spans="1:27">
      <c r="A1964" s="1">
        <f t="shared" si="533"/>
        <v>3016005</v>
      </c>
      <c r="B1964" s="1">
        <v>5</v>
      </c>
      <c r="C1964" s="1">
        <v>16</v>
      </c>
      <c r="D1964" s="2">
        <v>3</v>
      </c>
      <c r="E1964" s="5">
        <v>53.44</v>
      </c>
      <c r="F1964" s="5">
        <v>71.89</v>
      </c>
      <c r="G1964" s="5">
        <v>50.44</v>
      </c>
      <c r="H1964" s="5">
        <v>51.29</v>
      </c>
      <c r="I1964" s="5">
        <v>69.650000000000006</v>
      </c>
      <c r="J1964" s="5">
        <v>66.709999999999994</v>
      </c>
      <c r="K1964" s="6">
        <f t="shared" si="534"/>
        <v>52.364999999999995</v>
      </c>
      <c r="L1964" s="6">
        <f t="shared" si="535"/>
        <v>2.1499999999999986</v>
      </c>
      <c r="M1964" s="6">
        <f t="shared" si="536"/>
        <v>70.77000000000001</v>
      </c>
      <c r="N1964" s="5">
        <f t="shared" si="537"/>
        <v>41.816317688194403</v>
      </c>
      <c r="O1964" s="6">
        <f t="shared" si="538"/>
        <v>2.2399999999999949</v>
      </c>
      <c r="P1964" s="6">
        <f t="shared" si="539"/>
        <v>83.632635376388805</v>
      </c>
      <c r="Q1964" s="6">
        <f t="shared" si="540"/>
        <v>-0.2725073882848032</v>
      </c>
      <c r="R1964" s="9">
        <f t="shared" si="541"/>
        <v>1.0761349274114246E-3</v>
      </c>
      <c r="S1964" s="9">
        <f t="shared" si="542"/>
        <v>8.9999999999996305E-2</v>
      </c>
      <c r="T1964">
        <f t="shared" si="543"/>
        <v>2.2399999999999949</v>
      </c>
      <c r="U1964" s="9">
        <f t="shared" si="544"/>
        <v>2.6783802637796495E-2</v>
      </c>
      <c r="V1964" s="9">
        <f t="shared" si="545"/>
        <v>0.44013918531129109</v>
      </c>
      <c r="W1964" s="9">
        <f t="shared" si="546"/>
        <v>18.405000000000015</v>
      </c>
      <c r="X1964">
        <f t="shared" si="547"/>
        <v>70.77000000000001</v>
      </c>
      <c r="Y1964" s="9">
        <f t="shared" si="548"/>
        <v>1.6924015291757701</v>
      </c>
      <c r="Z1964" s="10">
        <f t="shared" si="549"/>
        <v>0.58299571181956389</v>
      </c>
      <c r="AA1964">
        <f t="shared" si="550"/>
        <v>2.1499999999999986</v>
      </c>
    </row>
    <row r="1965" spans="1:27">
      <c r="A1965" s="1">
        <f t="shared" si="533"/>
        <v>14010003</v>
      </c>
      <c r="B1965" s="1">
        <v>3</v>
      </c>
      <c r="C1965" s="1">
        <v>10</v>
      </c>
      <c r="D1965" s="2">
        <v>14</v>
      </c>
      <c r="E1965" s="5">
        <v>439.5</v>
      </c>
      <c r="F1965" s="5">
        <v>496.75</v>
      </c>
      <c r="G1965" s="5">
        <v>209.43</v>
      </c>
      <c r="H1965" s="5">
        <v>448.88</v>
      </c>
      <c r="I1965" s="5">
        <v>620.53</v>
      </c>
      <c r="J1965" s="5">
        <v>93.08</v>
      </c>
      <c r="K1965" s="6">
        <f t="shared" si="534"/>
        <v>444.19</v>
      </c>
      <c r="L1965" s="6">
        <f t="shared" si="535"/>
        <v>-9.3799999999999955</v>
      </c>
      <c r="M1965" s="6">
        <f t="shared" si="536"/>
        <v>558.64</v>
      </c>
      <c r="N1965" s="5">
        <f t="shared" si="537"/>
        <v>114.59146052389768</v>
      </c>
      <c r="O1965" s="6">
        <f t="shared" si="538"/>
        <v>-123.77999999999997</v>
      </c>
      <c r="P1965" s="6">
        <f t="shared" si="539"/>
        <v>229.18292104779536</v>
      </c>
      <c r="Q1965" s="6">
        <f t="shared" si="540"/>
        <v>0.67010309278350533</v>
      </c>
      <c r="R1965" s="9">
        <f t="shared" si="541"/>
        <v>0.49916459514948858</v>
      </c>
      <c r="S1965" s="9">
        <f t="shared" si="542"/>
        <v>114.39999999999998</v>
      </c>
      <c r="T1965">
        <f t="shared" si="543"/>
        <v>123.77999999999997</v>
      </c>
      <c r="U1965" s="9">
        <f t="shared" si="544"/>
        <v>0.54009260129024206</v>
      </c>
      <c r="V1965" s="9">
        <f t="shared" si="545"/>
        <v>0.99876552298704502</v>
      </c>
      <c r="W1965" s="9">
        <f t="shared" si="546"/>
        <v>114.44999999999999</v>
      </c>
      <c r="X1965">
        <f t="shared" si="547"/>
        <v>558.64</v>
      </c>
      <c r="Y1965" s="9">
        <f t="shared" si="548"/>
        <v>4.8750578572431875</v>
      </c>
      <c r="Z1965" s="10">
        <f t="shared" si="549"/>
        <v>0.58312605841275866</v>
      </c>
      <c r="AA1965">
        <f t="shared" si="550"/>
        <v>9.3799999999999955</v>
      </c>
    </row>
    <row r="1966" spans="1:27">
      <c r="A1966" s="1">
        <f t="shared" si="533"/>
        <v>9015001</v>
      </c>
      <c r="B1966" s="1">
        <v>1</v>
      </c>
      <c r="C1966" s="1">
        <v>15</v>
      </c>
      <c r="D1966" s="2">
        <v>9</v>
      </c>
      <c r="E1966" s="5">
        <v>373.91</v>
      </c>
      <c r="F1966" s="5">
        <v>355.7</v>
      </c>
      <c r="G1966" s="5">
        <v>59.9</v>
      </c>
      <c r="H1966" s="5">
        <v>376.88</v>
      </c>
      <c r="I1966" s="5">
        <v>353.31</v>
      </c>
      <c r="J1966" s="5">
        <v>54.42</v>
      </c>
      <c r="K1966" s="6">
        <f t="shared" si="534"/>
        <v>375.39499999999998</v>
      </c>
      <c r="L1966" s="6">
        <f t="shared" si="535"/>
        <v>-2.9699999999999704</v>
      </c>
      <c r="M1966" s="6">
        <f t="shared" si="536"/>
        <v>354.505</v>
      </c>
      <c r="N1966" s="5">
        <f t="shared" si="537"/>
        <v>40.464633941257887</v>
      </c>
      <c r="O1966" s="6">
        <f t="shared" si="538"/>
        <v>2.3899999999999864</v>
      </c>
      <c r="P1966" s="6">
        <f t="shared" si="539"/>
        <v>80.929267882515774</v>
      </c>
      <c r="Q1966" s="6">
        <f t="shared" si="540"/>
        <v>9.5651448472828485E-2</v>
      </c>
      <c r="R1966" s="9">
        <f t="shared" si="541"/>
        <v>6.6230674516678148E-2</v>
      </c>
      <c r="S1966" s="9">
        <f t="shared" si="542"/>
        <v>5.3599999999999568</v>
      </c>
      <c r="T1966">
        <f t="shared" si="543"/>
        <v>2.3899999999999864</v>
      </c>
      <c r="U1966" s="9">
        <f t="shared" si="544"/>
        <v>2.9531961211727825E-2</v>
      </c>
      <c r="V1966" s="9">
        <f t="shared" si="545"/>
        <v>0.51625328009455851</v>
      </c>
      <c r="W1966" s="9">
        <f t="shared" si="546"/>
        <v>20.889999999999986</v>
      </c>
      <c r="X1966">
        <f t="shared" si="547"/>
        <v>354.505</v>
      </c>
      <c r="Y1966" s="9">
        <f t="shared" si="548"/>
        <v>8.7608601751996922</v>
      </c>
      <c r="Z1966" s="10">
        <f t="shared" si="549"/>
        <v>0.58312691585966081</v>
      </c>
      <c r="AA1966">
        <f t="shared" si="550"/>
        <v>2.9699999999999704</v>
      </c>
    </row>
    <row r="1967" spans="1:27">
      <c r="A1967" s="1">
        <f t="shared" si="533"/>
        <v>1015007</v>
      </c>
      <c r="B1967" s="1">
        <v>7</v>
      </c>
      <c r="C1967" s="1">
        <v>15</v>
      </c>
      <c r="D1967" s="2">
        <v>1</v>
      </c>
      <c r="E1967" s="5">
        <v>7.5</v>
      </c>
      <c r="F1967" s="5">
        <v>9.5299999999999994</v>
      </c>
      <c r="G1967" s="5">
        <v>54.01</v>
      </c>
      <c r="H1967" s="5">
        <v>7.3</v>
      </c>
      <c r="I1967" s="5">
        <v>50.03</v>
      </c>
      <c r="J1967" s="5">
        <v>63.85</v>
      </c>
      <c r="K1967" s="6">
        <f t="shared" si="534"/>
        <v>7.4</v>
      </c>
      <c r="L1967" s="6">
        <f t="shared" si="535"/>
        <v>0.20000000000000018</v>
      </c>
      <c r="M1967" s="6">
        <f t="shared" si="536"/>
        <v>29.78</v>
      </c>
      <c r="N1967" s="5">
        <f t="shared" si="537"/>
        <v>41.814777890119181</v>
      </c>
      <c r="O1967" s="6">
        <f t="shared" si="538"/>
        <v>-40.5</v>
      </c>
      <c r="P1967" s="6">
        <f t="shared" si="539"/>
        <v>83.629555780238363</v>
      </c>
      <c r="Q1967" s="6">
        <f t="shared" si="540"/>
        <v>-0.16582192608744661</v>
      </c>
      <c r="R1967" s="9">
        <f t="shared" si="541"/>
        <v>0.48667004888739823</v>
      </c>
      <c r="S1967" s="9">
        <f t="shared" si="542"/>
        <v>40.700000000000003</v>
      </c>
      <c r="T1967">
        <f t="shared" si="543"/>
        <v>40.5</v>
      </c>
      <c r="U1967" s="9">
        <f t="shared" si="544"/>
        <v>0.48427854987566654</v>
      </c>
      <c r="V1967" s="9">
        <f t="shared" si="545"/>
        <v>0.53521747882555148</v>
      </c>
      <c r="W1967" s="9">
        <f t="shared" si="546"/>
        <v>22.380000000000003</v>
      </c>
      <c r="X1967">
        <f t="shared" si="547"/>
        <v>29.78</v>
      </c>
      <c r="Y1967" s="9">
        <f t="shared" si="548"/>
        <v>0.71218840569369624</v>
      </c>
      <c r="Z1967" s="10">
        <f t="shared" si="549"/>
        <v>0.5831817898391547</v>
      </c>
      <c r="AA1967">
        <f t="shared" si="550"/>
        <v>0.20000000000000018</v>
      </c>
    </row>
    <row r="1968" spans="1:27">
      <c r="A1968" s="1">
        <f t="shared" si="533"/>
        <v>6016003</v>
      </c>
      <c r="B1968" s="1">
        <v>3</v>
      </c>
      <c r="C1968" s="1">
        <v>16</v>
      </c>
      <c r="D1968" s="2">
        <v>6</v>
      </c>
      <c r="E1968" s="5">
        <v>30.36</v>
      </c>
      <c r="F1968" s="5">
        <v>25.09</v>
      </c>
      <c r="G1968" s="5">
        <v>42.54</v>
      </c>
      <c r="H1968" s="5">
        <v>31</v>
      </c>
      <c r="I1968" s="5">
        <v>33.85</v>
      </c>
      <c r="J1968" s="5">
        <v>46.35</v>
      </c>
      <c r="K1968" s="6">
        <f t="shared" si="534"/>
        <v>30.68</v>
      </c>
      <c r="L1968" s="6">
        <f t="shared" si="535"/>
        <v>-0.64000000000000057</v>
      </c>
      <c r="M1968" s="6">
        <f t="shared" si="536"/>
        <v>29.47</v>
      </c>
      <c r="N1968" s="5">
        <f t="shared" si="537"/>
        <v>31.456215999385559</v>
      </c>
      <c r="O1968" s="6">
        <f t="shared" si="538"/>
        <v>-8.7600000000000016</v>
      </c>
      <c r="P1968" s="6">
        <f t="shared" si="539"/>
        <v>62.912431998771119</v>
      </c>
      <c r="Q1968" s="6">
        <f t="shared" si="540"/>
        <v>-8.5566729706493094E-2</v>
      </c>
      <c r="R1968" s="9">
        <f t="shared" si="541"/>
        <v>0.12906828971670672</v>
      </c>
      <c r="S1968" s="9">
        <f t="shared" si="542"/>
        <v>8.120000000000001</v>
      </c>
      <c r="T1968">
        <f t="shared" si="543"/>
        <v>8.7600000000000016</v>
      </c>
      <c r="U1968" s="9">
        <f t="shared" si="544"/>
        <v>0.13924115984216143</v>
      </c>
      <c r="V1968" s="9">
        <f t="shared" si="545"/>
        <v>3.8466165161875669E-2</v>
      </c>
      <c r="W1968" s="9">
        <f t="shared" si="546"/>
        <v>1.2100000000000009</v>
      </c>
      <c r="X1968">
        <f t="shared" si="547"/>
        <v>29.47</v>
      </c>
      <c r="Y1968" s="9">
        <f t="shared" si="548"/>
        <v>0.93685775811609517</v>
      </c>
      <c r="Z1968" s="10">
        <f t="shared" si="549"/>
        <v>0.58328723627386192</v>
      </c>
      <c r="AA1968">
        <f t="shared" si="550"/>
        <v>0.64000000000000057</v>
      </c>
    </row>
    <row r="1969" spans="1:27">
      <c r="A1969" s="1">
        <f t="shared" si="533"/>
        <v>8009010</v>
      </c>
      <c r="B1969" s="1">
        <v>10</v>
      </c>
      <c r="C1969" s="1">
        <v>9</v>
      </c>
      <c r="D1969" s="2">
        <v>8</v>
      </c>
      <c r="E1969" s="5">
        <v>399.76</v>
      </c>
      <c r="F1969" s="5">
        <v>351.94</v>
      </c>
      <c r="G1969" s="5">
        <v>39.53</v>
      </c>
      <c r="H1969" s="5">
        <v>409</v>
      </c>
      <c r="I1969" s="5">
        <v>452.99</v>
      </c>
      <c r="J1969" s="5">
        <v>99.28</v>
      </c>
      <c r="K1969" s="6">
        <f t="shared" si="534"/>
        <v>404.38</v>
      </c>
      <c r="L1969" s="6">
        <f t="shared" si="535"/>
        <v>-9.2400000000000091</v>
      </c>
      <c r="M1969" s="6">
        <f t="shared" si="536"/>
        <v>402.46500000000003</v>
      </c>
      <c r="N1969" s="5">
        <f t="shared" si="537"/>
        <v>53.430186458592864</v>
      </c>
      <c r="O1969" s="6">
        <f t="shared" si="538"/>
        <v>-101.05000000000001</v>
      </c>
      <c r="P1969" s="6">
        <f t="shared" si="539"/>
        <v>106.86037291718573</v>
      </c>
      <c r="Q1969" s="6">
        <f t="shared" si="540"/>
        <v>-0.72631546757643983</v>
      </c>
      <c r="R1969" s="9">
        <f t="shared" si="541"/>
        <v>0.85915852147690508</v>
      </c>
      <c r="S1969" s="9">
        <f t="shared" si="542"/>
        <v>91.81</v>
      </c>
      <c r="T1969">
        <f t="shared" si="543"/>
        <v>101.05000000000001</v>
      </c>
      <c r="U1969" s="9">
        <f t="shared" si="544"/>
        <v>0.94562649597256587</v>
      </c>
      <c r="V1969" s="9">
        <f t="shared" si="545"/>
        <v>3.5841162588568606E-2</v>
      </c>
      <c r="W1969" s="9">
        <f t="shared" si="546"/>
        <v>1.9149999999999636</v>
      </c>
      <c r="X1969">
        <f t="shared" si="547"/>
        <v>402.46500000000003</v>
      </c>
      <c r="Y1969" s="9">
        <f t="shared" si="548"/>
        <v>7.5325396873151647</v>
      </c>
      <c r="Z1969" s="10">
        <f t="shared" si="549"/>
        <v>0.58337723644310979</v>
      </c>
      <c r="AA1969">
        <f t="shared" si="550"/>
        <v>9.2400000000000091</v>
      </c>
    </row>
    <row r="1970" spans="1:27">
      <c r="A1970" s="1">
        <f t="shared" si="533"/>
        <v>4004013</v>
      </c>
      <c r="B1970" s="1">
        <v>13</v>
      </c>
      <c r="C1970" s="1">
        <v>4</v>
      </c>
      <c r="D1970" s="2">
        <v>4</v>
      </c>
      <c r="E1970" s="5">
        <v>212.17</v>
      </c>
      <c r="F1970" s="5">
        <v>218.98</v>
      </c>
      <c r="G1970" s="5">
        <v>46.52</v>
      </c>
      <c r="H1970" s="5">
        <v>207.52</v>
      </c>
      <c r="I1970" s="5">
        <v>162.21</v>
      </c>
      <c r="J1970" s="5">
        <v>57.4</v>
      </c>
      <c r="K1970" s="6">
        <f t="shared" si="534"/>
        <v>209.845</v>
      </c>
      <c r="L1970" s="6">
        <f t="shared" si="535"/>
        <v>4.6499999999999773</v>
      </c>
      <c r="M1970" s="6">
        <f t="shared" si="536"/>
        <v>190.595</v>
      </c>
      <c r="N1970" s="5">
        <f t="shared" si="537"/>
        <v>36.942084402480596</v>
      </c>
      <c r="O1970" s="6">
        <f t="shared" si="538"/>
        <v>56.769999999999982</v>
      </c>
      <c r="P1970" s="6">
        <f t="shared" si="539"/>
        <v>73.884168804961192</v>
      </c>
      <c r="Q1970" s="6">
        <f t="shared" si="540"/>
        <v>-0.20712153195650135</v>
      </c>
      <c r="R1970" s="9">
        <f t="shared" si="541"/>
        <v>0.70542852200971418</v>
      </c>
      <c r="S1970" s="9">
        <f t="shared" si="542"/>
        <v>52.120000000000005</v>
      </c>
      <c r="T1970">
        <f t="shared" si="543"/>
        <v>56.769999999999982</v>
      </c>
      <c r="U1970" s="9">
        <f t="shared" si="544"/>
        <v>0.76836487326345848</v>
      </c>
      <c r="V1970" s="9">
        <f t="shared" si="545"/>
        <v>0.52108591898261691</v>
      </c>
      <c r="W1970" s="9">
        <f t="shared" si="546"/>
        <v>19.25</v>
      </c>
      <c r="X1970">
        <f t="shared" si="547"/>
        <v>190.595</v>
      </c>
      <c r="Y1970" s="9">
        <f t="shared" si="548"/>
        <v>5.1592919858956821</v>
      </c>
      <c r="Z1970" s="10">
        <f t="shared" si="549"/>
        <v>0.58369855233673484</v>
      </c>
      <c r="AA1970">
        <f t="shared" si="550"/>
        <v>4.6499999999999773</v>
      </c>
    </row>
    <row r="1971" spans="1:27">
      <c r="A1971" s="1">
        <f t="shared" si="533"/>
        <v>4017001</v>
      </c>
      <c r="B1971" s="1">
        <v>1</v>
      </c>
      <c r="C1971" s="1">
        <v>17</v>
      </c>
      <c r="D1971" s="2">
        <v>4</v>
      </c>
      <c r="E1971" s="5">
        <v>250.4</v>
      </c>
      <c r="F1971" s="5">
        <v>191.29</v>
      </c>
      <c r="G1971" s="5">
        <v>50.9</v>
      </c>
      <c r="H1971" s="5">
        <v>248.81</v>
      </c>
      <c r="I1971" s="5">
        <v>191.89</v>
      </c>
      <c r="J1971" s="5">
        <v>69.41</v>
      </c>
      <c r="K1971" s="6">
        <f t="shared" si="534"/>
        <v>249.60500000000002</v>
      </c>
      <c r="L1971" s="6">
        <f t="shared" si="535"/>
        <v>1.5900000000000034</v>
      </c>
      <c r="M1971" s="6">
        <f t="shared" si="536"/>
        <v>191.58999999999997</v>
      </c>
      <c r="N1971" s="5">
        <f t="shared" si="537"/>
        <v>43.036490621332035</v>
      </c>
      <c r="O1971" s="6">
        <f t="shared" si="538"/>
        <v>-0.59999999999999432</v>
      </c>
      <c r="P1971" s="6">
        <f t="shared" si="539"/>
        <v>86.072981242664071</v>
      </c>
      <c r="Q1971" s="6">
        <f t="shared" si="540"/>
        <v>-0.30058994880528772</v>
      </c>
      <c r="R1971" s="9">
        <f t="shared" si="541"/>
        <v>2.5443524418258135E-2</v>
      </c>
      <c r="S1971" s="9">
        <f t="shared" si="542"/>
        <v>2.1899999999999977</v>
      </c>
      <c r="T1971">
        <f t="shared" si="543"/>
        <v>0.59999999999999432</v>
      </c>
      <c r="U1971" s="9">
        <f t="shared" si="544"/>
        <v>6.970828607741896E-3</v>
      </c>
      <c r="V1971" s="9">
        <f t="shared" si="545"/>
        <v>1.3480420722605009</v>
      </c>
      <c r="W1971" s="9">
        <f t="shared" si="546"/>
        <v>58.015000000000043</v>
      </c>
      <c r="X1971">
        <f t="shared" si="547"/>
        <v>191.58999999999997</v>
      </c>
      <c r="Y1971" s="9">
        <f t="shared" si="548"/>
        <v>4.4518035098576076</v>
      </c>
      <c r="Z1971" s="10">
        <f t="shared" si="549"/>
        <v>0.58378848909515169</v>
      </c>
      <c r="AA1971">
        <f t="shared" si="550"/>
        <v>1.5900000000000034</v>
      </c>
    </row>
    <row r="1972" spans="1:27">
      <c r="A1972" s="1">
        <f t="shared" si="533"/>
        <v>5016004</v>
      </c>
      <c r="B1972" s="1">
        <v>4</v>
      </c>
      <c r="C1972" s="1">
        <v>16</v>
      </c>
      <c r="D1972" s="2">
        <v>5</v>
      </c>
      <c r="E1972" s="5">
        <v>31.14</v>
      </c>
      <c r="F1972" s="5">
        <v>50.49</v>
      </c>
      <c r="G1972" s="5">
        <v>40.950000000000003</v>
      </c>
      <c r="H1972" s="5">
        <v>31.44</v>
      </c>
      <c r="I1972" s="5">
        <v>121.41</v>
      </c>
      <c r="J1972" s="5">
        <v>50.61</v>
      </c>
      <c r="K1972" s="6">
        <f t="shared" si="534"/>
        <v>31.29</v>
      </c>
      <c r="L1972" s="6">
        <f t="shared" si="535"/>
        <v>-0.30000000000000071</v>
      </c>
      <c r="M1972" s="6">
        <f t="shared" si="536"/>
        <v>85.95</v>
      </c>
      <c r="N1972" s="5">
        <f t="shared" si="537"/>
        <v>32.55101611317226</v>
      </c>
      <c r="O1972" s="6">
        <f t="shared" si="538"/>
        <v>-70.919999999999987</v>
      </c>
      <c r="P1972" s="6">
        <f t="shared" si="539"/>
        <v>65.102032226344519</v>
      </c>
      <c r="Q1972" s="6">
        <f t="shared" si="540"/>
        <v>-0.20868624227415555</v>
      </c>
      <c r="R1972" s="9">
        <f t="shared" si="541"/>
        <v>1.0847587638197036</v>
      </c>
      <c r="S1972" s="9">
        <f t="shared" si="542"/>
        <v>70.61999999999999</v>
      </c>
      <c r="T1972">
        <f t="shared" si="543"/>
        <v>70.919999999999987</v>
      </c>
      <c r="U1972" s="9">
        <f t="shared" si="544"/>
        <v>1.0893669148979521</v>
      </c>
      <c r="V1972" s="9">
        <f t="shared" si="545"/>
        <v>1.6792102529137642</v>
      </c>
      <c r="W1972" s="9">
        <f t="shared" si="546"/>
        <v>54.660000000000004</v>
      </c>
      <c r="X1972">
        <f t="shared" si="547"/>
        <v>85.95</v>
      </c>
      <c r="Y1972" s="9">
        <f t="shared" si="548"/>
        <v>2.6404705678364073</v>
      </c>
      <c r="Z1972" s="10">
        <f t="shared" si="549"/>
        <v>0.58391437728488926</v>
      </c>
      <c r="AA1972">
        <f t="shared" si="550"/>
        <v>0.30000000000000071</v>
      </c>
    </row>
    <row r="1973" spans="1:27">
      <c r="A1973" s="1">
        <f t="shared" si="533"/>
        <v>9013006</v>
      </c>
      <c r="B1973" s="1">
        <v>6</v>
      </c>
      <c r="C1973" s="1">
        <v>13</v>
      </c>
      <c r="D1973" s="2">
        <v>9</v>
      </c>
      <c r="E1973" s="5">
        <v>218.51</v>
      </c>
      <c r="F1973" s="5">
        <v>182.37</v>
      </c>
      <c r="G1973" s="5">
        <v>49.39</v>
      </c>
      <c r="H1973" s="5">
        <v>218.81</v>
      </c>
      <c r="I1973" s="5">
        <v>289.56</v>
      </c>
      <c r="J1973" s="5">
        <v>71.28</v>
      </c>
      <c r="K1973" s="6">
        <f t="shared" si="534"/>
        <v>218.66</v>
      </c>
      <c r="L1973" s="6">
        <f t="shared" si="535"/>
        <v>-0.30000000000001137</v>
      </c>
      <c r="M1973" s="6">
        <f t="shared" si="536"/>
        <v>235.965</v>
      </c>
      <c r="N1973" s="5">
        <f t="shared" si="537"/>
        <v>43.359573625671189</v>
      </c>
      <c r="O1973" s="6">
        <f t="shared" si="538"/>
        <v>-107.19</v>
      </c>
      <c r="P1973" s="6">
        <f t="shared" si="539"/>
        <v>86.719147251342378</v>
      </c>
      <c r="Q1973" s="6">
        <f t="shared" si="540"/>
        <v>-0.35124898432031926</v>
      </c>
      <c r="R1973" s="9">
        <f t="shared" si="541"/>
        <v>1.2325997589689788</v>
      </c>
      <c r="S1973" s="9">
        <f t="shared" si="542"/>
        <v>106.88999999999999</v>
      </c>
      <c r="T1973">
        <f t="shared" si="543"/>
        <v>107.19</v>
      </c>
      <c r="U1973" s="9">
        <f t="shared" si="544"/>
        <v>1.2360592025810164</v>
      </c>
      <c r="V1973" s="9">
        <f t="shared" si="545"/>
        <v>0.39910447804206545</v>
      </c>
      <c r="W1973" s="9">
        <f t="shared" si="546"/>
        <v>17.305000000000007</v>
      </c>
      <c r="X1973">
        <f t="shared" si="547"/>
        <v>235.965</v>
      </c>
      <c r="Y1973" s="9">
        <f t="shared" si="548"/>
        <v>5.4420507460962693</v>
      </c>
      <c r="Z1973" s="10">
        <f t="shared" si="549"/>
        <v>0.58394263416880254</v>
      </c>
      <c r="AA1973">
        <f t="shared" si="550"/>
        <v>0.30000000000001137</v>
      </c>
    </row>
    <row r="1974" spans="1:27">
      <c r="A1974" s="1">
        <f t="shared" ref="A1974:A2037" si="551">1000000*D1974+1000*C1974+ABS(B1974)</f>
        <v>15009002</v>
      </c>
      <c r="B1974" s="1">
        <v>2</v>
      </c>
      <c r="C1974" s="1">
        <v>9</v>
      </c>
      <c r="D1974" s="2">
        <v>15</v>
      </c>
      <c r="E1974" s="5">
        <v>76.75</v>
      </c>
      <c r="F1974" s="5">
        <v>46.36</v>
      </c>
      <c r="G1974" s="5">
        <v>63.67</v>
      </c>
      <c r="H1974" s="5">
        <v>76.19</v>
      </c>
      <c r="I1974" s="5">
        <v>152.03</v>
      </c>
      <c r="J1974" s="5">
        <v>58.95</v>
      </c>
      <c r="K1974" s="6">
        <f t="shared" ref="K1974:K2037" si="552" xml:space="preserve"> 0.5*(E1974+H1974)</f>
        <v>76.47</v>
      </c>
      <c r="L1974" s="6">
        <f t="shared" ref="L1974:L2037" si="553">E1974-H1974</f>
        <v>0.56000000000000227</v>
      </c>
      <c r="M1974" s="6">
        <f t="shared" ref="M1974:M2037" si="554">0.5*(F1974+I1974)</f>
        <v>99.194999999999993</v>
      </c>
      <c r="N1974" s="5">
        <f t="shared" ref="N1974:N2037" si="555">0.5*P1974</f>
        <v>43.384822807060075</v>
      </c>
      <c r="O1974" s="6">
        <f t="shared" ref="O1974:O2037" si="556">F1974-I1974</f>
        <v>-105.67</v>
      </c>
      <c r="P1974" s="6">
        <f t="shared" ref="P1974:P2037" si="557">SQRT(G1974*G1974+J1974*J1974)</f>
        <v>86.769645614120151</v>
      </c>
      <c r="Q1974" s="6">
        <f t="shared" ref="Q1974:Q2037" si="558">(G1974*G1974-J1974*J1974)/(G1974*G1974+J1974*J1974)</f>
        <v>7.6871908425631685E-2</v>
      </c>
      <c r="R1974" s="9">
        <f t="shared" ref="R1974:R2037" si="559">ABS(O1974-L1974)/P1974</f>
        <v>1.2242760616128763</v>
      </c>
      <c r="S1974" s="9">
        <f t="shared" ref="S1974:S2037" si="560">ABS(O1974-L1974)</f>
        <v>106.23</v>
      </c>
      <c r="T1974">
        <f t="shared" ref="T1974:T2037" si="561">ABS(O1974)</f>
        <v>105.67</v>
      </c>
      <c r="U1974" s="9">
        <f t="shared" ref="U1974:U2037" si="562">ABS(O1974)/P1974</f>
        <v>1.2178221917596972</v>
      </c>
      <c r="V1974" s="9">
        <f t="shared" ref="V1974:V2037" si="563">ABS(M1974-K1974)/N1974</f>
        <v>0.52380068719104977</v>
      </c>
      <c r="W1974" s="9">
        <f t="shared" ref="W1974:W2037" si="564">ABS(M1974-K1974)</f>
        <v>22.724999999999994</v>
      </c>
      <c r="X1974">
        <f t="shared" ref="X1974:X2037" si="565">ABS(M1974)</f>
        <v>99.194999999999993</v>
      </c>
      <c r="Y1974" s="9">
        <f t="shared" ref="Y1974:Y2037" si="566">ABS(M1974)/N1974</f>
        <v>2.2863986431646288</v>
      </c>
      <c r="Z1974" s="10">
        <f t="shared" ref="Z1974:Z2037" si="567">SQRT(0.001808*B1974*B1974+0.001113*C1974*C1974+0.001084*D1974*D1974)</f>
        <v>0.58419602874377707</v>
      </c>
      <c r="AA1974">
        <f t="shared" si="550"/>
        <v>0.56000000000000227</v>
      </c>
    </row>
    <row r="1975" spans="1:27">
      <c r="A1975" s="1">
        <f t="shared" si="551"/>
        <v>7005012</v>
      </c>
      <c r="B1975" s="1">
        <v>12</v>
      </c>
      <c r="C1975" s="1">
        <v>5</v>
      </c>
      <c r="D1975" s="2">
        <v>7</v>
      </c>
      <c r="E1975" s="5">
        <v>388.25</v>
      </c>
      <c r="F1975" s="5">
        <v>456.78</v>
      </c>
      <c r="G1975" s="5">
        <v>71.83</v>
      </c>
      <c r="H1975" s="5">
        <v>388.12</v>
      </c>
      <c r="I1975" s="5">
        <v>366.11</v>
      </c>
      <c r="J1975" s="5">
        <v>80.67</v>
      </c>
      <c r="K1975" s="6">
        <f t="shared" si="552"/>
        <v>388.185</v>
      </c>
      <c r="L1975" s="6">
        <f t="shared" si="553"/>
        <v>0.12999999999999545</v>
      </c>
      <c r="M1975" s="6">
        <f t="shared" si="554"/>
        <v>411.44499999999999</v>
      </c>
      <c r="N1975" s="5">
        <f t="shared" si="555"/>
        <v>54.007401807530051</v>
      </c>
      <c r="O1975" s="6">
        <f t="shared" si="556"/>
        <v>90.669999999999959</v>
      </c>
      <c r="P1975" s="6">
        <f t="shared" si="557"/>
        <v>108.0148036150601</v>
      </c>
      <c r="Q1975" s="6">
        <f t="shared" si="558"/>
        <v>-0.11554616824958606</v>
      </c>
      <c r="R1975" s="9">
        <f t="shared" si="559"/>
        <v>0.83821843830465759</v>
      </c>
      <c r="S1975" s="9">
        <f t="shared" si="560"/>
        <v>90.539999999999964</v>
      </c>
      <c r="T1975">
        <f t="shared" si="561"/>
        <v>90.669999999999959</v>
      </c>
      <c r="U1975" s="9">
        <f t="shared" si="562"/>
        <v>0.83942197703869337</v>
      </c>
      <c r="V1975" s="9">
        <f t="shared" si="563"/>
        <v>0.43068170697959657</v>
      </c>
      <c r="W1975" s="9">
        <f t="shared" si="564"/>
        <v>23.259999999999991</v>
      </c>
      <c r="X1975">
        <f t="shared" si="565"/>
        <v>411.44499999999999</v>
      </c>
      <c r="Y1975" s="9">
        <f t="shared" si="566"/>
        <v>7.6183076065442892</v>
      </c>
      <c r="Z1975" s="10">
        <f t="shared" si="567"/>
        <v>0.58420287572041274</v>
      </c>
      <c r="AA1975">
        <f t="shared" ref="AA1975:AA2038" si="568">ABS(L1975)</f>
        <v>0.12999999999999545</v>
      </c>
    </row>
    <row r="1976" spans="1:27">
      <c r="A1976" s="1">
        <f t="shared" si="551"/>
        <v>3008012</v>
      </c>
      <c r="B1976" s="1">
        <v>12</v>
      </c>
      <c r="C1976" s="1">
        <v>8</v>
      </c>
      <c r="D1976" s="2">
        <v>3</v>
      </c>
      <c r="E1976" s="5">
        <v>145.66999999999999</v>
      </c>
      <c r="F1976" s="5">
        <v>135.82</v>
      </c>
      <c r="G1976" s="5">
        <v>43.92</v>
      </c>
      <c r="H1976" s="5">
        <v>142.35</v>
      </c>
      <c r="I1976" s="5">
        <v>263.73</v>
      </c>
      <c r="J1976" s="5">
        <v>99.28</v>
      </c>
      <c r="K1976" s="6">
        <f t="shared" si="552"/>
        <v>144.01</v>
      </c>
      <c r="L1976" s="6">
        <f t="shared" si="553"/>
        <v>3.3199999999999932</v>
      </c>
      <c r="M1976" s="6">
        <f t="shared" si="554"/>
        <v>199.77500000000001</v>
      </c>
      <c r="N1976" s="5">
        <f t="shared" si="555"/>
        <v>54.280486364807018</v>
      </c>
      <c r="O1976" s="6">
        <f t="shared" si="556"/>
        <v>-127.91000000000003</v>
      </c>
      <c r="P1976" s="6">
        <f t="shared" si="557"/>
        <v>108.56097272961404</v>
      </c>
      <c r="Q1976" s="6">
        <f t="shared" si="558"/>
        <v>-0.67265387334766236</v>
      </c>
      <c r="R1976" s="9">
        <f t="shared" si="559"/>
        <v>1.2088137817892097</v>
      </c>
      <c r="S1976" s="9">
        <f t="shared" si="560"/>
        <v>131.23000000000002</v>
      </c>
      <c r="T1976">
        <f t="shared" si="561"/>
        <v>127.91000000000003</v>
      </c>
      <c r="U1976" s="9">
        <f t="shared" si="562"/>
        <v>1.1782318892681387</v>
      </c>
      <c r="V1976" s="9">
        <f t="shared" si="563"/>
        <v>1.0273489376129741</v>
      </c>
      <c r="W1976" s="9">
        <f t="shared" si="564"/>
        <v>55.765000000000015</v>
      </c>
      <c r="X1976">
        <f t="shared" si="565"/>
        <v>199.77500000000001</v>
      </c>
      <c r="Y1976" s="9">
        <f t="shared" si="566"/>
        <v>3.6804202279500018</v>
      </c>
      <c r="Z1976" s="10">
        <f t="shared" si="567"/>
        <v>0.58424310008762625</v>
      </c>
      <c r="AA1976">
        <f t="shared" si="568"/>
        <v>3.3199999999999932</v>
      </c>
    </row>
    <row r="1977" spans="1:27">
      <c r="A1977" s="1">
        <f t="shared" si="551"/>
        <v>12002010</v>
      </c>
      <c r="B1977" s="1">
        <v>10</v>
      </c>
      <c r="C1977" s="1">
        <v>2</v>
      </c>
      <c r="D1977" s="2">
        <v>12</v>
      </c>
      <c r="E1977" s="5">
        <v>305.08999999999997</v>
      </c>
      <c r="F1977" s="5">
        <v>412.35</v>
      </c>
      <c r="G1977" s="5">
        <v>91.53</v>
      </c>
      <c r="H1977" s="5">
        <v>320.04000000000002</v>
      </c>
      <c r="I1977" s="5">
        <v>328.88</v>
      </c>
      <c r="J1977" s="5">
        <v>68.260000000000005</v>
      </c>
      <c r="K1977" s="6">
        <f t="shared" si="552"/>
        <v>312.565</v>
      </c>
      <c r="L1977" s="6">
        <f t="shared" si="553"/>
        <v>-14.950000000000045</v>
      </c>
      <c r="M1977" s="6">
        <f t="shared" si="554"/>
        <v>370.61500000000001</v>
      </c>
      <c r="N1977" s="5">
        <f t="shared" si="555"/>
        <v>57.09021041299463</v>
      </c>
      <c r="O1977" s="6">
        <f t="shared" si="556"/>
        <v>83.470000000000027</v>
      </c>
      <c r="P1977" s="6">
        <f t="shared" si="557"/>
        <v>114.18042082598926</v>
      </c>
      <c r="Q1977" s="6">
        <f t="shared" si="558"/>
        <v>0.28520865554510549</v>
      </c>
      <c r="R1977" s="9">
        <f t="shared" si="559"/>
        <v>0.86196914749501552</v>
      </c>
      <c r="S1977" s="9">
        <f t="shared" si="560"/>
        <v>98.420000000000073</v>
      </c>
      <c r="T1977">
        <f t="shared" si="561"/>
        <v>83.470000000000027</v>
      </c>
      <c r="U1977" s="9">
        <f t="shared" si="562"/>
        <v>0.73103601647438443</v>
      </c>
      <c r="V1977" s="9">
        <f t="shared" si="563"/>
        <v>1.0168118067889782</v>
      </c>
      <c r="W1977" s="9">
        <f t="shared" si="564"/>
        <v>58.050000000000011</v>
      </c>
      <c r="X1977">
        <f t="shared" si="565"/>
        <v>370.61500000000001</v>
      </c>
      <c r="Y1977" s="9">
        <f t="shared" si="566"/>
        <v>6.4917434586235512</v>
      </c>
      <c r="Z1977" s="10">
        <f t="shared" si="567"/>
        <v>0.58424994651262052</v>
      </c>
      <c r="AA1977">
        <f t="shared" si="568"/>
        <v>14.950000000000045</v>
      </c>
    </row>
    <row r="1978" spans="1:27">
      <c r="A1978" s="1">
        <f t="shared" si="551"/>
        <v>10013005</v>
      </c>
      <c r="B1978" s="1">
        <v>5</v>
      </c>
      <c r="C1978" s="1">
        <v>13</v>
      </c>
      <c r="D1978" s="2">
        <v>10</v>
      </c>
      <c r="E1978" s="5">
        <v>480.66</v>
      </c>
      <c r="F1978" s="5">
        <v>478.45</v>
      </c>
      <c r="G1978" s="5">
        <v>55.08</v>
      </c>
      <c r="H1978" s="5">
        <v>481.27</v>
      </c>
      <c r="I1978" s="5">
        <v>500.04</v>
      </c>
      <c r="J1978" s="5">
        <v>66</v>
      </c>
      <c r="K1978" s="6">
        <f t="shared" si="552"/>
        <v>480.96500000000003</v>
      </c>
      <c r="L1978" s="6">
        <f t="shared" si="553"/>
        <v>-0.6099999999999568</v>
      </c>
      <c r="M1978" s="6">
        <f t="shared" si="554"/>
        <v>489.245</v>
      </c>
      <c r="N1978" s="5">
        <f t="shared" si="555"/>
        <v>42.981991577868982</v>
      </c>
      <c r="O1978" s="6">
        <f t="shared" si="556"/>
        <v>-21.590000000000032</v>
      </c>
      <c r="P1978" s="6">
        <f t="shared" si="557"/>
        <v>85.963983155737964</v>
      </c>
      <c r="Q1978" s="6">
        <f t="shared" si="558"/>
        <v>-0.17892127728813034</v>
      </c>
      <c r="R1978" s="9">
        <f t="shared" si="559"/>
        <v>0.24405569902445468</v>
      </c>
      <c r="S1978" s="9">
        <f t="shared" si="560"/>
        <v>20.980000000000075</v>
      </c>
      <c r="T1978">
        <f t="shared" si="561"/>
        <v>21.590000000000032</v>
      </c>
      <c r="U1978" s="9">
        <f t="shared" si="562"/>
        <v>0.25115169408665228</v>
      </c>
      <c r="V1978" s="9">
        <f t="shared" si="563"/>
        <v>0.19263881677049291</v>
      </c>
      <c r="W1978" s="9">
        <f t="shared" si="564"/>
        <v>8.2799999999999727</v>
      </c>
      <c r="X1978">
        <f t="shared" si="565"/>
        <v>489.245</v>
      </c>
      <c r="Y1978" s="9">
        <f t="shared" si="566"/>
        <v>11.382557718705328</v>
      </c>
      <c r="Z1978" s="10">
        <f t="shared" si="567"/>
        <v>0.58454854374978993</v>
      </c>
      <c r="AA1978">
        <f t="shared" si="568"/>
        <v>0.6099999999999568</v>
      </c>
    </row>
    <row r="1979" spans="1:27">
      <c r="A1979" s="1">
        <f t="shared" si="551"/>
        <v>5007012</v>
      </c>
      <c r="B1979" s="1">
        <v>12</v>
      </c>
      <c r="C1979" s="1">
        <v>7</v>
      </c>
      <c r="D1979" s="2">
        <v>5</v>
      </c>
      <c r="E1979" s="5">
        <v>95.59</v>
      </c>
      <c r="F1979" s="5">
        <v>122.4</v>
      </c>
      <c r="G1979" s="5">
        <v>42.32</v>
      </c>
      <c r="H1979" s="5">
        <v>94.45</v>
      </c>
      <c r="I1979" s="5">
        <v>93.08</v>
      </c>
      <c r="J1979" s="5">
        <v>68.260000000000005</v>
      </c>
      <c r="K1979" s="6">
        <f t="shared" si="552"/>
        <v>95.02000000000001</v>
      </c>
      <c r="L1979" s="6">
        <f t="shared" si="553"/>
        <v>1.1400000000000006</v>
      </c>
      <c r="M1979" s="6">
        <f t="shared" si="554"/>
        <v>107.74000000000001</v>
      </c>
      <c r="N1979" s="5">
        <f t="shared" si="555"/>
        <v>40.157222264494344</v>
      </c>
      <c r="O1979" s="6">
        <f t="shared" si="556"/>
        <v>29.320000000000007</v>
      </c>
      <c r="P1979" s="6">
        <f t="shared" si="557"/>
        <v>80.314444528988687</v>
      </c>
      <c r="Q1979" s="6">
        <f t="shared" si="558"/>
        <v>-0.44469191880826192</v>
      </c>
      <c r="R1979" s="9">
        <f t="shared" si="559"/>
        <v>0.35087088213414364</v>
      </c>
      <c r="S1979" s="9">
        <f t="shared" si="560"/>
        <v>28.180000000000007</v>
      </c>
      <c r="T1979">
        <f t="shared" si="561"/>
        <v>29.320000000000007</v>
      </c>
      <c r="U1979" s="9">
        <f t="shared" si="562"/>
        <v>0.3650650909926576</v>
      </c>
      <c r="V1979" s="9">
        <f t="shared" si="563"/>
        <v>0.31675497663210117</v>
      </c>
      <c r="W1979" s="9">
        <f t="shared" si="564"/>
        <v>12.719999999999999</v>
      </c>
      <c r="X1979">
        <f t="shared" si="565"/>
        <v>107.74000000000001</v>
      </c>
      <c r="Y1979" s="9">
        <f t="shared" si="566"/>
        <v>2.6829544954671847</v>
      </c>
      <c r="Z1979" s="10">
        <f t="shared" si="567"/>
        <v>0.58479825581135247</v>
      </c>
      <c r="AA1979">
        <f t="shared" si="568"/>
        <v>1.1400000000000006</v>
      </c>
    </row>
    <row r="1980" spans="1:27">
      <c r="A1980" s="1">
        <f t="shared" si="551"/>
        <v>1012010</v>
      </c>
      <c r="B1980" s="1">
        <v>10</v>
      </c>
      <c r="C1980" s="1">
        <v>12</v>
      </c>
      <c r="D1980" s="2">
        <v>1</v>
      </c>
      <c r="E1980" s="5">
        <v>56.72</v>
      </c>
      <c r="F1980" s="5">
        <v>143.63999999999999</v>
      </c>
      <c r="G1980" s="5">
        <v>66.89</v>
      </c>
      <c r="H1980" s="5">
        <v>54.99</v>
      </c>
      <c r="I1980" s="5">
        <v>133.77000000000001</v>
      </c>
      <c r="J1980" s="5">
        <v>75.290000000000006</v>
      </c>
      <c r="K1980" s="6">
        <f t="shared" si="552"/>
        <v>55.855000000000004</v>
      </c>
      <c r="L1980" s="6">
        <f t="shared" si="553"/>
        <v>1.7299999999999969</v>
      </c>
      <c r="M1980" s="6">
        <f t="shared" si="554"/>
        <v>138.70499999999998</v>
      </c>
      <c r="N1980" s="5">
        <f t="shared" si="555"/>
        <v>50.35587403670003</v>
      </c>
      <c r="O1980" s="6">
        <f t="shared" si="556"/>
        <v>9.8699999999999761</v>
      </c>
      <c r="P1980" s="6">
        <f t="shared" si="557"/>
        <v>100.71174807340006</v>
      </c>
      <c r="Q1980" s="6">
        <f t="shared" si="558"/>
        <v>-0.11774908136822453</v>
      </c>
      <c r="R1980" s="9">
        <f t="shared" si="559"/>
        <v>8.0824731530500682E-2</v>
      </c>
      <c r="S1980" s="9">
        <f t="shared" si="560"/>
        <v>8.1399999999999793</v>
      </c>
      <c r="T1980">
        <f t="shared" si="561"/>
        <v>9.8699999999999761</v>
      </c>
      <c r="U1980" s="9">
        <f t="shared" si="562"/>
        <v>9.8002469312781559E-2</v>
      </c>
      <c r="V1980" s="9">
        <f t="shared" si="563"/>
        <v>1.645289682383783</v>
      </c>
      <c r="W1980" s="9">
        <f t="shared" si="564"/>
        <v>82.84999999999998</v>
      </c>
      <c r="X1980">
        <f t="shared" si="565"/>
        <v>138.70499999999998</v>
      </c>
      <c r="Y1980" s="9">
        <f t="shared" si="566"/>
        <v>2.7544949353656327</v>
      </c>
      <c r="Z1980" s="10">
        <f t="shared" si="567"/>
        <v>0.58494102266809767</v>
      </c>
      <c r="AA1980">
        <f t="shared" si="568"/>
        <v>1.7299999999999969</v>
      </c>
    </row>
    <row r="1981" spans="1:27">
      <c r="A1981" s="1">
        <f t="shared" si="551"/>
        <v>2017003</v>
      </c>
      <c r="B1981" s="1">
        <v>3</v>
      </c>
      <c r="C1981" s="1">
        <v>17</v>
      </c>
      <c r="D1981" s="2">
        <v>2</v>
      </c>
      <c r="E1981" s="5">
        <v>31.71</v>
      </c>
      <c r="F1981" s="5">
        <v>12.76</v>
      </c>
      <c r="G1981" s="5">
        <v>32.82</v>
      </c>
      <c r="H1981" s="5">
        <v>31.27</v>
      </c>
      <c r="I1981" s="5">
        <v>-3.87</v>
      </c>
      <c r="J1981" s="5">
        <v>33.54</v>
      </c>
      <c r="K1981" s="6">
        <f t="shared" si="552"/>
        <v>31.490000000000002</v>
      </c>
      <c r="L1981" s="6">
        <f t="shared" si="553"/>
        <v>0.44000000000000128</v>
      </c>
      <c r="M1981" s="6">
        <f t="shared" si="554"/>
        <v>4.4450000000000003</v>
      </c>
      <c r="N1981" s="5">
        <f t="shared" si="555"/>
        <v>23.463183927165552</v>
      </c>
      <c r="O1981" s="6">
        <f t="shared" si="556"/>
        <v>16.63</v>
      </c>
      <c r="P1981" s="6">
        <f t="shared" si="557"/>
        <v>46.926367854331104</v>
      </c>
      <c r="Q1981" s="6">
        <f t="shared" si="558"/>
        <v>-2.1697264954470379E-2</v>
      </c>
      <c r="R1981" s="9">
        <f t="shared" si="559"/>
        <v>0.34500858984562832</v>
      </c>
      <c r="S1981" s="9">
        <f t="shared" si="560"/>
        <v>16.189999999999998</v>
      </c>
      <c r="T1981">
        <f t="shared" si="561"/>
        <v>16.63</v>
      </c>
      <c r="U1981" s="9">
        <f t="shared" si="562"/>
        <v>0.35438498141647928</v>
      </c>
      <c r="V1981" s="9">
        <f t="shared" si="563"/>
        <v>1.1526568637893786</v>
      </c>
      <c r="W1981" s="9">
        <f t="shared" si="564"/>
        <v>27.045000000000002</v>
      </c>
      <c r="X1981">
        <f t="shared" si="565"/>
        <v>4.4450000000000003</v>
      </c>
      <c r="Y1981" s="9">
        <f t="shared" si="566"/>
        <v>0.1894457296928744</v>
      </c>
      <c r="Z1981" s="10">
        <f t="shared" si="567"/>
        <v>0.58503418703525356</v>
      </c>
      <c r="AA1981">
        <f t="shared" si="568"/>
        <v>0.44000000000000128</v>
      </c>
    </row>
    <row r="1982" spans="1:27">
      <c r="A1982" s="1">
        <f t="shared" si="551"/>
        <v>15003007</v>
      </c>
      <c r="B1982" s="1">
        <v>7</v>
      </c>
      <c r="C1982" s="1">
        <v>3</v>
      </c>
      <c r="D1982" s="2">
        <v>15</v>
      </c>
      <c r="E1982" s="5">
        <v>13.55</v>
      </c>
      <c r="F1982" s="5">
        <v>96.18</v>
      </c>
      <c r="G1982" s="5">
        <v>74.459999999999994</v>
      </c>
      <c r="H1982" s="5">
        <v>13.8</v>
      </c>
      <c r="I1982" s="5">
        <v>142.72</v>
      </c>
      <c r="J1982" s="5">
        <v>83.77</v>
      </c>
      <c r="K1982" s="6">
        <f t="shared" si="552"/>
        <v>13.675000000000001</v>
      </c>
      <c r="L1982" s="6">
        <f t="shared" si="553"/>
        <v>-0.25</v>
      </c>
      <c r="M1982" s="6">
        <f t="shared" si="554"/>
        <v>119.45</v>
      </c>
      <c r="N1982" s="5">
        <f t="shared" si="555"/>
        <v>56.039505038856291</v>
      </c>
      <c r="O1982" s="6">
        <f t="shared" si="556"/>
        <v>-46.539999999999992</v>
      </c>
      <c r="P1982" s="6">
        <f t="shared" si="557"/>
        <v>112.07901007771258</v>
      </c>
      <c r="Q1982" s="6">
        <f t="shared" si="558"/>
        <v>-0.11727081304929605</v>
      </c>
      <c r="R1982" s="9">
        <f t="shared" si="559"/>
        <v>0.41301221315127379</v>
      </c>
      <c r="S1982" s="9">
        <f t="shared" si="560"/>
        <v>46.289999999999992</v>
      </c>
      <c r="T1982">
        <f t="shared" si="561"/>
        <v>46.539999999999992</v>
      </c>
      <c r="U1982" s="9">
        <f t="shared" si="562"/>
        <v>0.41524278245971663</v>
      </c>
      <c r="V1982" s="9">
        <f t="shared" si="563"/>
        <v>1.8875077488043204</v>
      </c>
      <c r="W1982" s="9">
        <f t="shared" si="564"/>
        <v>105.77500000000001</v>
      </c>
      <c r="X1982">
        <f t="shared" si="565"/>
        <v>119.45</v>
      </c>
      <c r="Y1982" s="9">
        <f t="shared" si="566"/>
        <v>2.1315320311479655</v>
      </c>
      <c r="Z1982" s="10">
        <f t="shared" si="567"/>
        <v>0.58524268470438823</v>
      </c>
      <c r="AA1982">
        <f t="shared" si="568"/>
        <v>0.25</v>
      </c>
    </row>
    <row r="1983" spans="1:27">
      <c r="A1983" s="1">
        <f t="shared" si="551"/>
        <v>5011010</v>
      </c>
      <c r="B1983" s="1">
        <v>10</v>
      </c>
      <c r="C1983" s="1">
        <v>11</v>
      </c>
      <c r="D1983" s="2">
        <v>5</v>
      </c>
      <c r="E1983" s="5">
        <v>305.2</v>
      </c>
      <c r="F1983" s="5">
        <v>418.85</v>
      </c>
      <c r="G1983" s="5">
        <v>56.31</v>
      </c>
      <c r="H1983" s="5">
        <v>309.62</v>
      </c>
      <c r="I1983" s="5">
        <v>254.42</v>
      </c>
      <c r="J1983" s="5">
        <v>80.67</v>
      </c>
      <c r="K1983" s="6">
        <f t="shared" si="552"/>
        <v>307.40999999999997</v>
      </c>
      <c r="L1983" s="6">
        <f t="shared" si="553"/>
        <v>-4.4200000000000159</v>
      </c>
      <c r="M1983" s="6">
        <f t="shared" si="554"/>
        <v>336.63499999999999</v>
      </c>
      <c r="N1983" s="5">
        <f t="shared" si="555"/>
        <v>49.189594936327744</v>
      </c>
      <c r="O1983" s="6">
        <f t="shared" si="556"/>
        <v>164.43000000000004</v>
      </c>
      <c r="P1983" s="6">
        <f t="shared" si="557"/>
        <v>98.379189872655488</v>
      </c>
      <c r="Q1983" s="6">
        <f t="shared" si="558"/>
        <v>-0.34476880373075686</v>
      </c>
      <c r="R1983" s="9">
        <f t="shared" si="559"/>
        <v>1.7163182601784357</v>
      </c>
      <c r="S1983" s="9">
        <f t="shared" si="560"/>
        <v>168.85000000000005</v>
      </c>
      <c r="T1983">
        <f t="shared" si="561"/>
        <v>164.43000000000004</v>
      </c>
      <c r="U1983" s="9">
        <f t="shared" si="562"/>
        <v>1.6713900593493642</v>
      </c>
      <c r="V1983" s="9">
        <f t="shared" si="563"/>
        <v>0.59412971458353336</v>
      </c>
      <c r="W1983" s="9">
        <f t="shared" si="564"/>
        <v>29.225000000000023</v>
      </c>
      <c r="X1983">
        <f t="shared" si="565"/>
        <v>336.63499999999999</v>
      </c>
      <c r="Y1983" s="9">
        <f t="shared" si="566"/>
        <v>6.8436221204047083</v>
      </c>
      <c r="Z1983" s="10">
        <f t="shared" si="567"/>
        <v>0.58529736032208446</v>
      </c>
      <c r="AA1983">
        <f t="shared" si="568"/>
        <v>4.4200000000000159</v>
      </c>
    </row>
    <row r="1984" spans="1:27">
      <c r="A1984" s="1">
        <f t="shared" si="551"/>
        <v>5015006</v>
      </c>
      <c r="B1984" s="1">
        <v>6</v>
      </c>
      <c r="C1984" s="1">
        <v>15</v>
      </c>
      <c r="D1984" s="2">
        <v>5</v>
      </c>
      <c r="E1984" s="5">
        <v>99.49</v>
      </c>
      <c r="F1984" s="5">
        <v>107.35</v>
      </c>
      <c r="G1984" s="5">
        <v>51.28</v>
      </c>
      <c r="H1984" s="5">
        <v>100.44</v>
      </c>
      <c r="I1984" s="5">
        <v>78.14</v>
      </c>
      <c r="J1984" s="5">
        <v>49.8</v>
      </c>
      <c r="K1984" s="6">
        <f t="shared" si="552"/>
        <v>99.965000000000003</v>
      </c>
      <c r="L1984" s="6">
        <f t="shared" si="553"/>
        <v>-0.95000000000000284</v>
      </c>
      <c r="M1984" s="6">
        <f t="shared" si="554"/>
        <v>92.745000000000005</v>
      </c>
      <c r="N1984" s="5">
        <f t="shared" si="555"/>
        <v>35.74100726056836</v>
      </c>
      <c r="O1984" s="6">
        <f t="shared" si="556"/>
        <v>29.209999999999994</v>
      </c>
      <c r="P1984" s="6">
        <f t="shared" si="557"/>
        <v>71.482014521136719</v>
      </c>
      <c r="Q1984" s="6">
        <f t="shared" si="558"/>
        <v>2.927745902755852E-2</v>
      </c>
      <c r="R1984" s="9">
        <f t="shared" si="559"/>
        <v>0.42192431483701259</v>
      </c>
      <c r="S1984" s="9">
        <f t="shared" si="560"/>
        <v>30.159999999999997</v>
      </c>
      <c r="T1984">
        <f t="shared" si="561"/>
        <v>29.209999999999994</v>
      </c>
      <c r="U1984" s="9">
        <f t="shared" si="562"/>
        <v>0.40863425850096607</v>
      </c>
      <c r="V1984" s="9">
        <f t="shared" si="563"/>
        <v>0.20200885630790655</v>
      </c>
      <c r="W1984" s="9">
        <f t="shared" si="564"/>
        <v>7.2199999999999989</v>
      </c>
      <c r="X1984">
        <f t="shared" si="565"/>
        <v>92.745000000000005</v>
      </c>
      <c r="Y1984" s="9">
        <f t="shared" si="566"/>
        <v>2.5949184734455399</v>
      </c>
      <c r="Z1984" s="10">
        <f t="shared" si="567"/>
        <v>0.58533152998962912</v>
      </c>
      <c r="AA1984">
        <f t="shared" si="568"/>
        <v>0.95000000000000284</v>
      </c>
    </row>
    <row r="1985" spans="1:27">
      <c r="A1985" s="1">
        <f t="shared" si="551"/>
        <v>5003013</v>
      </c>
      <c r="B1985" s="1">
        <v>13</v>
      </c>
      <c r="C1985" s="1">
        <v>3</v>
      </c>
      <c r="D1985" s="2">
        <v>5</v>
      </c>
      <c r="E1985" s="5">
        <v>347.63</v>
      </c>
      <c r="F1985" s="5">
        <v>484.61</v>
      </c>
      <c r="G1985" s="5">
        <v>76.010000000000005</v>
      </c>
      <c r="H1985" s="5">
        <v>340.5</v>
      </c>
      <c r="I1985" s="5">
        <v>305.27</v>
      </c>
      <c r="J1985" s="5">
        <v>30.39</v>
      </c>
      <c r="K1985" s="6">
        <f t="shared" si="552"/>
        <v>344.065</v>
      </c>
      <c r="L1985" s="6">
        <f t="shared" si="553"/>
        <v>7.1299999999999955</v>
      </c>
      <c r="M1985" s="6">
        <f t="shared" si="554"/>
        <v>394.94</v>
      </c>
      <c r="N1985" s="5">
        <f t="shared" si="555"/>
        <v>40.930038480314188</v>
      </c>
      <c r="O1985" s="6">
        <f t="shared" si="556"/>
        <v>179.34000000000003</v>
      </c>
      <c r="P1985" s="6">
        <f t="shared" si="557"/>
        <v>81.860076960628376</v>
      </c>
      <c r="Q1985" s="6">
        <f t="shared" si="558"/>
        <v>0.72435691709156635</v>
      </c>
      <c r="R1985" s="9">
        <f t="shared" si="559"/>
        <v>2.1037116796607287</v>
      </c>
      <c r="S1985" s="9">
        <f t="shared" si="560"/>
        <v>172.21000000000004</v>
      </c>
      <c r="T1985">
        <f t="shared" si="561"/>
        <v>179.34000000000003</v>
      </c>
      <c r="U1985" s="9">
        <f t="shared" si="562"/>
        <v>2.1908115244779922</v>
      </c>
      <c r="V1985" s="9">
        <f t="shared" si="563"/>
        <v>1.2429746437807276</v>
      </c>
      <c r="W1985" s="9">
        <f t="shared" si="564"/>
        <v>50.875</v>
      </c>
      <c r="X1985">
        <f t="shared" si="565"/>
        <v>394.94</v>
      </c>
      <c r="Y1985" s="9">
        <f t="shared" si="566"/>
        <v>9.6491480258429583</v>
      </c>
      <c r="Z1985" s="10">
        <f t="shared" si="567"/>
        <v>0.58537936417335379</v>
      </c>
      <c r="AA1985">
        <f t="shared" si="568"/>
        <v>7.1299999999999955</v>
      </c>
    </row>
    <row r="1986" spans="1:27">
      <c r="A1986" s="1">
        <f t="shared" si="551"/>
        <v>8007011</v>
      </c>
      <c r="B1986" s="1">
        <v>11</v>
      </c>
      <c r="C1986" s="1">
        <v>7</v>
      </c>
      <c r="D1986" s="2">
        <v>8</v>
      </c>
      <c r="E1986" s="5">
        <v>250.99</v>
      </c>
      <c r="F1986" s="5">
        <v>225.88</v>
      </c>
      <c r="G1986" s="5">
        <v>49.58</v>
      </c>
      <c r="H1986" s="5">
        <v>246.49</v>
      </c>
      <c r="I1986" s="5">
        <v>130.31</v>
      </c>
      <c r="J1986" s="5">
        <v>96.18</v>
      </c>
      <c r="K1986" s="6">
        <f t="shared" si="552"/>
        <v>248.74</v>
      </c>
      <c r="L1986" s="6">
        <f t="shared" si="553"/>
        <v>4.5</v>
      </c>
      <c r="M1986" s="6">
        <f t="shared" si="554"/>
        <v>178.095</v>
      </c>
      <c r="N1986" s="5">
        <f t="shared" si="555"/>
        <v>54.103532232193494</v>
      </c>
      <c r="O1986" s="6">
        <f t="shared" si="556"/>
        <v>95.57</v>
      </c>
      <c r="P1986" s="6">
        <f t="shared" si="557"/>
        <v>108.20706446438699</v>
      </c>
      <c r="Q1986" s="6">
        <f t="shared" si="558"/>
        <v>-0.58011359828029063</v>
      </c>
      <c r="R1986" s="9">
        <f t="shared" si="559"/>
        <v>0.84162711973369231</v>
      </c>
      <c r="S1986" s="9">
        <f t="shared" si="560"/>
        <v>91.07</v>
      </c>
      <c r="T1986">
        <f t="shared" si="561"/>
        <v>95.57</v>
      </c>
      <c r="U1986" s="9">
        <f t="shared" si="562"/>
        <v>0.88321405328811875</v>
      </c>
      <c r="V1986" s="9">
        <f t="shared" si="563"/>
        <v>1.3057372982010917</v>
      </c>
      <c r="W1986" s="9">
        <f t="shared" si="564"/>
        <v>70.64500000000001</v>
      </c>
      <c r="X1986">
        <f t="shared" si="565"/>
        <v>178.095</v>
      </c>
      <c r="Y1986" s="9">
        <f t="shared" si="566"/>
        <v>3.2917444139447007</v>
      </c>
      <c r="Z1986" s="10">
        <f t="shared" si="567"/>
        <v>0.58538961384705146</v>
      </c>
      <c r="AA1986">
        <f t="shared" si="568"/>
        <v>4.5</v>
      </c>
    </row>
    <row r="1987" spans="1:27">
      <c r="A1987" s="1">
        <f t="shared" si="551"/>
        <v>10014003</v>
      </c>
      <c r="B1987" s="1">
        <v>3</v>
      </c>
      <c r="C1987" s="1">
        <v>14</v>
      </c>
      <c r="D1987" s="2">
        <v>10</v>
      </c>
      <c r="E1987" s="5">
        <v>245.82</v>
      </c>
      <c r="F1987" s="5">
        <v>293.33999999999997</v>
      </c>
      <c r="G1987" s="5">
        <v>60.21</v>
      </c>
      <c r="H1987" s="5">
        <v>250.09</v>
      </c>
      <c r="I1987" s="5">
        <v>247.08</v>
      </c>
      <c r="J1987" s="5">
        <v>50.56</v>
      </c>
      <c r="K1987" s="6">
        <f t="shared" si="552"/>
        <v>247.95499999999998</v>
      </c>
      <c r="L1987" s="6">
        <f t="shared" si="553"/>
        <v>-4.2700000000000102</v>
      </c>
      <c r="M1987" s="6">
        <f t="shared" si="554"/>
        <v>270.20999999999998</v>
      </c>
      <c r="N1987" s="5">
        <f t="shared" si="555"/>
        <v>39.311441400691479</v>
      </c>
      <c r="O1987" s="6">
        <f t="shared" si="556"/>
        <v>46.259999999999962</v>
      </c>
      <c r="P1987" s="6">
        <f t="shared" si="557"/>
        <v>78.622882801382957</v>
      </c>
      <c r="Q1987" s="6">
        <f t="shared" si="558"/>
        <v>0.17292251433647532</v>
      </c>
      <c r="R1987" s="9">
        <f t="shared" si="559"/>
        <v>0.64268821238275886</v>
      </c>
      <c r="S1987" s="9">
        <f t="shared" si="560"/>
        <v>50.529999999999973</v>
      </c>
      <c r="T1987">
        <f t="shared" si="561"/>
        <v>46.259999999999962</v>
      </c>
      <c r="U1987" s="9">
        <f t="shared" si="562"/>
        <v>0.58837832386357447</v>
      </c>
      <c r="V1987" s="9">
        <f t="shared" si="563"/>
        <v>0.56612017283112226</v>
      </c>
      <c r="W1987" s="9">
        <f t="shared" si="564"/>
        <v>22.254999999999995</v>
      </c>
      <c r="X1987">
        <f t="shared" si="565"/>
        <v>270.20999999999998</v>
      </c>
      <c r="Y1987" s="9">
        <f t="shared" si="566"/>
        <v>6.8735714176902976</v>
      </c>
      <c r="Z1987" s="10">
        <f t="shared" si="567"/>
        <v>0.5855083261577072</v>
      </c>
      <c r="AA1987">
        <f t="shared" si="568"/>
        <v>4.2700000000000102</v>
      </c>
    </row>
    <row r="1988" spans="1:27">
      <c r="A1988" s="1">
        <f t="shared" si="551"/>
        <v>6013008</v>
      </c>
      <c r="B1988" s="1">
        <v>8</v>
      </c>
      <c r="C1988" s="1">
        <v>13</v>
      </c>
      <c r="D1988" s="2">
        <v>6</v>
      </c>
      <c r="E1988" s="5">
        <v>563.67999999999995</v>
      </c>
      <c r="F1988" s="5">
        <v>585.9</v>
      </c>
      <c r="G1988" s="5">
        <v>75.44</v>
      </c>
      <c r="H1988" s="5">
        <v>561.57000000000005</v>
      </c>
      <c r="I1988" s="5">
        <v>570.72</v>
      </c>
      <c r="J1988" s="5">
        <v>77</v>
      </c>
      <c r="K1988" s="6">
        <f t="shared" si="552"/>
        <v>562.625</v>
      </c>
      <c r="L1988" s="6">
        <f t="shared" si="553"/>
        <v>2.1099999999999</v>
      </c>
      <c r="M1988" s="6">
        <f t="shared" si="554"/>
        <v>578.30999999999995</v>
      </c>
      <c r="N1988" s="5">
        <f t="shared" si="555"/>
        <v>53.898500906797025</v>
      </c>
      <c r="O1988" s="6">
        <f t="shared" si="556"/>
        <v>15.17999999999995</v>
      </c>
      <c r="P1988" s="6">
        <f t="shared" si="557"/>
        <v>107.79700181359405</v>
      </c>
      <c r="Q1988" s="6">
        <f t="shared" si="558"/>
        <v>-2.0464925816726532E-2</v>
      </c>
      <c r="R1988" s="9">
        <f t="shared" si="559"/>
        <v>0.12124641483629668</v>
      </c>
      <c r="S1988" s="9">
        <f t="shared" si="560"/>
        <v>13.07000000000005</v>
      </c>
      <c r="T1988">
        <f t="shared" si="561"/>
        <v>15.17999999999995</v>
      </c>
      <c r="U1988" s="9">
        <f t="shared" si="562"/>
        <v>0.14082024309219363</v>
      </c>
      <c r="V1988" s="9">
        <f t="shared" si="563"/>
        <v>0.29100994899882165</v>
      </c>
      <c r="W1988" s="9">
        <f t="shared" si="564"/>
        <v>15.684999999999945</v>
      </c>
      <c r="X1988">
        <f t="shared" si="565"/>
        <v>578.30999999999995</v>
      </c>
      <c r="Y1988" s="9">
        <f t="shared" si="566"/>
        <v>10.729611960823023</v>
      </c>
      <c r="Z1988" s="10">
        <f t="shared" si="567"/>
        <v>0.58551942751714059</v>
      </c>
      <c r="AA1988">
        <f t="shared" si="568"/>
        <v>2.1099999999999</v>
      </c>
    </row>
    <row r="1989" spans="1:27">
      <c r="A1989" s="1">
        <f t="shared" si="551"/>
        <v>17005001</v>
      </c>
      <c r="B1989" s="1">
        <v>1</v>
      </c>
      <c r="C1989" s="1">
        <v>5</v>
      </c>
      <c r="D1989" s="2">
        <v>17</v>
      </c>
      <c r="E1989" s="5">
        <v>6.75</v>
      </c>
      <c r="F1989" s="5">
        <v>24.82</v>
      </c>
      <c r="G1989" s="5">
        <v>68.260000000000005</v>
      </c>
      <c r="H1989" s="5">
        <v>7</v>
      </c>
      <c r="I1989" s="5">
        <v>161.34</v>
      </c>
      <c r="J1989" s="5">
        <v>93.08</v>
      </c>
      <c r="K1989" s="6">
        <f t="shared" si="552"/>
        <v>6.875</v>
      </c>
      <c r="L1989" s="6">
        <f t="shared" si="553"/>
        <v>-0.25</v>
      </c>
      <c r="M1989" s="6">
        <f t="shared" si="554"/>
        <v>93.08</v>
      </c>
      <c r="N1989" s="5">
        <f t="shared" si="555"/>
        <v>57.713330349235612</v>
      </c>
      <c r="O1989" s="6">
        <f t="shared" si="556"/>
        <v>-136.52000000000001</v>
      </c>
      <c r="P1989" s="6">
        <f t="shared" si="557"/>
        <v>115.42666069847122</v>
      </c>
      <c r="Q1989" s="6">
        <f t="shared" si="558"/>
        <v>-0.30056026601189451</v>
      </c>
      <c r="R1989" s="9">
        <f t="shared" si="559"/>
        <v>1.1805764731943325</v>
      </c>
      <c r="S1989" s="9">
        <f t="shared" si="560"/>
        <v>136.27000000000001</v>
      </c>
      <c r="T1989">
        <f t="shared" si="561"/>
        <v>136.52000000000001</v>
      </c>
      <c r="U1989" s="9">
        <f t="shared" si="562"/>
        <v>1.1827423506310286</v>
      </c>
      <c r="V1989" s="9">
        <f t="shared" si="563"/>
        <v>1.4936757154431264</v>
      </c>
      <c r="W1989" s="9">
        <f t="shared" si="564"/>
        <v>86.204999999999998</v>
      </c>
      <c r="X1989">
        <f t="shared" si="565"/>
        <v>93.08</v>
      </c>
      <c r="Y1989" s="9">
        <f t="shared" si="566"/>
        <v>1.612798974461414</v>
      </c>
      <c r="Z1989" s="10">
        <f t="shared" si="567"/>
        <v>0.5855843235606637</v>
      </c>
      <c r="AA1989">
        <f t="shared" si="568"/>
        <v>0.25</v>
      </c>
    </row>
    <row r="1990" spans="1:27">
      <c r="A1990" s="1">
        <f t="shared" si="551"/>
        <v>12008008</v>
      </c>
      <c r="B1990" s="1">
        <v>8</v>
      </c>
      <c r="C1990" s="1">
        <v>8</v>
      </c>
      <c r="D1990" s="2">
        <v>12</v>
      </c>
      <c r="E1990" s="5">
        <v>145.41</v>
      </c>
      <c r="F1990" s="5">
        <v>152.19</v>
      </c>
      <c r="G1990" s="5">
        <v>42.94</v>
      </c>
      <c r="H1990" s="5">
        <v>143.30000000000001</v>
      </c>
      <c r="I1990" s="5">
        <v>310.26</v>
      </c>
      <c r="J1990" s="5">
        <v>114.8</v>
      </c>
      <c r="K1990" s="6">
        <f t="shared" si="552"/>
        <v>144.35500000000002</v>
      </c>
      <c r="L1990" s="6">
        <f t="shared" si="553"/>
        <v>2.1099999999999852</v>
      </c>
      <c r="M1990" s="6">
        <f t="shared" si="554"/>
        <v>231.22499999999999</v>
      </c>
      <c r="N1990" s="5">
        <f t="shared" si="555"/>
        <v>61.283936720808008</v>
      </c>
      <c r="O1990" s="6">
        <f t="shared" si="556"/>
        <v>-158.07</v>
      </c>
      <c r="P1990" s="6">
        <f t="shared" si="557"/>
        <v>122.56787344161602</v>
      </c>
      <c r="Q1990" s="6">
        <f t="shared" si="558"/>
        <v>-0.75452867118001232</v>
      </c>
      <c r="R1990" s="9">
        <f t="shared" si="559"/>
        <v>1.306867741947894</v>
      </c>
      <c r="S1990" s="9">
        <f t="shared" si="560"/>
        <v>160.17999999999998</v>
      </c>
      <c r="T1990">
        <f t="shared" si="561"/>
        <v>158.07</v>
      </c>
      <c r="U1990" s="9">
        <f t="shared" si="562"/>
        <v>1.2896527904214237</v>
      </c>
      <c r="V1990" s="9">
        <f t="shared" si="563"/>
        <v>1.4175003214260649</v>
      </c>
      <c r="W1990" s="9">
        <f t="shared" si="564"/>
        <v>86.869999999999976</v>
      </c>
      <c r="X1990">
        <f t="shared" si="565"/>
        <v>231.22499999999999</v>
      </c>
      <c r="Y1990" s="9">
        <f t="shared" si="566"/>
        <v>3.7730115324247953</v>
      </c>
      <c r="Z1990" s="10">
        <f t="shared" si="567"/>
        <v>0.58569616696714011</v>
      </c>
      <c r="AA1990">
        <f t="shared" si="568"/>
        <v>2.1099999999999852</v>
      </c>
    </row>
    <row r="1991" spans="1:27">
      <c r="A1991" s="1">
        <f t="shared" si="551"/>
        <v>7008011</v>
      </c>
      <c r="B1991" s="1">
        <v>11</v>
      </c>
      <c r="C1991" s="1">
        <v>8</v>
      </c>
      <c r="D1991" s="2">
        <v>7</v>
      </c>
      <c r="E1991" s="5">
        <v>6.13</v>
      </c>
      <c r="F1991" s="5">
        <v>-45.42</v>
      </c>
      <c r="G1991" s="5">
        <v>69.94</v>
      </c>
      <c r="H1991" s="5">
        <v>6.27</v>
      </c>
      <c r="I1991" s="5">
        <v>-34.130000000000003</v>
      </c>
      <c r="J1991" s="5">
        <v>96.18</v>
      </c>
      <c r="K1991" s="6">
        <f t="shared" si="552"/>
        <v>6.1999999999999993</v>
      </c>
      <c r="L1991" s="6">
        <f t="shared" si="553"/>
        <v>-0.13999999999999968</v>
      </c>
      <c r="M1991" s="6">
        <f t="shared" si="554"/>
        <v>-39.775000000000006</v>
      </c>
      <c r="N1991" s="5">
        <f t="shared" si="555"/>
        <v>59.460482675471113</v>
      </c>
      <c r="O1991" s="6">
        <f t="shared" si="556"/>
        <v>-11.29</v>
      </c>
      <c r="P1991" s="6">
        <f t="shared" si="557"/>
        <v>118.92096535094223</v>
      </c>
      <c r="Q1991" s="6">
        <f t="shared" si="558"/>
        <v>-0.30822573806783626</v>
      </c>
      <c r="R1991" s="9">
        <f t="shared" si="559"/>
        <v>9.3759750159240152E-2</v>
      </c>
      <c r="S1991" s="9">
        <f t="shared" si="560"/>
        <v>11.149999999999999</v>
      </c>
      <c r="T1991">
        <f t="shared" si="561"/>
        <v>11.29</v>
      </c>
      <c r="U1991" s="9">
        <f t="shared" si="562"/>
        <v>9.4937002627607306E-2</v>
      </c>
      <c r="V1991" s="9">
        <f t="shared" si="563"/>
        <v>0.77320260333113322</v>
      </c>
      <c r="W1991" s="9">
        <f t="shared" si="564"/>
        <v>45.975000000000009</v>
      </c>
      <c r="X1991">
        <f t="shared" si="565"/>
        <v>39.775000000000006</v>
      </c>
      <c r="Y1991" s="9">
        <f t="shared" si="566"/>
        <v>0.6689316704186149</v>
      </c>
      <c r="Z1991" s="10">
        <f t="shared" si="567"/>
        <v>0.58576104342982727</v>
      </c>
      <c r="AA1991">
        <f t="shared" si="568"/>
        <v>0.13999999999999968</v>
      </c>
    </row>
    <row r="1992" spans="1:27">
      <c r="A1992" s="1">
        <f t="shared" si="551"/>
        <v>3005013</v>
      </c>
      <c r="B1992" s="1">
        <v>13</v>
      </c>
      <c r="C1992" s="1">
        <v>5</v>
      </c>
      <c r="D1992" s="2">
        <v>3</v>
      </c>
      <c r="E1992" s="5">
        <v>64.78</v>
      </c>
      <c r="F1992" s="5">
        <v>60.28</v>
      </c>
      <c r="G1992" s="5">
        <v>36.479999999999997</v>
      </c>
      <c r="H1992" s="5">
        <v>67.930000000000007</v>
      </c>
      <c r="I1992" s="5">
        <v>28.09</v>
      </c>
      <c r="J1992" s="5">
        <v>40.33</v>
      </c>
      <c r="K1992" s="6">
        <f t="shared" si="552"/>
        <v>66.355000000000004</v>
      </c>
      <c r="L1992" s="6">
        <f t="shared" si="553"/>
        <v>-3.1500000000000057</v>
      </c>
      <c r="M1992" s="6">
        <f t="shared" si="554"/>
        <v>44.185000000000002</v>
      </c>
      <c r="N1992" s="5">
        <f t="shared" si="555"/>
        <v>27.190528222158537</v>
      </c>
      <c r="O1992" s="6">
        <f t="shared" si="556"/>
        <v>32.19</v>
      </c>
      <c r="P1992" s="6">
        <f t="shared" si="557"/>
        <v>54.381056444317075</v>
      </c>
      <c r="Q1992" s="6">
        <f t="shared" si="558"/>
        <v>-9.9996134987080945E-2</v>
      </c>
      <c r="R1992" s="9">
        <f t="shared" si="559"/>
        <v>0.64985865135198384</v>
      </c>
      <c r="S1992" s="9">
        <f t="shared" si="560"/>
        <v>35.340000000000003</v>
      </c>
      <c r="T1992">
        <f t="shared" si="561"/>
        <v>32.19</v>
      </c>
      <c r="U1992" s="9">
        <f t="shared" si="562"/>
        <v>0.59193406867629761</v>
      </c>
      <c r="V1992" s="9">
        <f t="shared" si="563"/>
        <v>0.81535745899680145</v>
      </c>
      <c r="W1992" s="9">
        <f t="shared" si="564"/>
        <v>22.17</v>
      </c>
      <c r="X1992">
        <f t="shared" si="565"/>
        <v>44.185000000000002</v>
      </c>
      <c r="Y1992" s="9">
        <f t="shared" si="566"/>
        <v>1.6250144035080591</v>
      </c>
      <c r="Z1992" s="10">
        <f t="shared" si="567"/>
        <v>0.58577555428679329</v>
      </c>
      <c r="AA1992">
        <f t="shared" si="568"/>
        <v>3.1500000000000057</v>
      </c>
    </row>
    <row r="1993" spans="1:27">
      <c r="A1993" s="1">
        <f t="shared" si="551"/>
        <v>17001004</v>
      </c>
      <c r="B1993" s="1">
        <v>4</v>
      </c>
      <c r="C1993" s="1">
        <v>1</v>
      </c>
      <c r="D1993" s="2">
        <v>17</v>
      </c>
      <c r="E1993" s="5">
        <v>91.57</v>
      </c>
      <c r="F1993" s="5">
        <v>158.24</v>
      </c>
      <c r="G1993" s="5">
        <v>77.569999999999993</v>
      </c>
      <c r="H1993" s="5">
        <v>93.22</v>
      </c>
      <c r="I1993" s="5">
        <v>21.72</v>
      </c>
      <c r="J1993" s="5">
        <v>65.16</v>
      </c>
      <c r="K1993" s="6">
        <f t="shared" si="552"/>
        <v>92.394999999999996</v>
      </c>
      <c r="L1993" s="6">
        <f t="shared" si="553"/>
        <v>-1.6500000000000057</v>
      </c>
      <c r="M1993" s="6">
        <f t="shared" si="554"/>
        <v>89.98</v>
      </c>
      <c r="N1993" s="5">
        <f t="shared" si="555"/>
        <v>50.653061358618785</v>
      </c>
      <c r="O1993" s="6">
        <f t="shared" si="556"/>
        <v>136.52000000000001</v>
      </c>
      <c r="P1993" s="6">
        <f t="shared" si="557"/>
        <v>101.30612271723757</v>
      </c>
      <c r="Q1993" s="6">
        <f t="shared" si="558"/>
        <v>0.17259001218024428</v>
      </c>
      <c r="R1993" s="9">
        <f t="shared" si="559"/>
        <v>1.3638859754375925</v>
      </c>
      <c r="S1993" s="9">
        <f t="shared" si="560"/>
        <v>138.17000000000002</v>
      </c>
      <c r="T1993">
        <f t="shared" si="561"/>
        <v>136.52000000000001</v>
      </c>
      <c r="U1993" s="9">
        <f t="shared" si="562"/>
        <v>1.3475987071487308</v>
      </c>
      <c r="V1993" s="9">
        <f t="shared" si="563"/>
        <v>4.7677276263758769E-2</v>
      </c>
      <c r="W1993" s="9">
        <f t="shared" si="564"/>
        <v>2.414999999999992</v>
      </c>
      <c r="X1993">
        <f t="shared" si="565"/>
        <v>89.98</v>
      </c>
      <c r="Y1993" s="9">
        <f t="shared" si="566"/>
        <v>1.7763980613718544</v>
      </c>
      <c r="Z1993" s="10">
        <f t="shared" si="567"/>
        <v>0.58593258997942754</v>
      </c>
      <c r="AA1993">
        <f t="shared" si="568"/>
        <v>1.6500000000000057</v>
      </c>
    </row>
    <row r="1994" spans="1:27">
      <c r="A1994" s="1">
        <f t="shared" si="551"/>
        <v>2015007</v>
      </c>
      <c r="B1994" s="1">
        <v>7</v>
      </c>
      <c r="C1994" s="1">
        <v>15</v>
      </c>
      <c r="D1994" s="2">
        <v>2</v>
      </c>
      <c r="E1994" s="5">
        <v>100.75</v>
      </c>
      <c r="F1994" s="5">
        <v>58.43</v>
      </c>
      <c r="G1994" s="5">
        <v>52.62</v>
      </c>
      <c r="H1994" s="5">
        <v>107.39</v>
      </c>
      <c r="I1994" s="5">
        <v>58.81</v>
      </c>
      <c r="J1994" s="5">
        <v>47.6</v>
      </c>
      <c r="K1994" s="6">
        <f t="shared" si="552"/>
        <v>104.07</v>
      </c>
      <c r="L1994" s="6">
        <f t="shared" si="553"/>
        <v>-6.6400000000000006</v>
      </c>
      <c r="M1994" s="6">
        <f t="shared" si="554"/>
        <v>58.620000000000005</v>
      </c>
      <c r="N1994" s="5">
        <f t="shared" si="555"/>
        <v>35.477543601551673</v>
      </c>
      <c r="O1994" s="6">
        <f t="shared" si="556"/>
        <v>-0.38000000000000256</v>
      </c>
      <c r="P1994" s="6">
        <f t="shared" si="557"/>
        <v>70.955087203103346</v>
      </c>
      <c r="Q1994" s="6">
        <f t="shared" si="558"/>
        <v>9.9928884466535306E-2</v>
      </c>
      <c r="R1994" s="9">
        <f t="shared" si="559"/>
        <v>8.8224822866910746E-2</v>
      </c>
      <c r="S1994" s="9">
        <f t="shared" si="560"/>
        <v>6.259999999999998</v>
      </c>
      <c r="T1994">
        <f t="shared" si="561"/>
        <v>0.38000000000000256</v>
      </c>
      <c r="U1994" s="9">
        <f t="shared" si="562"/>
        <v>5.3555004296208181E-3</v>
      </c>
      <c r="V1994" s="9">
        <f t="shared" si="563"/>
        <v>1.2810920764540235</v>
      </c>
      <c r="W1994" s="9">
        <f t="shared" si="564"/>
        <v>45.449999999999989</v>
      </c>
      <c r="X1994">
        <f t="shared" si="565"/>
        <v>58.620000000000005</v>
      </c>
      <c r="Y1994" s="9">
        <f t="shared" si="566"/>
        <v>1.6523128167598433</v>
      </c>
      <c r="Z1994" s="10">
        <f t="shared" si="567"/>
        <v>0.58596330943157182</v>
      </c>
      <c r="AA1994">
        <f t="shared" si="568"/>
        <v>6.6400000000000006</v>
      </c>
    </row>
    <row r="1995" spans="1:27">
      <c r="A1995" s="1">
        <f t="shared" si="551"/>
        <v>3014008</v>
      </c>
      <c r="B1995" s="1">
        <v>8</v>
      </c>
      <c r="C1995" s="1">
        <v>14</v>
      </c>
      <c r="D1995" s="2">
        <v>3</v>
      </c>
      <c r="E1995" s="5">
        <v>515.95000000000005</v>
      </c>
      <c r="F1995" s="5">
        <v>575.37</v>
      </c>
      <c r="G1995" s="5">
        <v>72.260000000000005</v>
      </c>
      <c r="H1995" s="5">
        <v>524.9</v>
      </c>
      <c r="I1995" s="5">
        <v>560.26</v>
      </c>
      <c r="J1995" s="5">
        <v>110.14</v>
      </c>
      <c r="K1995" s="6">
        <f t="shared" si="552"/>
        <v>520.42499999999995</v>
      </c>
      <c r="L1995" s="6">
        <f t="shared" si="553"/>
        <v>-8.9499999999999318</v>
      </c>
      <c r="M1995" s="6">
        <f t="shared" si="554"/>
        <v>567.81500000000005</v>
      </c>
      <c r="N1995" s="5">
        <f t="shared" si="555"/>
        <v>65.864116178690196</v>
      </c>
      <c r="O1995" s="6">
        <f t="shared" si="556"/>
        <v>15.110000000000014</v>
      </c>
      <c r="P1995" s="6">
        <f t="shared" si="557"/>
        <v>131.72823235738039</v>
      </c>
      <c r="Q1995" s="6">
        <f t="shared" si="558"/>
        <v>-0.39817783057940492</v>
      </c>
      <c r="R1995" s="9">
        <f t="shared" si="559"/>
        <v>0.18264877292762008</v>
      </c>
      <c r="S1995" s="9">
        <f t="shared" si="560"/>
        <v>24.059999999999945</v>
      </c>
      <c r="T1995">
        <f t="shared" si="561"/>
        <v>15.110000000000014</v>
      </c>
      <c r="U1995" s="9">
        <f t="shared" si="562"/>
        <v>0.11470585864240848</v>
      </c>
      <c r="V1995" s="9">
        <f t="shared" si="563"/>
        <v>0.71951166658686228</v>
      </c>
      <c r="W1995" s="9">
        <f t="shared" si="564"/>
        <v>47.3900000000001</v>
      </c>
      <c r="X1995">
        <f t="shared" si="565"/>
        <v>567.81500000000005</v>
      </c>
      <c r="Y1995" s="9">
        <f t="shared" si="566"/>
        <v>8.6210068994095455</v>
      </c>
      <c r="Z1995" s="10">
        <f t="shared" si="567"/>
        <v>0.58618768325511583</v>
      </c>
      <c r="AA1995">
        <f t="shared" si="568"/>
        <v>8.9499999999999318</v>
      </c>
    </row>
    <row r="1996" spans="1:27">
      <c r="A1996" s="1">
        <f t="shared" si="551"/>
        <v>15007005</v>
      </c>
      <c r="B1996" s="1">
        <v>5</v>
      </c>
      <c r="C1996" s="1">
        <v>7</v>
      </c>
      <c r="D1996" s="2">
        <v>15</v>
      </c>
      <c r="E1996" s="5">
        <v>266.55</v>
      </c>
      <c r="F1996" s="5">
        <v>129.91999999999999</v>
      </c>
      <c r="G1996" s="5">
        <v>77.86</v>
      </c>
      <c r="H1996" s="5">
        <v>267.10000000000002</v>
      </c>
      <c r="I1996" s="5">
        <v>369.22</v>
      </c>
      <c r="J1996" s="5">
        <v>96.18</v>
      </c>
      <c r="K1996" s="6">
        <f t="shared" si="552"/>
        <v>266.82500000000005</v>
      </c>
      <c r="L1996" s="6">
        <f t="shared" si="553"/>
        <v>-0.55000000000001137</v>
      </c>
      <c r="M1996" s="6">
        <f t="shared" si="554"/>
        <v>249.57</v>
      </c>
      <c r="N1996" s="5">
        <f t="shared" si="555"/>
        <v>61.872392874366838</v>
      </c>
      <c r="O1996" s="6">
        <f t="shared" si="556"/>
        <v>-239.30000000000004</v>
      </c>
      <c r="P1996" s="6">
        <f t="shared" si="557"/>
        <v>123.74478574873368</v>
      </c>
      <c r="Q1996" s="6">
        <f t="shared" si="558"/>
        <v>-0.2082191780821919</v>
      </c>
      <c r="R1996" s="9">
        <f t="shared" si="559"/>
        <v>1.9293742241777103</v>
      </c>
      <c r="S1996" s="9">
        <f t="shared" si="560"/>
        <v>238.75000000000003</v>
      </c>
      <c r="T1996">
        <f t="shared" si="561"/>
        <v>239.30000000000004</v>
      </c>
      <c r="U1996" s="9">
        <f t="shared" si="562"/>
        <v>1.9338188558983294</v>
      </c>
      <c r="V1996" s="9">
        <f t="shared" si="563"/>
        <v>0.27888043759737374</v>
      </c>
      <c r="W1996" s="9">
        <f t="shared" si="564"/>
        <v>17.255000000000052</v>
      </c>
      <c r="X1996">
        <f t="shared" si="565"/>
        <v>249.57</v>
      </c>
      <c r="Y1996" s="9">
        <f t="shared" si="566"/>
        <v>4.0336245036903131</v>
      </c>
      <c r="Z1996" s="10">
        <f t="shared" si="567"/>
        <v>0.58620559533324135</v>
      </c>
      <c r="AA1996">
        <f t="shared" si="568"/>
        <v>0.55000000000001137</v>
      </c>
    </row>
    <row r="1997" spans="1:27">
      <c r="A1997" s="1">
        <f t="shared" si="551"/>
        <v>16001006</v>
      </c>
      <c r="B1997" s="1">
        <v>6</v>
      </c>
      <c r="C1997" s="1">
        <v>1</v>
      </c>
      <c r="D1997" s="2">
        <v>16</v>
      </c>
      <c r="E1997" s="5">
        <v>49.29</v>
      </c>
      <c r="F1997" s="5">
        <v>135.47999999999999</v>
      </c>
      <c r="G1997" s="5">
        <v>59.11</v>
      </c>
      <c r="H1997" s="5">
        <v>49.18</v>
      </c>
      <c r="I1997" s="5">
        <v>27.92</v>
      </c>
      <c r="J1997" s="5">
        <v>65.16</v>
      </c>
      <c r="K1997" s="6">
        <f t="shared" si="552"/>
        <v>49.234999999999999</v>
      </c>
      <c r="L1997" s="6">
        <f t="shared" si="553"/>
        <v>0.10999999999999943</v>
      </c>
      <c r="M1997" s="6">
        <f t="shared" si="554"/>
        <v>81.699999999999989</v>
      </c>
      <c r="N1997" s="5">
        <f t="shared" si="555"/>
        <v>43.988116861261517</v>
      </c>
      <c r="O1997" s="6">
        <f t="shared" si="556"/>
        <v>107.55999999999999</v>
      </c>
      <c r="P1997" s="6">
        <f t="shared" si="557"/>
        <v>87.976233722523034</v>
      </c>
      <c r="Q1997" s="6">
        <f t="shared" si="558"/>
        <v>-9.7138399009061849E-2</v>
      </c>
      <c r="R1997" s="9">
        <f t="shared" si="559"/>
        <v>1.2213525795943618</v>
      </c>
      <c r="S1997" s="9">
        <f t="shared" si="560"/>
        <v>107.44999999999999</v>
      </c>
      <c r="T1997">
        <f t="shared" si="561"/>
        <v>107.55999999999999</v>
      </c>
      <c r="U1997" s="9">
        <f t="shared" si="562"/>
        <v>1.2226029172747284</v>
      </c>
      <c r="V1997" s="9">
        <f t="shared" si="563"/>
        <v>0.73804023260178586</v>
      </c>
      <c r="W1997" s="9">
        <f t="shared" si="564"/>
        <v>32.464999999999989</v>
      </c>
      <c r="X1997">
        <f t="shared" si="565"/>
        <v>81.699999999999989</v>
      </c>
      <c r="Y1997" s="9">
        <f t="shared" si="566"/>
        <v>1.8573197906535013</v>
      </c>
      <c r="Z1997" s="10">
        <f t="shared" si="567"/>
        <v>0.58626359259295646</v>
      </c>
      <c r="AA1997">
        <f t="shared" si="568"/>
        <v>0.10999999999999943</v>
      </c>
    </row>
    <row r="1998" spans="1:27">
      <c r="A1998" s="1">
        <f t="shared" si="551"/>
        <v>10007010</v>
      </c>
      <c r="B1998" s="1">
        <v>10</v>
      </c>
      <c r="C1998" s="1">
        <v>7</v>
      </c>
      <c r="D1998" s="2">
        <v>10</v>
      </c>
      <c r="E1998" s="5">
        <v>17.54</v>
      </c>
      <c r="F1998" s="5">
        <v>37.619999999999997</v>
      </c>
      <c r="G1998" s="5">
        <v>31.04</v>
      </c>
      <c r="H1998" s="5">
        <v>15.87</v>
      </c>
      <c r="I1998" s="5">
        <v>-16.579999999999998</v>
      </c>
      <c r="J1998" s="5">
        <v>61.32</v>
      </c>
      <c r="K1998" s="6">
        <f t="shared" si="552"/>
        <v>16.704999999999998</v>
      </c>
      <c r="L1998" s="6">
        <f t="shared" si="553"/>
        <v>1.67</v>
      </c>
      <c r="M1998" s="6">
        <f t="shared" si="554"/>
        <v>10.52</v>
      </c>
      <c r="N1998" s="5">
        <f t="shared" si="555"/>
        <v>34.364312884153527</v>
      </c>
      <c r="O1998" s="6">
        <f t="shared" si="556"/>
        <v>54.199999999999996</v>
      </c>
      <c r="P1998" s="6">
        <f t="shared" si="557"/>
        <v>68.728625768307054</v>
      </c>
      <c r="Q1998" s="6">
        <f t="shared" si="558"/>
        <v>-0.59205830099940215</v>
      </c>
      <c r="R1998" s="9">
        <f t="shared" si="559"/>
        <v>0.76431034976729073</v>
      </c>
      <c r="S1998" s="9">
        <f t="shared" si="560"/>
        <v>52.529999999999994</v>
      </c>
      <c r="T1998">
        <f t="shared" si="561"/>
        <v>54.199999999999996</v>
      </c>
      <c r="U1998" s="9">
        <f t="shared" si="562"/>
        <v>0.78860881319983167</v>
      </c>
      <c r="V1998" s="9">
        <f t="shared" si="563"/>
        <v>0.17998322913804274</v>
      </c>
      <c r="W1998" s="9">
        <f t="shared" si="564"/>
        <v>6.1849999999999987</v>
      </c>
      <c r="X1998">
        <f t="shared" si="565"/>
        <v>10.52</v>
      </c>
      <c r="Y1998" s="9">
        <f t="shared" si="566"/>
        <v>0.30613153929380921</v>
      </c>
      <c r="Z1998" s="10">
        <f t="shared" si="567"/>
        <v>0.586290883435859</v>
      </c>
      <c r="AA1998">
        <f t="shared" si="568"/>
        <v>1.67</v>
      </c>
    </row>
    <row r="1999" spans="1:27">
      <c r="A1999" s="1">
        <f t="shared" si="551"/>
        <v>15008004</v>
      </c>
      <c r="B1999" s="1">
        <v>4</v>
      </c>
      <c r="C1999" s="1">
        <v>8</v>
      </c>
      <c r="D1999" s="2">
        <v>15</v>
      </c>
      <c r="E1999" s="5">
        <v>33.68</v>
      </c>
      <c r="F1999" s="5">
        <v>15.51</v>
      </c>
      <c r="G1999" s="5">
        <v>52.65</v>
      </c>
      <c r="H1999" s="5">
        <v>34.28</v>
      </c>
      <c r="I1999" s="5">
        <v>18.62</v>
      </c>
      <c r="J1999" s="5">
        <v>52.75</v>
      </c>
      <c r="K1999" s="6">
        <f t="shared" si="552"/>
        <v>33.980000000000004</v>
      </c>
      <c r="L1999" s="6">
        <f t="shared" si="553"/>
        <v>-0.60000000000000142</v>
      </c>
      <c r="M1999" s="6">
        <f t="shared" si="554"/>
        <v>17.065000000000001</v>
      </c>
      <c r="N1999" s="5">
        <f t="shared" si="555"/>
        <v>37.264544140509756</v>
      </c>
      <c r="O1999" s="6">
        <f t="shared" si="556"/>
        <v>-3.1100000000000012</v>
      </c>
      <c r="P1999" s="6">
        <f t="shared" si="557"/>
        <v>74.529088281019511</v>
      </c>
      <c r="Q1999" s="6">
        <f t="shared" si="558"/>
        <v>-1.8975314987528255E-3</v>
      </c>
      <c r="R1999" s="9">
        <f t="shared" si="559"/>
        <v>3.3678125653916355E-2</v>
      </c>
      <c r="S1999" s="9">
        <f t="shared" si="560"/>
        <v>2.5099999999999998</v>
      </c>
      <c r="T1999">
        <f t="shared" si="561"/>
        <v>3.1100000000000012</v>
      </c>
      <c r="U1999" s="9">
        <f t="shared" si="562"/>
        <v>4.172867361899598E-2</v>
      </c>
      <c r="V1999" s="9">
        <f t="shared" si="563"/>
        <v>0.45391672943107192</v>
      </c>
      <c r="W1999" s="9">
        <f t="shared" si="564"/>
        <v>16.915000000000003</v>
      </c>
      <c r="X1999">
        <f t="shared" si="565"/>
        <v>17.065000000000001</v>
      </c>
      <c r="Y1999" s="9">
        <f t="shared" si="566"/>
        <v>0.45794200341361169</v>
      </c>
      <c r="Z1999" s="10">
        <f t="shared" si="567"/>
        <v>0.58656627928990257</v>
      </c>
      <c r="AA1999">
        <f t="shared" si="568"/>
        <v>0.60000000000000142</v>
      </c>
    </row>
    <row r="2000" spans="1:27">
      <c r="A2000" s="1">
        <f t="shared" si="551"/>
        <v>3013009</v>
      </c>
      <c r="B2000" s="1">
        <v>9</v>
      </c>
      <c r="C2000" s="1">
        <v>13</v>
      </c>
      <c r="D2000" s="2">
        <v>3</v>
      </c>
      <c r="E2000" s="5">
        <v>67.33</v>
      </c>
      <c r="F2000" s="5">
        <v>35.78</v>
      </c>
      <c r="G2000" s="5">
        <v>64.58</v>
      </c>
      <c r="H2000" s="5">
        <v>65.28</v>
      </c>
      <c r="I2000" s="5">
        <v>12.41</v>
      </c>
      <c r="J2000" s="5">
        <v>80.67</v>
      </c>
      <c r="K2000" s="6">
        <f t="shared" si="552"/>
        <v>66.305000000000007</v>
      </c>
      <c r="L2000" s="6">
        <f t="shared" si="553"/>
        <v>2.0499999999999972</v>
      </c>
      <c r="M2000" s="6">
        <f t="shared" si="554"/>
        <v>24.094999999999999</v>
      </c>
      <c r="N2000" s="5">
        <f t="shared" si="555"/>
        <v>51.6677493703761</v>
      </c>
      <c r="O2000" s="6">
        <f t="shared" si="556"/>
        <v>23.37</v>
      </c>
      <c r="P2000" s="6">
        <f t="shared" si="557"/>
        <v>103.3354987407522</v>
      </c>
      <c r="Q2000" s="6">
        <f t="shared" si="558"/>
        <v>-0.21886338172692424</v>
      </c>
      <c r="R2000" s="9">
        <f t="shared" si="559"/>
        <v>0.206318257131439</v>
      </c>
      <c r="S2000" s="9">
        <f t="shared" si="560"/>
        <v>21.320000000000004</v>
      </c>
      <c r="T2000">
        <f t="shared" si="561"/>
        <v>23.37</v>
      </c>
      <c r="U2000" s="9">
        <f t="shared" si="562"/>
        <v>0.22615655108638502</v>
      </c>
      <c r="V2000" s="9">
        <f t="shared" si="563"/>
        <v>0.81695062228124204</v>
      </c>
      <c r="W2000" s="9">
        <f t="shared" si="564"/>
        <v>42.210000000000008</v>
      </c>
      <c r="X2000">
        <f t="shared" si="565"/>
        <v>24.094999999999999</v>
      </c>
      <c r="Y2000" s="9">
        <f t="shared" si="566"/>
        <v>0.46634506618968308</v>
      </c>
      <c r="Z2000" s="10">
        <f t="shared" si="567"/>
        <v>0.58677167620804604</v>
      </c>
      <c r="AA2000">
        <f t="shared" si="568"/>
        <v>2.0499999999999972</v>
      </c>
    </row>
    <row r="2001" spans="1:27">
      <c r="A2001" s="1">
        <f t="shared" si="551"/>
        <v>10004011</v>
      </c>
      <c r="B2001" s="1">
        <v>11</v>
      </c>
      <c r="C2001" s="1">
        <v>4</v>
      </c>
      <c r="D2001" s="2">
        <v>10</v>
      </c>
      <c r="E2001" s="5">
        <v>21.44</v>
      </c>
      <c r="F2001" s="5">
        <v>37.18</v>
      </c>
      <c r="G2001" s="5">
        <v>37.07</v>
      </c>
      <c r="H2001" s="5">
        <v>21.8</v>
      </c>
      <c r="I2001" s="5">
        <v>86.73</v>
      </c>
      <c r="J2001" s="5">
        <v>39.119999999999997</v>
      </c>
      <c r="K2001" s="6">
        <f t="shared" si="552"/>
        <v>21.62</v>
      </c>
      <c r="L2001" s="6">
        <f t="shared" si="553"/>
        <v>-0.35999999999999943</v>
      </c>
      <c r="M2001" s="6">
        <f t="shared" si="554"/>
        <v>61.954999999999998</v>
      </c>
      <c r="N2001" s="5">
        <f t="shared" si="555"/>
        <v>26.94698174193169</v>
      </c>
      <c r="O2001" s="6">
        <f t="shared" si="556"/>
        <v>-49.550000000000004</v>
      </c>
      <c r="P2001" s="6">
        <f t="shared" si="557"/>
        <v>53.893963483863381</v>
      </c>
      <c r="Q2001" s="6">
        <f t="shared" si="558"/>
        <v>-5.3773906423600901E-2</v>
      </c>
      <c r="R2001" s="9">
        <f t="shared" si="559"/>
        <v>0.91271817510189601</v>
      </c>
      <c r="S2001" s="9">
        <f t="shared" si="560"/>
        <v>49.190000000000005</v>
      </c>
      <c r="T2001">
        <f t="shared" si="561"/>
        <v>49.550000000000004</v>
      </c>
      <c r="U2001" s="9">
        <f t="shared" si="562"/>
        <v>0.91939795845291616</v>
      </c>
      <c r="V2001" s="9">
        <f t="shared" si="563"/>
        <v>1.4968281192411046</v>
      </c>
      <c r="W2001" s="9">
        <f t="shared" si="564"/>
        <v>40.334999999999994</v>
      </c>
      <c r="X2001">
        <f t="shared" si="565"/>
        <v>61.954999999999998</v>
      </c>
      <c r="Y2001" s="9">
        <f t="shared" si="566"/>
        <v>2.2991443195136392</v>
      </c>
      <c r="Z2001" s="10">
        <f t="shared" si="567"/>
        <v>0.58734657571147886</v>
      </c>
      <c r="AA2001">
        <f t="shared" si="568"/>
        <v>0.35999999999999943</v>
      </c>
    </row>
    <row r="2002" spans="1:27">
      <c r="A2002" s="1">
        <f t="shared" si="551"/>
        <v>10009009</v>
      </c>
      <c r="B2002" s="1">
        <v>9</v>
      </c>
      <c r="C2002" s="1">
        <v>9</v>
      </c>
      <c r="D2002" s="2">
        <v>10</v>
      </c>
      <c r="E2002" s="5">
        <v>25.58</v>
      </c>
      <c r="F2002" s="5">
        <v>-40.19</v>
      </c>
      <c r="G2002" s="5">
        <v>43.41</v>
      </c>
      <c r="H2002" s="5">
        <v>25.45</v>
      </c>
      <c r="I2002" s="5">
        <v>176.85</v>
      </c>
      <c r="J2002" s="5">
        <v>130.31</v>
      </c>
      <c r="K2002" s="6">
        <f t="shared" si="552"/>
        <v>25.515000000000001</v>
      </c>
      <c r="L2002" s="6">
        <f t="shared" si="553"/>
        <v>0.12999999999999901</v>
      </c>
      <c r="M2002" s="6">
        <f t="shared" si="554"/>
        <v>68.33</v>
      </c>
      <c r="N2002" s="5">
        <f t="shared" si="555"/>
        <v>68.675185110780745</v>
      </c>
      <c r="O2002" s="6">
        <f t="shared" si="556"/>
        <v>-217.04</v>
      </c>
      <c r="P2002" s="6">
        <f t="shared" si="557"/>
        <v>137.35037022156149</v>
      </c>
      <c r="Q2002" s="6">
        <f t="shared" si="558"/>
        <v>-0.80022097071589915</v>
      </c>
      <c r="R2002" s="9">
        <f t="shared" si="559"/>
        <v>1.5811388032640941</v>
      </c>
      <c r="S2002" s="9">
        <f t="shared" si="560"/>
        <v>217.17</v>
      </c>
      <c r="T2002">
        <f t="shared" si="561"/>
        <v>217.04</v>
      </c>
      <c r="U2002" s="9">
        <f t="shared" si="562"/>
        <v>1.580192318738495</v>
      </c>
      <c r="V2002" s="9">
        <f t="shared" si="563"/>
        <v>0.62344207636185645</v>
      </c>
      <c r="W2002" s="9">
        <f t="shared" si="564"/>
        <v>42.814999999999998</v>
      </c>
      <c r="X2002">
        <f t="shared" si="565"/>
        <v>68.33</v>
      </c>
      <c r="Y2002" s="9">
        <f t="shared" si="566"/>
        <v>0.99497365591044384</v>
      </c>
      <c r="Z2002" s="10">
        <f t="shared" si="567"/>
        <v>0.58736785747945042</v>
      </c>
      <c r="AA2002">
        <f t="shared" si="568"/>
        <v>0.12999999999999901</v>
      </c>
    </row>
    <row r="2003" spans="1:27">
      <c r="A2003" s="1">
        <f t="shared" si="551"/>
        <v>7010010</v>
      </c>
      <c r="B2003" s="1">
        <v>10</v>
      </c>
      <c r="C2003" s="1">
        <v>10</v>
      </c>
      <c r="D2003" s="2">
        <v>7</v>
      </c>
      <c r="E2003" s="5">
        <v>232.63</v>
      </c>
      <c r="F2003" s="5">
        <v>237.32</v>
      </c>
      <c r="G2003" s="5">
        <v>55.84</v>
      </c>
      <c r="H2003" s="5">
        <v>228.93</v>
      </c>
      <c r="I2003" s="5">
        <v>192.11</v>
      </c>
      <c r="J2003" s="5">
        <v>50.49</v>
      </c>
      <c r="K2003" s="6">
        <f t="shared" si="552"/>
        <v>230.78</v>
      </c>
      <c r="L2003" s="6">
        <f t="shared" si="553"/>
        <v>3.6999999999999886</v>
      </c>
      <c r="M2003" s="6">
        <f t="shared" si="554"/>
        <v>214.715</v>
      </c>
      <c r="N2003" s="5">
        <f t="shared" si="555"/>
        <v>37.640887675505212</v>
      </c>
      <c r="O2003" s="6">
        <f t="shared" si="556"/>
        <v>45.20999999999998</v>
      </c>
      <c r="P2003" s="6">
        <f t="shared" si="557"/>
        <v>75.281775351010424</v>
      </c>
      <c r="Q2003" s="6">
        <f t="shared" si="558"/>
        <v>0.10037600141455996</v>
      </c>
      <c r="R2003" s="9">
        <f t="shared" si="559"/>
        <v>0.5513950727975605</v>
      </c>
      <c r="S2003" s="9">
        <f t="shared" si="560"/>
        <v>41.509999999999991</v>
      </c>
      <c r="T2003">
        <f t="shared" si="561"/>
        <v>45.20999999999998</v>
      </c>
      <c r="U2003" s="9">
        <f t="shared" si="562"/>
        <v>0.60054375430444962</v>
      </c>
      <c r="V2003" s="9">
        <f t="shared" si="563"/>
        <v>0.42679652346387909</v>
      </c>
      <c r="W2003" s="9">
        <f t="shared" si="564"/>
        <v>16.064999999999998</v>
      </c>
      <c r="X2003">
        <f t="shared" si="565"/>
        <v>214.715</v>
      </c>
      <c r="Y2003" s="9">
        <f t="shared" si="566"/>
        <v>5.7043022431090451</v>
      </c>
      <c r="Z2003" s="10">
        <f t="shared" si="567"/>
        <v>0.58755084886331332</v>
      </c>
      <c r="AA2003">
        <f t="shared" si="568"/>
        <v>3.6999999999999886</v>
      </c>
    </row>
    <row r="2004" spans="1:27">
      <c r="A2004" s="1">
        <f t="shared" si="551"/>
        <v>7016002</v>
      </c>
      <c r="B2004" s="1">
        <v>2</v>
      </c>
      <c r="C2004" s="1">
        <v>16</v>
      </c>
      <c r="D2004" s="2">
        <v>7</v>
      </c>
      <c r="E2004" s="5">
        <v>53.17</v>
      </c>
      <c r="F2004" s="5">
        <v>45.77</v>
      </c>
      <c r="G2004" s="5">
        <v>34.9</v>
      </c>
      <c r="H2004" s="5">
        <v>54.87</v>
      </c>
      <c r="I2004" s="5">
        <v>-0.86</v>
      </c>
      <c r="J2004" s="5">
        <v>50.14</v>
      </c>
      <c r="K2004" s="6">
        <f t="shared" si="552"/>
        <v>54.019999999999996</v>
      </c>
      <c r="L2004" s="6">
        <f t="shared" si="553"/>
        <v>-1.6999999999999957</v>
      </c>
      <c r="M2004" s="6">
        <f t="shared" si="554"/>
        <v>22.455000000000002</v>
      </c>
      <c r="N2004" s="5">
        <f t="shared" si="555"/>
        <v>30.545169830924166</v>
      </c>
      <c r="O2004" s="6">
        <f t="shared" si="556"/>
        <v>46.63</v>
      </c>
      <c r="P2004" s="6">
        <f t="shared" si="557"/>
        <v>61.090339661848333</v>
      </c>
      <c r="Q2004" s="6">
        <f t="shared" si="558"/>
        <v>-0.34726669906369451</v>
      </c>
      <c r="R2004" s="9">
        <f t="shared" si="559"/>
        <v>0.79112344549923463</v>
      </c>
      <c r="S2004" s="9">
        <f t="shared" si="560"/>
        <v>48.33</v>
      </c>
      <c r="T2004">
        <f t="shared" si="561"/>
        <v>46.63</v>
      </c>
      <c r="U2004" s="9">
        <f t="shared" si="562"/>
        <v>0.76329580516510065</v>
      </c>
      <c r="V2004" s="9">
        <f t="shared" si="563"/>
        <v>1.0333876084081661</v>
      </c>
      <c r="W2004" s="9">
        <f t="shared" si="564"/>
        <v>31.564999999999994</v>
      </c>
      <c r="X2004">
        <f t="shared" si="565"/>
        <v>22.455000000000002</v>
      </c>
      <c r="Y2004" s="9">
        <f t="shared" si="566"/>
        <v>0.7351407808270356</v>
      </c>
      <c r="Z2004" s="10">
        <f t="shared" si="567"/>
        <v>0.58760190605545182</v>
      </c>
      <c r="AA2004">
        <f t="shared" si="568"/>
        <v>1.6999999999999957</v>
      </c>
    </row>
    <row r="2005" spans="1:27">
      <c r="A2005" s="1">
        <f t="shared" si="551"/>
        <v>13012001</v>
      </c>
      <c r="B2005" s="1">
        <v>1</v>
      </c>
      <c r="C2005" s="1">
        <v>12</v>
      </c>
      <c r="D2005" s="2">
        <v>13</v>
      </c>
      <c r="E2005" s="5">
        <v>64.739999999999995</v>
      </c>
      <c r="F2005" s="5">
        <v>145.25</v>
      </c>
      <c r="G2005" s="5">
        <v>91.53</v>
      </c>
      <c r="H2005" s="5">
        <v>67.25</v>
      </c>
      <c r="I2005" s="5">
        <v>121.05</v>
      </c>
      <c r="J2005" s="5">
        <v>80.67</v>
      </c>
      <c r="K2005" s="6">
        <f t="shared" si="552"/>
        <v>65.995000000000005</v>
      </c>
      <c r="L2005" s="6">
        <f t="shared" si="553"/>
        <v>-2.5100000000000051</v>
      </c>
      <c r="M2005" s="6">
        <f t="shared" si="554"/>
        <v>133.15</v>
      </c>
      <c r="N2005" s="5">
        <f t="shared" si="555"/>
        <v>61.002847884340618</v>
      </c>
      <c r="O2005" s="6">
        <f t="shared" si="556"/>
        <v>24.200000000000003</v>
      </c>
      <c r="P2005" s="6">
        <f t="shared" si="557"/>
        <v>122.00569576868124</v>
      </c>
      <c r="Q2005" s="6">
        <f t="shared" si="558"/>
        <v>0.12563271940651499</v>
      </c>
      <c r="R2005" s="9">
        <f t="shared" si="559"/>
        <v>0.21892420539645366</v>
      </c>
      <c r="S2005" s="9">
        <f t="shared" si="560"/>
        <v>26.710000000000008</v>
      </c>
      <c r="T2005">
        <f t="shared" si="561"/>
        <v>24.200000000000003</v>
      </c>
      <c r="U2005" s="9">
        <f t="shared" si="562"/>
        <v>0.19835139537978949</v>
      </c>
      <c r="V2005" s="9">
        <f t="shared" si="563"/>
        <v>1.1008502443578316</v>
      </c>
      <c r="W2005" s="9">
        <f t="shared" si="564"/>
        <v>67.155000000000001</v>
      </c>
      <c r="X2005">
        <f t="shared" si="565"/>
        <v>133.15</v>
      </c>
      <c r="Y2005" s="9">
        <f t="shared" si="566"/>
        <v>2.1826849830428903</v>
      </c>
      <c r="Z2005" s="10">
        <f t="shared" si="567"/>
        <v>0.58760190605545182</v>
      </c>
      <c r="AA2005">
        <f t="shared" si="568"/>
        <v>2.5100000000000051</v>
      </c>
    </row>
    <row r="2006" spans="1:27">
      <c r="A2006" s="1">
        <f t="shared" si="551"/>
        <v>12012004</v>
      </c>
      <c r="B2006" s="1">
        <v>4</v>
      </c>
      <c r="C2006" s="1">
        <v>12</v>
      </c>
      <c r="D2006" s="2">
        <v>12</v>
      </c>
      <c r="E2006" s="5">
        <v>136.94999999999999</v>
      </c>
      <c r="F2006" s="5">
        <v>242.01</v>
      </c>
      <c r="G2006" s="5">
        <v>127.21</v>
      </c>
      <c r="H2006" s="5">
        <v>133.85</v>
      </c>
      <c r="I2006" s="5">
        <v>131.44</v>
      </c>
      <c r="J2006" s="5">
        <v>53.94</v>
      </c>
      <c r="K2006" s="6">
        <f t="shared" si="552"/>
        <v>135.39999999999998</v>
      </c>
      <c r="L2006" s="6">
        <f t="shared" si="553"/>
        <v>3.0999999999999943</v>
      </c>
      <c r="M2006" s="6">
        <f t="shared" si="554"/>
        <v>186.72499999999999</v>
      </c>
      <c r="N2006" s="5">
        <f t="shared" si="555"/>
        <v>69.086734797644041</v>
      </c>
      <c r="O2006" s="6">
        <f t="shared" si="556"/>
        <v>110.57</v>
      </c>
      <c r="P2006" s="6">
        <f t="shared" si="557"/>
        <v>138.17346959528808</v>
      </c>
      <c r="Q2006" s="6">
        <f t="shared" si="558"/>
        <v>0.69520870876617524</v>
      </c>
      <c r="R2006" s="9">
        <f t="shared" si="559"/>
        <v>0.77779041312909813</v>
      </c>
      <c r="S2006" s="9">
        <f t="shared" si="560"/>
        <v>107.47</v>
      </c>
      <c r="T2006">
        <f t="shared" si="561"/>
        <v>110.57</v>
      </c>
      <c r="U2006" s="9">
        <f t="shared" si="562"/>
        <v>0.80022597915403715</v>
      </c>
      <c r="V2006" s="9">
        <f t="shared" si="563"/>
        <v>0.74290672659999957</v>
      </c>
      <c r="W2006" s="9">
        <f t="shared" si="564"/>
        <v>51.325000000000017</v>
      </c>
      <c r="X2006">
        <f t="shared" si="565"/>
        <v>186.72499999999999</v>
      </c>
      <c r="Y2006" s="9">
        <f t="shared" si="566"/>
        <v>2.7027619780688723</v>
      </c>
      <c r="Z2006" s="10">
        <f t="shared" si="567"/>
        <v>0.5876189241336599</v>
      </c>
      <c r="AA2006">
        <f t="shared" si="568"/>
        <v>3.0999999999999943</v>
      </c>
    </row>
    <row r="2007" spans="1:27">
      <c r="A2007" s="1">
        <f t="shared" si="551"/>
        <v>8012008</v>
      </c>
      <c r="B2007" s="1">
        <v>8</v>
      </c>
      <c r="C2007" s="1">
        <v>12</v>
      </c>
      <c r="D2007" s="2">
        <v>8</v>
      </c>
      <c r="E2007" s="5">
        <v>111.16</v>
      </c>
      <c r="F2007" s="5">
        <v>205.88</v>
      </c>
      <c r="G2007" s="5">
        <v>58.77</v>
      </c>
      <c r="H2007" s="5">
        <v>111.12</v>
      </c>
      <c r="I2007" s="5">
        <v>81.98</v>
      </c>
      <c r="J2007" s="5">
        <v>45.09</v>
      </c>
      <c r="K2007" s="6">
        <f t="shared" si="552"/>
        <v>111.14</v>
      </c>
      <c r="L2007" s="6">
        <f t="shared" si="553"/>
        <v>3.9999999999992042E-2</v>
      </c>
      <c r="M2007" s="6">
        <f t="shared" si="554"/>
        <v>143.93</v>
      </c>
      <c r="N2007" s="5">
        <f t="shared" si="555"/>
        <v>37.037214393093876</v>
      </c>
      <c r="O2007" s="6">
        <f t="shared" si="556"/>
        <v>123.89999999999999</v>
      </c>
      <c r="P2007" s="6">
        <f t="shared" si="557"/>
        <v>74.074428786187752</v>
      </c>
      <c r="Q2007" s="6">
        <f t="shared" si="558"/>
        <v>0.25893919487459582</v>
      </c>
      <c r="R2007" s="9">
        <f t="shared" si="559"/>
        <v>1.6721019929497651</v>
      </c>
      <c r="S2007" s="9">
        <f t="shared" si="560"/>
        <v>123.86</v>
      </c>
      <c r="T2007">
        <f t="shared" si="561"/>
        <v>123.89999999999999</v>
      </c>
      <c r="U2007" s="9">
        <f t="shared" si="562"/>
        <v>1.6726419903639262</v>
      </c>
      <c r="V2007" s="9">
        <f t="shared" si="563"/>
        <v>0.88532576051708078</v>
      </c>
      <c r="W2007" s="9">
        <f t="shared" si="564"/>
        <v>32.790000000000006</v>
      </c>
      <c r="X2007">
        <f t="shared" si="565"/>
        <v>143.93</v>
      </c>
      <c r="Y2007" s="9">
        <f t="shared" si="566"/>
        <v>3.8860913910101682</v>
      </c>
      <c r="Z2007" s="10">
        <f t="shared" si="567"/>
        <v>0.58767337867220082</v>
      </c>
      <c r="AA2007">
        <f t="shared" si="568"/>
        <v>3.9999999999992042E-2</v>
      </c>
    </row>
    <row r="2008" spans="1:27">
      <c r="A2008" s="1">
        <f t="shared" si="551"/>
        <v>2012010</v>
      </c>
      <c r="B2008" s="1">
        <v>10</v>
      </c>
      <c r="C2008" s="1">
        <v>12</v>
      </c>
      <c r="D2008" s="2">
        <v>2</v>
      </c>
      <c r="E2008" s="5">
        <v>72.87</v>
      </c>
      <c r="F2008" s="5">
        <v>165.65</v>
      </c>
      <c r="G2008" s="5">
        <v>70.87</v>
      </c>
      <c r="H2008" s="5">
        <v>80.66</v>
      </c>
      <c r="I2008" s="5">
        <v>3.1</v>
      </c>
      <c r="J2008" s="5">
        <v>83.77</v>
      </c>
      <c r="K2008" s="6">
        <f t="shared" si="552"/>
        <v>76.765000000000001</v>
      </c>
      <c r="L2008" s="6">
        <f t="shared" si="553"/>
        <v>-7.789999999999992</v>
      </c>
      <c r="M2008" s="6">
        <f t="shared" si="554"/>
        <v>84.375</v>
      </c>
      <c r="N2008" s="5">
        <f t="shared" si="555"/>
        <v>54.863398090165724</v>
      </c>
      <c r="O2008" s="6">
        <f t="shared" si="556"/>
        <v>162.55000000000001</v>
      </c>
      <c r="P2008" s="6">
        <f t="shared" si="557"/>
        <v>109.72679618033145</v>
      </c>
      <c r="Q2008" s="6">
        <f t="shared" si="558"/>
        <v>-0.16568612987716955</v>
      </c>
      <c r="R2008" s="9">
        <f t="shared" si="559"/>
        <v>1.5524011082949443</v>
      </c>
      <c r="S2008" s="9">
        <f t="shared" si="560"/>
        <v>170.34</v>
      </c>
      <c r="T2008">
        <f t="shared" si="561"/>
        <v>162.55000000000001</v>
      </c>
      <c r="U2008" s="9">
        <f t="shared" si="562"/>
        <v>1.4814065994677892</v>
      </c>
      <c r="V2008" s="9">
        <f t="shared" si="563"/>
        <v>0.13870814176499383</v>
      </c>
      <c r="W2008" s="9">
        <f t="shared" si="564"/>
        <v>7.6099999999999994</v>
      </c>
      <c r="X2008">
        <f t="shared" si="565"/>
        <v>84.375</v>
      </c>
      <c r="Y2008" s="9">
        <f t="shared" si="566"/>
        <v>1.5379105731171296</v>
      </c>
      <c r="Z2008" s="10">
        <f t="shared" si="567"/>
        <v>0.5877142162650143</v>
      </c>
      <c r="AA2008">
        <f t="shared" si="568"/>
        <v>7.789999999999992</v>
      </c>
    </row>
    <row r="2009" spans="1:27">
      <c r="A2009" s="1">
        <f t="shared" si="551"/>
        <v>9015002</v>
      </c>
      <c r="B2009" s="1">
        <v>2</v>
      </c>
      <c r="C2009" s="1">
        <v>15</v>
      </c>
      <c r="D2009" s="2">
        <v>9</v>
      </c>
      <c r="E2009" s="5">
        <v>106.65</v>
      </c>
      <c r="F2009" s="5">
        <v>183.2</v>
      </c>
      <c r="G2009" s="5">
        <v>53.57</v>
      </c>
      <c r="H2009" s="5">
        <v>102.76</v>
      </c>
      <c r="I2009" s="5">
        <v>90.47</v>
      </c>
      <c r="J2009" s="5">
        <v>51.5</v>
      </c>
      <c r="K2009" s="6">
        <f t="shared" si="552"/>
        <v>104.70500000000001</v>
      </c>
      <c r="L2009" s="6">
        <f t="shared" si="553"/>
        <v>3.8900000000000006</v>
      </c>
      <c r="M2009" s="6">
        <f t="shared" si="554"/>
        <v>136.83499999999998</v>
      </c>
      <c r="N2009" s="5">
        <f t="shared" si="555"/>
        <v>37.155063248499523</v>
      </c>
      <c r="O2009" s="6">
        <f t="shared" si="556"/>
        <v>92.72999999999999</v>
      </c>
      <c r="P2009" s="6">
        <f t="shared" si="557"/>
        <v>74.310126496999047</v>
      </c>
      <c r="Q2009" s="6">
        <f t="shared" si="558"/>
        <v>3.9387015732303583E-2</v>
      </c>
      <c r="R2009" s="9">
        <f t="shared" si="559"/>
        <v>1.1955301947115877</v>
      </c>
      <c r="S2009" s="9">
        <f t="shared" si="560"/>
        <v>88.839999999999989</v>
      </c>
      <c r="T2009">
        <f t="shared" si="561"/>
        <v>92.72999999999999</v>
      </c>
      <c r="U2009" s="9">
        <f t="shared" si="562"/>
        <v>1.2478783763575589</v>
      </c>
      <c r="V2009" s="9">
        <f t="shared" si="563"/>
        <v>0.86475428086635031</v>
      </c>
      <c r="W2009" s="9">
        <f t="shared" si="564"/>
        <v>32.129999999999967</v>
      </c>
      <c r="X2009">
        <f t="shared" si="565"/>
        <v>136.83499999999998</v>
      </c>
      <c r="Y2009" s="9">
        <f t="shared" si="566"/>
        <v>3.6828089642809569</v>
      </c>
      <c r="Z2009" s="10">
        <f t="shared" si="567"/>
        <v>0.58775930447760671</v>
      </c>
      <c r="AA2009">
        <f t="shared" si="568"/>
        <v>3.8900000000000006</v>
      </c>
    </row>
    <row r="2010" spans="1:27">
      <c r="A2010" s="1">
        <f t="shared" si="551"/>
        <v>9010009</v>
      </c>
      <c r="B2010" s="1">
        <v>9</v>
      </c>
      <c r="C2010" s="1">
        <v>10</v>
      </c>
      <c r="D2010" s="2">
        <v>9</v>
      </c>
      <c r="E2010" s="5">
        <v>36.89</v>
      </c>
      <c r="F2010" s="5">
        <v>66.47</v>
      </c>
      <c r="G2010" s="5">
        <v>44.01</v>
      </c>
      <c r="H2010" s="5">
        <v>40.39</v>
      </c>
      <c r="I2010" s="5">
        <v>257.52</v>
      </c>
      <c r="J2010" s="5">
        <v>152.03</v>
      </c>
      <c r="K2010" s="6">
        <f t="shared" si="552"/>
        <v>38.64</v>
      </c>
      <c r="L2010" s="6">
        <f t="shared" si="553"/>
        <v>-3.5</v>
      </c>
      <c r="M2010" s="6">
        <f t="shared" si="554"/>
        <v>161.995</v>
      </c>
      <c r="N2010" s="5">
        <f t="shared" si="555"/>
        <v>79.135960536282113</v>
      </c>
      <c r="O2010" s="6">
        <f t="shared" si="556"/>
        <v>-191.04999999999998</v>
      </c>
      <c r="P2010" s="6">
        <f t="shared" si="557"/>
        <v>158.27192107256423</v>
      </c>
      <c r="Q2010" s="6">
        <f t="shared" si="558"/>
        <v>-0.84535888042479534</v>
      </c>
      <c r="R2010" s="9">
        <f t="shared" si="559"/>
        <v>1.184985932621696</v>
      </c>
      <c r="S2010" s="9">
        <f t="shared" si="560"/>
        <v>187.54999999999998</v>
      </c>
      <c r="T2010">
        <f t="shared" si="561"/>
        <v>191.04999999999998</v>
      </c>
      <c r="U2010" s="9">
        <f t="shared" si="562"/>
        <v>1.2070997730065318</v>
      </c>
      <c r="V2010" s="9">
        <f t="shared" si="563"/>
        <v>1.5587730175265191</v>
      </c>
      <c r="W2010" s="9">
        <f t="shared" si="564"/>
        <v>123.355</v>
      </c>
      <c r="X2010">
        <f t="shared" si="565"/>
        <v>161.995</v>
      </c>
      <c r="Y2010" s="9">
        <f t="shared" si="566"/>
        <v>2.0470466132236913</v>
      </c>
      <c r="Z2010" s="10">
        <f t="shared" si="567"/>
        <v>0.58783671202128907</v>
      </c>
      <c r="AA2010">
        <f t="shared" si="568"/>
        <v>3.5</v>
      </c>
    </row>
    <row r="2011" spans="1:27">
      <c r="A2011" s="1">
        <f t="shared" si="551"/>
        <v>6001013</v>
      </c>
      <c r="B2011" s="1">
        <v>13</v>
      </c>
      <c r="C2011" s="1">
        <v>1</v>
      </c>
      <c r="D2011" s="2">
        <v>6</v>
      </c>
      <c r="E2011" s="5">
        <v>340.14</v>
      </c>
      <c r="F2011" s="5">
        <v>310.01</v>
      </c>
      <c r="G2011" s="5">
        <v>38.700000000000003</v>
      </c>
      <c r="H2011" s="5">
        <v>339.07</v>
      </c>
      <c r="I2011" s="5">
        <v>314.77999999999997</v>
      </c>
      <c r="J2011" s="5">
        <v>34.83</v>
      </c>
      <c r="K2011" s="6">
        <f t="shared" si="552"/>
        <v>339.60500000000002</v>
      </c>
      <c r="L2011" s="6">
        <f t="shared" si="553"/>
        <v>1.0699999999999932</v>
      </c>
      <c r="M2011" s="6">
        <f t="shared" si="554"/>
        <v>312.39499999999998</v>
      </c>
      <c r="N2011" s="5">
        <f t="shared" si="555"/>
        <v>26.032762531087631</v>
      </c>
      <c r="O2011" s="6">
        <f t="shared" si="556"/>
        <v>-4.7699999999999818</v>
      </c>
      <c r="P2011" s="6">
        <f t="shared" si="557"/>
        <v>52.065525062175261</v>
      </c>
      <c r="Q2011" s="6">
        <f t="shared" si="558"/>
        <v>0.10497237569060786</v>
      </c>
      <c r="R2011" s="9">
        <f t="shared" si="559"/>
        <v>0.11216635178510162</v>
      </c>
      <c r="S2011" s="9">
        <f t="shared" si="560"/>
        <v>5.839999999999975</v>
      </c>
      <c r="T2011">
        <f t="shared" si="561"/>
        <v>4.7699999999999818</v>
      </c>
      <c r="U2011" s="9">
        <f t="shared" si="562"/>
        <v>9.1615325002557355E-2</v>
      </c>
      <c r="V2011" s="9">
        <f t="shared" si="563"/>
        <v>1.0452213808467918</v>
      </c>
      <c r="W2011" s="9">
        <f t="shared" si="564"/>
        <v>27.210000000000036</v>
      </c>
      <c r="X2011">
        <f t="shared" si="565"/>
        <v>312.39499999999998</v>
      </c>
      <c r="Y2011" s="9">
        <f t="shared" si="566"/>
        <v>12.00007104996814</v>
      </c>
      <c r="Z2011" s="10">
        <f t="shared" si="567"/>
        <v>0.5879532294324098</v>
      </c>
      <c r="AA2011">
        <f t="shared" si="568"/>
        <v>1.0699999999999932</v>
      </c>
    </row>
    <row r="2012" spans="1:27">
      <c r="A2012" s="1">
        <f t="shared" si="551"/>
        <v>6012009</v>
      </c>
      <c r="B2012" s="1">
        <v>9</v>
      </c>
      <c r="C2012" s="1">
        <v>12</v>
      </c>
      <c r="D2012" s="2">
        <v>6</v>
      </c>
      <c r="E2012" s="5">
        <v>16.89</v>
      </c>
      <c r="F2012" s="5">
        <v>10.68</v>
      </c>
      <c r="G2012" s="5">
        <v>49.88</v>
      </c>
      <c r="H2012" s="5">
        <v>17.53</v>
      </c>
      <c r="I2012" s="5">
        <v>-46.09</v>
      </c>
      <c r="J2012" s="5">
        <v>79.12</v>
      </c>
      <c r="K2012" s="6">
        <f t="shared" si="552"/>
        <v>17.21</v>
      </c>
      <c r="L2012" s="6">
        <f t="shared" si="553"/>
        <v>-0.64000000000000057</v>
      </c>
      <c r="M2012" s="6">
        <f t="shared" si="554"/>
        <v>-17.705000000000002</v>
      </c>
      <c r="N2012" s="5">
        <f t="shared" si="555"/>
        <v>46.765341867669484</v>
      </c>
      <c r="O2012" s="6">
        <f t="shared" si="556"/>
        <v>56.77</v>
      </c>
      <c r="P2012" s="6">
        <f t="shared" si="557"/>
        <v>93.530683735338968</v>
      </c>
      <c r="Q2012" s="6">
        <f t="shared" si="558"/>
        <v>-0.43118025025363543</v>
      </c>
      <c r="R2012" s="9">
        <f t="shared" si="559"/>
        <v>0.61380926244965128</v>
      </c>
      <c r="S2012" s="9">
        <f t="shared" si="560"/>
        <v>57.410000000000004</v>
      </c>
      <c r="T2012">
        <f t="shared" si="561"/>
        <v>56.77</v>
      </c>
      <c r="U2012" s="9">
        <f t="shared" si="562"/>
        <v>0.60696658821227489</v>
      </c>
      <c r="V2012" s="9">
        <f t="shared" si="563"/>
        <v>0.74659990936873633</v>
      </c>
      <c r="W2012" s="9">
        <f t="shared" si="564"/>
        <v>34.915000000000006</v>
      </c>
      <c r="X2012">
        <f t="shared" si="565"/>
        <v>17.705000000000002</v>
      </c>
      <c r="Y2012" s="9">
        <f t="shared" si="566"/>
        <v>0.3785923355398389</v>
      </c>
      <c r="Z2012" s="10">
        <f t="shared" si="567"/>
        <v>0.58799999999999997</v>
      </c>
      <c r="AA2012">
        <f t="shared" si="568"/>
        <v>0.64000000000000057</v>
      </c>
    </row>
    <row r="2013" spans="1:27">
      <c r="A2013" s="1">
        <f t="shared" si="551"/>
        <v>6014007</v>
      </c>
      <c r="B2013" s="1">
        <v>7</v>
      </c>
      <c r="C2013" s="1">
        <v>14</v>
      </c>
      <c r="D2013" s="2">
        <v>6</v>
      </c>
      <c r="E2013" s="5">
        <v>18.64</v>
      </c>
      <c r="F2013" s="5">
        <v>28.38</v>
      </c>
      <c r="G2013" s="5">
        <v>59.13</v>
      </c>
      <c r="H2013" s="5">
        <v>19.559999999999999</v>
      </c>
      <c r="I2013" s="5">
        <v>33.96</v>
      </c>
      <c r="J2013" s="5">
        <v>45.06</v>
      </c>
      <c r="K2013" s="6">
        <f t="shared" si="552"/>
        <v>19.100000000000001</v>
      </c>
      <c r="L2013" s="6">
        <f t="shared" si="553"/>
        <v>-0.91999999999999815</v>
      </c>
      <c r="M2013" s="6">
        <f t="shared" si="554"/>
        <v>31.17</v>
      </c>
      <c r="N2013" s="5">
        <f t="shared" si="555"/>
        <v>37.171092598953827</v>
      </c>
      <c r="O2013" s="6">
        <f t="shared" si="556"/>
        <v>-5.5800000000000018</v>
      </c>
      <c r="P2013" s="6">
        <f t="shared" si="557"/>
        <v>74.342185197907654</v>
      </c>
      <c r="Q2013" s="6">
        <f t="shared" si="558"/>
        <v>0.26524639524365135</v>
      </c>
      <c r="R2013" s="9">
        <f t="shared" si="559"/>
        <v>6.2683118442033073E-2</v>
      </c>
      <c r="S2013" s="9">
        <f t="shared" si="560"/>
        <v>4.6600000000000037</v>
      </c>
      <c r="T2013">
        <f t="shared" si="561"/>
        <v>5.5800000000000018</v>
      </c>
      <c r="U2013" s="9">
        <f t="shared" si="562"/>
        <v>7.505832637479494E-2</v>
      </c>
      <c r="V2013" s="9">
        <f t="shared" si="563"/>
        <v>0.32471469510529555</v>
      </c>
      <c r="W2013" s="9">
        <f t="shared" si="564"/>
        <v>12.07</v>
      </c>
      <c r="X2013">
        <f t="shared" si="565"/>
        <v>31.17</v>
      </c>
      <c r="Y2013" s="9">
        <f t="shared" si="566"/>
        <v>0.83855485057432166</v>
      </c>
      <c r="Z2013" s="10">
        <f t="shared" si="567"/>
        <v>0.58801700655678324</v>
      </c>
      <c r="AA2013">
        <f t="shared" si="568"/>
        <v>0.91999999999999815</v>
      </c>
    </row>
    <row r="2014" spans="1:27">
      <c r="A2014" s="1">
        <f t="shared" si="551"/>
        <v>14004008</v>
      </c>
      <c r="B2014" s="1">
        <v>8</v>
      </c>
      <c r="C2014" s="1">
        <v>4</v>
      </c>
      <c r="D2014" s="2">
        <v>14</v>
      </c>
      <c r="E2014" s="5">
        <v>31.5</v>
      </c>
      <c r="F2014" s="5">
        <v>152.03</v>
      </c>
      <c r="G2014" s="5">
        <v>99.28</v>
      </c>
      <c r="H2014" s="5">
        <v>31.52</v>
      </c>
      <c r="I2014" s="5">
        <v>40.33</v>
      </c>
      <c r="J2014" s="5">
        <v>52.75</v>
      </c>
      <c r="K2014" s="6">
        <f t="shared" si="552"/>
        <v>31.509999999999998</v>
      </c>
      <c r="L2014" s="6">
        <f t="shared" si="553"/>
        <v>-1.9999999999999574E-2</v>
      </c>
      <c r="M2014" s="6">
        <f t="shared" si="554"/>
        <v>96.18</v>
      </c>
      <c r="N2014" s="5">
        <f t="shared" si="555"/>
        <v>56.211833496159862</v>
      </c>
      <c r="O2014" s="6">
        <f t="shared" si="556"/>
        <v>111.7</v>
      </c>
      <c r="P2014" s="6">
        <f t="shared" si="557"/>
        <v>112.42366699231972</v>
      </c>
      <c r="Q2014" s="6">
        <f t="shared" si="558"/>
        <v>0.55968910682421535</v>
      </c>
      <c r="R2014" s="9">
        <f t="shared" si="559"/>
        <v>0.99374093541738151</v>
      </c>
      <c r="S2014" s="9">
        <f t="shared" si="560"/>
        <v>111.72</v>
      </c>
      <c r="T2014">
        <f t="shared" si="561"/>
        <v>111.7</v>
      </c>
      <c r="U2014" s="9">
        <f t="shared" si="562"/>
        <v>0.99356303693270243</v>
      </c>
      <c r="V2014" s="9">
        <f t="shared" si="563"/>
        <v>1.1504695004196577</v>
      </c>
      <c r="W2014" s="9">
        <f t="shared" si="564"/>
        <v>64.670000000000016</v>
      </c>
      <c r="X2014">
        <f t="shared" si="565"/>
        <v>96.18</v>
      </c>
      <c r="Y2014" s="9">
        <f t="shared" si="566"/>
        <v>1.7110276256434616</v>
      </c>
      <c r="Z2014" s="10">
        <f t="shared" si="567"/>
        <v>0.58820404622885747</v>
      </c>
      <c r="AA2014">
        <f t="shared" si="568"/>
        <v>1.9999999999999574E-2</v>
      </c>
    </row>
    <row r="2015" spans="1:27">
      <c r="A2015" s="1">
        <f t="shared" si="551"/>
        <v>12013001</v>
      </c>
      <c r="B2015" s="1">
        <v>1</v>
      </c>
      <c r="C2015" s="1">
        <v>13</v>
      </c>
      <c r="D2015" s="2">
        <v>12</v>
      </c>
      <c r="E2015" s="5">
        <v>134.43</v>
      </c>
      <c r="F2015" s="5">
        <v>98.77</v>
      </c>
      <c r="G2015" s="5">
        <v>47.24</v>
      </c>
      <c r="H2015" s="5">
        <v>131.13</v>
      </c>
      <c r="I2015" s="5">
        <v>111.7</v>
      </c>
      <c r="J2015" s="5">
        <v>74.459999999999994</v>
      </c>
      <c r="K2015" s="6">
        <f t="shared" si="552"/>
        <v>132.78</v>
      </c>
      <c r="L2015" s="6">
        <f t="shared" si="553"/>
        <v>3.3000000000000114</v>
      </c>
      <c r="M2015" s="6">
        <f t="shared" si="554"/>
        <v>105.235</v>
      </c>
      <c r="N2015" s="5">
        <f t="shared" si="555"/>
        <v>44.090557946118118</v>
      </c>
      <c r="O2015" s="6">
        <f t="shared" si="556"/>
        <v>-12.930000000000007</v>
      </c>
      <c r="P2015" s="6">
        <f t="shared" si="557"/>
        <v>88.181115892236235</v>
      </c>
      <c r="Q2015" s="6">
        <f t="shared" si="558"/>
        <v>-0.42601757746862573</v>
      </c>
      <c r="R2015" s="9">
        <f t="shared" si="559"/>
        <v>0.18405301220994144</v>
      </c>
      <c r="S2015" s="9">
        <f t="shared" si="560"/>
        <v>16.230000000000018</v>
      </c>
      <c r="T2015">
        <f t="shared" si="561"/>
        <v>12.930000000000007</v>
      </c>
      <c r="U2015" s="9">
        <f t="shared" si="562"/>
        <v>0.14663003375690337</v>
      </c>
      <c r="V2015" s="9">
        <f t="shared" si="563"/>
        <v>0.62473693423571564</v>
      </c>
      <c r="W2015" s="9">
        <f t="shared" si="564"/>
        <v>27.545000000000002</v>
      </c>
      <c r="X2015">
        <f t="shared" si="565"/>
        <v>105.235</v>
      </c>
      <c r="Y2015" s="9">
        <f t="shared" si="566"/>
        <v>2.3867922045487573</v>
      </c>
      <c r="Z2015" s="10">
        <f t="shared" si="567"/>
        <v>0.58821849681899663</v>
      </c>
      <c r="AA2015">
        <f t="shared" si="568"/>
        <v>3.3000000000000114</v>
      </c>
    </row>
    <row r="2016" spans="1:27">
      <c r="A2016" s="1">
        <f t="shared" si="551"/>
        <v>8013007</v>
      </c>
      <c r="B2016" s="1">
        <v>7</v>
      </c>
      <c r="C2016" s="1">
        <v>13</v>
      </c>
      <c r="D2016" s="2">
        <v>8</v>
      </c>
      <c r="E2016" s="5">
        <v>122.56</v>
      </c>
      <c r="F2016" s="5">
        <v>34.64</v>
      </c>
      <c r="G2016" s="5">
        <v>44.65</v>
      </c>
      <c r="H2016" s="5">
        <v>121.56</v>
      </c>
      <c r="I2016" s="5">
        <v>172.22</v>
      </c>
      <c r="J2016" s="5">
        <v>61.12</v>
      </c>
      <c r="K2016" s="6">
        <f t="shared" si="552"/>
        <v>122.06</v>
      </c>
      <c r="L2016" s="6">
        <f t="shared" si="553"/>
        <v>1</v>
      </c>
      <c r="M2016" s="6">
        <f t="shared" si="554"/>
        <v>103.43</v>
      </c>
      <c r="N2016" s="5">
        <f t="shared" si="555"/>
        <v>37.845993513184453</v>
      </c>
      <c r="O2016" s="6">
        <f t="shared" si="556"/>
        <v>-137.57999999999998</v>
      </c>
      <c r="P2016" s="6">
        <f t="shared" si="557"/>
        <v>75.691987026368906</v>
      </c>
      <c r="Q2016" s="6">
        <f t="shared" si="558"/>
        <v>-0.304057899523062</v>
      </c>
      <c r="R2016" s="9">
        <f t="shared" si="559"/>
        <v>1.8308410895822131</v>
      </c>
      <c r="S2016" s="9">
        <f t="shared" si="560"/>
        <v>138.57999999999998</v>
      </c>
      <c r="T2016">
        <f t="shared" si="561"/>
        <v>137.57999999999998</v>
      </c>
      <c r="U2016" s="9">
        <f t="shared" si="562"/>
        <v>1.8176296514989239</v>
      </c>
      <c r="V2016" s="9">
        <f t="shared" si="563"/>
        <v>0.49225818298335439</v>
      </c>
      <c r="W2016" s="9">
        <f t="shared" si="564"/>
        <v>18.629999999999995</v>
      </c>
      <c r="X2016">
        <f t="shared" si="565"/>
        <v>103.43</v>
      </c>
      <c r="Y2016" s="9">
        <f t="shared" si="566"/>
        <v>2.7329180819091978</v>
      </c>
      <c r="Z2016" s="10">
        <f t="shared" si="567"/>
        <v>0.58827289585701636</v>
      </c>
      <c r="AA2016">
        <f t="shared" si="568"/>
        <v>1</v>
      </c>
    </row>
    <row r="2017" spans="1:27">
      <c r="A2017" s="1">
        <f t="shared" si="551"/>
        <v>4017002</v>
      </c>
      <c r="B2017" s="1">
        <v>2</v>
      </c>
      <c r="C2017" s="1">
        <v>17</v>
      </c>
      <c r="D2017" s="2">
        <v>4</v>
      </c>
      <c r="E2017" s="5">
        <v>95.14</v>
      </c>
      <c r="F2017" s="5">
        <v>89.24</v>
      </c>
      <c r="G2017" s="5">
        <v>37.880000000000003</v>
      </c>
      <c r="H2017" s="5">
        <v>94.43</v>
      </c>
      <c r="I2017" s="5">
        <v>85.68</v>
      </c>
      <c r="J2017" s="5">
        <v>49.41</v>
      </c>
      <c r="K2017" s="6">
        <f t="shared" si="552"/>
        <v>94.784999999999997</v>
      </c>
      <c r="L2017" s="6">
        <f t="shared" si="553"/>
        <v>0.70999999999999375</v>
      </c>
      <c r="M2017" s="6">
        <f t="shared" si="554"/>
        <v>87.460000000000008</v>
      </c>
      <c r="N2017" s="5">
        <f t="shared" si="555"/>
        <v>31.12973859511191</v>
      </c>
      <c r="O2017" s="6">
        <f t="shared" si="556"/>
        <v>3.5599999999999881</v>
      </c>
      <c r="P2017" s="6">
        <f t="shared" si="557"/>
        <v>62.259477190223819</v>
      </c>
      <c r="Q2017" s="6">
        <f t="shared" si="558"/>
        <v>-0.259646732628312</v>
      </c>
      <c r="R2017" s="9">
        <f t="shared" si="559"/>
        <v>4.5776163383002361E-2</v>
      </c>
      <c r="S2017" s="9">
        <f t="shared" si="560"/>
        <v>2.8499999999999943</v>
      </c>
      <c r="T2017">
        <f t="shared" si="561"/>
        <v>3.5599999999999881</v>
      </c>
      <c r="U2017" s="9">
        <f t="shared" si="562"/>
        <v>5.7180049699469541E-2</v>
      </c>
      <c r="V2017" s="9">
        <f t="shared" si="563"/>
        <v>0.23530554160034559</v>
      </c>
      <c r="W2017" s="9">
        <f t="shared" si="564"/>
        <v>7.3249999999999886</v>
      </c>
      <c r="X2017">
        <f t="shared" si="565"/>
        <v>87.460000000000008</v>
      </c>
      <c r="Y2017" s="9">
        <f t="shared" si="566"/>
        <v>2.8095321048964172</v>
      </c>
      <c r="Z2017" s="10">
        <f t="shared" si="567"/>
        <v>0.58841566940386625</v>
      </c>
      <c r="AA2017">
        <f t="shared" si="568"/>
        <v>0.70999999999999375</v>
      </c>
    </row>
    <row r="2018" spans="1:27">
      <c r="A2018" s="1">
        <f t="shared" si="551"/>
        <v>16006004</v>
      </c>
      <c r="B2018" s="1">
        <v>4</v>
      </c>
      <c r="C2018" s="1">
        <v>6</v>
      </c>
      <c r="D2018" s="2">
        <v>16</v>
      </c>
      <c r="E2018" s="5">
        <v>76.53</v>
      </c>
      <c r="F2018" s="5">
        <v>210.98</v>
      </c>
      <c r="G2018" s="5">
        <v>80.67</v>
      </c>
      <c r="H2018" s="5">
        <v>78.84</v>
      </c>
      <c r="I2018" s="5">
        <v>164.44</v>
      </c>
      <c r="J2018" s="5">
        <v>65.16</v>
      </c>
      <c r="K2018" s="6">
        <f t="shared" si="552"/>
        <v>77.685000000000002</v>
      </c>
      <c r="L2018" s="6">
        <f t="shared" si="553"/>
        <v>-2.3100000000000023</v>
      </c>
      <c r="M2018" s="6">
        <f t="shared" si="554"/>
        <v>187.70999999999998</v>
      </c>
      <c r="N2018" s="5">
        <f t="shared" si="555"/>
        <v>51.849480469914063</v>
      </c>
      <c r="O2018" s="6">
        <f t="shared" si="556"/>
        <v>46.539999999999992</v>
      </c>
      <c r="P2018" s="6">
        <f t="shared" si="557"/>
        <v>103.69896093982813</v>
      </c>
      <c r="Q2018" s="6">
        <f t="shared" si="558"/>
        <v>0.21033418547651747</v>
      </c>
      <c r="R2018" s="9">
        <f t="shared" si="559"/>
        <v>0.4710751154811037</v>
      </c>
      <c r="S2018" s="9">
        <f t="shared" si="560"/>
        <v>48.849999999999994</v>
      </c>
      <c r="T2018">
        <f t="shared" si="561"/>
        <v>46.539999999999992</v>
      </c>
      <c r="U2018" s="9">
        <f t="shared" si="562"/>
        <v>0.44879909671423879</v>
      </c>
      <c r="V2018" s="9">
        <f t="shared" si="563"/>
        <v>2.122007761752648</v>
      </c>
      <c r="W2018" s="9">
        <f t="shared" si="564"/>
        <v>110.02499999999998</v>
      </c>
      <c r="X2018">
        <f t="shared" si="565"/>
        <v>187.70999999999998</v>
      </c>
      <c r="Y2018" s="9">
        <f t="shared" si="566"/>
        <v>3.6202869980330799</v>
      </c>
      <c r="Z2018" s="10">
        <f t="shared" si="567"/>
        <v>0.58864250611045743</v>
      </c>
      <c r="AA2018">
        <f t="shared" si="568"/>
        <v>2.3100000000000023</v>
      </c>
    </row>
    <row r="2019" spans="1:27">
      <c r="A2019" s="1">
        <f t="shared" si="551"/>
        <v>9006011</v>
      </c>
      <c r="B2019" s="1">
        <v>11</v>
      </c>
      <c r="C2019" s="1">
        <v>6</v>
      </c>
      <c r="D2019" s="2">
        <v>9</v>
      </c>
      <c r="E2019" s="5">
        <v>141.96</v>
      </c>
      <c r="F2019" s="5">
        <v>163.76</v>
      </c>
      <c r="G2019" s="5">
        <v>27.13</v>
      </c>
      <c r="H2019" s="5">
        <v>137.59</v>
      </c>
      <c r="I2019" s="5">
        <v>148.93</v>
      </c>
      <c r="J2019" s="5">
        <v>105.49</v>
      </c>
      <c r="K2019" s="6">
        <f t="shared" si="552"/>
        <v>139.77500000000001</v>
      </c>
      <c r="L2019" s="6">
        <f t="shared" si="553"/>
        <v>4.3700000000000045</v>
      </c>
      <c r="M2019" s="6">
        <f t="shared" si="554"/>
        <v>156.345</v>
      </c>
      <c r="N2019" s="5">
        <f t="shared" si="555"/>
        <v>54.461401469297499</v>
      </c>
      <c r="O2019" s="6">
        <f t="shared" si="556"/>
        <v>14.829999999999984</v>
      </c>
      <c r="P2019" s="6">
        <f t="shared" si="557"/>
        <v>108.922802938595</v>
      </c>
      <c r="Q2019" s="6">
        <f t="shared" si="558"/>
        <v>-0.87592280526495869</v>
      </c>
      <c r="R2019" s="9">
        <f t="shared" si="559"/>
        <v>9.6031315002945553E-2</v>
      </c>
      <c r="S2019" s="9">
        <f t="shared" si="560"/>
        <v>10.45999999999998</v>
      </c>
      <c r="T2019">
        <f t="shared" si="561"/>
        <v>14.829999999999984</v>
      </c>
      <c r="U2019" s="9">
        <f t="shared" si="562"/>
        <v>0.13615147241813422</v>
      </c>
      <c r="V2019" s="9">
        <f t="shared" si="563"/>
        <v>0.30425217774355834</v>
      </c>
      <c r="W2019" s="9">
        <f t="shared" si="564"/>
        <v>16.569999999999993</v>
      </c>
      <c r="X2019">
        <f t="shared" si="565"/>
        <v>156.345</v>
      </c>
      <c r="Y2019" s="9">
        <f t="shared" si="566"/>
        <v>2.870748746488633</v>
      </c>
      <c r="Z2019" s="10">
        <f t="shared" si="567"/>
        <v>0.58876141177899899</v>
      </c>
      <c r="AA2019">
        <f t="shared" si="568"/>
        <v>4.3700000000000045</v>
      </c>
    </row>
    <row r="2020" spans="1:27">
      <c r="A2020" s="1">
        <f t="shared" si="551"/>
        <v>17002004</v>
      </c>
      <c r="B2020" s="1">
        <v>4</v>
      </c>
      <c r="C2020" s="1">
        <v>2</v>
      </c>
      <c r="D2020" s="2">
        <v>17</v>
      </c>
      <c r="E2020" s="5">
        <v>73.209999999999994</v>
      </c>
      <c r="F2020" s="5">
        <v>179.95</v>
      </c>
      <c r="G2020" s="5">
        <v>89.98</v>
      </c>
      <c r="H2020" s="5">
        <v>72.459999999999994</v>
      </c>
      <c r="I2020" s="5">
        <v>-117.9</v>
      </c>
      <c r="J2020" s="5">
        <v>117.9</v>
      </c>
      <c r="K2020" s="6">
        <f t="shared" si="552"/>
        <v>72.834999999999994</v>
      </c>
      <c r="L2020" s="6">
        <f t="shared" si="553"/>
        <v>0.75</v>
      </c>
      <c r="M2020" s="6">
        <f t="shared" si="554"/>
        <v>31.024999999999991</v>
      </c>
      <c r="N2020" s="5">
        <f t="shared" si="555"/>
        <v>74.156608606381141</v>
      </c>
      <c r="O2020" s="6">
        <f t="shared" si="556"/>
        <v>297.85000000000002</v>
      </c>
      <c r="P2020" s="6">
        <f t="shared" si="557"/>
        <v>148.31321721276228</v>
      </c>
      <c r="Q2020" s="6">
        <f t="shared" si="558"/>
        <v>-0.26385687263095203</v>
      </c>
      <c r="R2020" s="9">
        <f t="shared" si="559"/>
        <v>2.0031930099243689</v>
      </c>
      <c r="S2020" s="9">
        <f t="shared" si="560"/>
        <v>297.10000000000002</v>
      </c>
      <c r="T2020">
        <f t="shared" si="561"/>
        <v>297.85000000000002</v>
      </c>
      <c r="U2020" s="9">
        <f t="shared" si="562"/>
        <v>2.0082498754829126</v>
      </c>
      <c r="V2020" s="9">
        <f t="shared" si="563"/>
        <v>0.5638067973405444</v>
      </c>
      <c r="W2020" s="9">
        <f t="shared" si="564"/>
        <v>41.81</v>
      </c>
      <c r="X2020">
        <f t="shared" si="565"/>
        <v>31.024999999999991</v>
      </c>
      <c r="Y2020" s="9">
        <f t="shared" si="566"/>
        <v>0.41837134387683289</v>
      </c>
      <c r="Z2020" s="10">
        <f t="shared" si="567"/>
        <v>0.58877499946923695</v>
      </c>
      <c r="AA2020">
        <f t="shared" si="568"/>
        <v>0.75</v>
      </c>
    </row>
    <row r="2021" spans="1:27">
      <c r="A2021" s="1">
        <f t="shared" si="551"/>
        <v>1006013</v>
      </c>
      <c r="B2021" s="1">
        <v>13</v>
      </c>
      <c r="C2021" s="1">
        <v>6</v>
      </c>
      <c r="D2021" s="2">
        <v>1</v>
      </c>
      <c r="E2021" s="5">
        <v>285.63</v>
      </c>
      <c r="F2021" s="5">
        <v>260.13</v>
      </c>
      <c r="G2021" s="5">
        <v>43.43</v>
      </c>
      <c r="H2021" s="5">
        <v>282.95</v>
      </c>
      <c r="I2021" s="5">
        <v>167.59</v>
      </c>
      <c r="J2021" s="5">
        <v>34.979999999999997</v>
      </c>
      <c r="K2021" s="6">
        <f t="shared" si="552"/>
        <v>284.28999999999996</v>
      </c>
      <c r="L2021" s="6">
        <f t="shared" si="553"/>
        <v>2.6800000000000068</v>
      </c>
      <c r="M2021" s="6">
        <f t="shared" si="554"/>
        <v>213.86</v>
      </c>
      <c r="N2021" s="5">
        <f t="shared" si="555"/>
        <v>27.88263482886795</v>
      </c>
      <c r="O2021" s="6">
        <f t="shared" si="556"/>
        <v>92.539999999999992</v>
      </c>
      <c r="P2021" s="6">
        <f t="shared" si="557"/>
        <v>55.7652696577359</v>
      </c>
      <c r="Q2021" s="6">
        <f t="shared" si="558"/>
        <v>0.21305932637424443</v>
      </c>
      <c r="R2021" s="9">
        <f t="shared" si="559"/>
        <v>1.6113972110513122</v>
      </c>
      <c r="S2021" s="9">
        <f t="shared" si="560"/>
        <v>89.859999999999985</v>
      </c>
      <c r="T2021">
        <f t="shared" si="561"/>
        <v>92.539999999999992</v>
      </c>
      <c r="U2021" s="9">
        <f t="shared" si="562"/>
        <v>1.6594557969139598</v>
      </c>
      <c r="V2021" s="9">
        <f t="shared" si="563"/>
        <v>2.525944927094232</v>
      </c>
      <c r="W2021" s="9">
        <f t="shared" si="564"/>
        <v>70.42999999999995</v>
      </c>
      <c r="X2021">
        <f t="shared" si="565"/>
        <v>213.86</v>
      </c>
      <c r="Y2021" s="9">
        <f t="shared" si="566"/>
        <v>7.6700068452133028</v>
      </c>
      <c r="Z2021" s="10">
        <f t="shared" si="567"/>
        <v>0.58881576065862906</v>
      </c>
      <c r="AA2021">
        <f t="shared" si="568"/>
        <v>2.6800000000000068</v>
      </c>
    </row>
    <row r="2022" spans="1:27">
      <c r="A2022" s="1">
        <f t="shared" si="551"/>
        <v>13011004</v>
      </c>
      <c r="B2022" s="1">
        <v>4</v>
      </c>
      <c r="C2022" s="1">
        <v>11</v>
      </c>
      <c r="D2022" s="2">
        <v>13</v>
      </c>
      <c r="E2022" s="5">
        <v>120.59</v>
      </c>
      <c r="F2022" s="5">
        <v>49.64</v>
      </c>
      <c r="G2022" s="5">
        <v>86.87</v>
      </c>
      <c r="H2022" s="5">
        <v>119.78</v>
      </c>
      <c r="I2022" s="5">
        <v>164.44</v>
      </c>
      <c r="J2022" s="5">
        <v>74.459999999999994</v>
      </c>
      <c r="K2022" s="6">
        <f t="shared" si="552"/>
        <v>120.185</v>
      </c>
      <c r="L2022" s="6">
        <f t="shared" si="553"/>
        <v>0.81000000000000227</v>
      </c>
      <c r="M2022" s="6">
        <f t="shared" si="554"/>
        <v>107.03999999999999</v>
      </c>
      <c r="N2022" s="5">
        <f t="shared" si="555"/>
        <v>57.207273357502366</v>
      </c>
      <c r="O2022" s="6">
        <f t="shared" si="556"/>
        <v>-114.8</v>
      </c>
      <c r="P2022" s="6">
        <f t="shared" si="557"/>
        <v>114.41454671500473</v>
      </c>
      <c r="Q2022" s="6">
        <f t="shared" si="558"/>
        <v>0.15294117647058839</v>
      </c>
      <c r="R2022" s="9">
        <f t="shared" si="559"/>
        <v>1.0104484378893972</v>
      </c>
      <c r="S2022" s="9">
        <f t="shared" si="560"/>
        <v>115.61</v>
      </c>
      <c r="T2022">
        <f t="shared" si="561"/>
        <v>114.8</v>
      </c>
      <c r="U2022" s="9">
        <f t="shared" si="562"/>
        <v>1.0033689185165886</v>
      </c>
      <c r="V2022" s="9">
        <f t="shared" si="563"/>
        <v>0.22977847445819805</v>
      </c>
      <c r="W2022" s="9">
        <f t="shared" si="564"/>
        <v>13.14500000000001</v>
      </c>
      <c r="X2022">
        <f t="shared" si="565"/>
        <v>107.03999999999999</v>
      </c>
      <c r="Y2022" s="9">
        <f t="shared" si="566"/>
        <v>1.871090749791213</v>
      </c>
      <c r="Z2022" s="10">
        <f t="shared" si="567"/>
        <v>0.58889472743436921</v>
      </c>
      <c r="AA2022">
        <f t="shared" si="568"/>
        <v>0.81000000000000227</v>
      </c>
    </row>
    <row r="2023" spans="1:27">
      <c r="A2023" s="1">
        <f t="shared" si="551"/>
        <v>12003010</v>
      </c>
      <c r="B2023" s="1">
        <v>10</v>
      </c>
      <c r="C2023" s="1">
        <v>3</v>
      </c>
      <c r="D2023" s="2">
        <v>12</v>
      </c>
      <c r="E2023" s="5">
        <v>178.47</v>
      </c>
      <c r="F2023" s="5">
        <v>177.75</v>
      </c>
      <c r="G2023" s="5">
        <v>53.94</v>
      </c>
      <c r="H2023" s="5">
        <v>179.71</v>
      </c>
      <c r="I2023" s="5">
        <v>170.65</v>
      </c>
      <c r="J2023" s="5">
        <v>74.459999999999994</v>
      </c>
      <c r="K2023" s="6">
        <f t="shared" si="552"/>
        <v>179.09</v>
      </c>
      <c r="L2023" s="6">
        <f t="shared" si="553"/>
        <v>-1.2400000000000091</v>
      </c>
      <c r="M2023" s="6">
        <f t="shared" si="554"/>
        <v>174.2</v>
      </c>
      <c r="N2023" s="5">
        <f t="shared" si="555"/>
        <v>45.972315582315403</v>
      </c>
      <c r="O2023" s="6">
        <f t="shared" si="556"/>
        <v>7.0999999999999943</v>
      </c>
      <c r="P2023" s="6">
        <f t="shared" si="557"/>
        <v>91.944631164630806</v>
      </c>
      <c r="Q2023" s="6">
        <f t="shared" si="558"/>
        <v>-0.31166614571844437</v>
      </c>
      <c r="R2023" s="9">
        <f t="shared" si="559"/>
        <v>9.0706764433769668E-2</v>
      </c>
      <c r="S2023" s="9">
        <f t="shared" si="560"/>
        <v>8.3400000000000034</v>
      </c>
      <c r="T2023">
        <f t="shared" si="561"/>
        <v>7.0999999999999943</v>
      </c>
      <c r="U2023" s="9">
        <f t="shared" si="562"/>
        <v>7.7220386987981268E-2</v>
      </c>
      <c r="V2023" s="9">
        <f t="shared" si="563"/>
        <v>0.10636836404823377</v>
      </c>
      <c r="W2023" s="9">
        <f t="shared" si="564"/>
        <v>4.8900000000000148</v>
      </c>
      <c r="X2023">
        <f t="shared" si="565"/>
        <v>174.2</v>
      </c>
      <c r="Y2023" s="9">
        <f t="shared" si="566"/>
        <v>3.7892370178327739</v>
      </c>
      <c r="Z2023" s="10">
        <f t="shared" si="567"/>
        <v>0.58899320878937134</v>
      </c>
      <c r="AA2023">
        <f t="shared" si="568"/>
        <v>1.2400000000000091</v>
      </c>
    </row>
    <row r="2024" spans="1:27">
      <c r="A2024" s="1">
        <f t="shared" si="551"/>
        <v>16002006</v>
      </c>
      <c r="B2024" s="1">
        <v>6</v>
      </c>
      <c r="C2024" s="1">
        <v>2</v>
      </c>
      <c r="D2024" s="2">
        <v>16</v>
      </c>
      <c r="E2024" s="5">
        <v>178.96</v>
      </c>
      <c r="F2024" s="5">
        <v>161.97</v>
      </c>
      <c r="G2024" s="5">
        <v>64.69</v>
      </c>
      <c r="H2024" s="5">
        <v>178.64</v>
      </c>
      <c r="I2024" s="5">
        <v>242.01</v>
      </c>
      <c r="J2024" s="5">
        <v>93.08</v>
      </c>
      <c r="K2024" s="6">
        <f t="shared" si="552"/>
        <v>178.8</v>
      </c>
      <c r="L2024" s="6">
        <f t="shared" si="553"/>
        <v>0.3200000000000216</v>
      </c>
      <c r="M2024" s="6">
        <f t="shared" si="554"/>
        <v>201.99</v>
      </c>
      <c r="N2024" s="5">
        <f t="shared" si="555"/>
        <v>56.676014547602058</v>
      </c>
      <c r="O2024" s="6">
        <f t="shared" si="556"/>
        <v>-80.039999999999992</v>
      </c>
      <c r="P2024" s="6">
        <f t="shared" si="557"/>
        <v>113.35202909520412</v>
      </c>
      <c r="Q2024" s="6">
        <f t="shared" si="558"/>
        <v>-0.34860308051039474</v>
      </c>
      <c r="R2024" s="9">
        <f t="shared" si="559"/>
        <v>0.70894187463116187</v>
      </c>
      <c r="S2024" s="9">
        <f t="shared" si="560"/>
        <v>80.360000000000014</v>
      </c>
      <c r="T2024">
        <f t="shared" si="561"/>
        <v>80.039999999999992</v>
      </c>
      <c r="U2024" s="9">
        <f t="shared" si="562"/>
        <v>0.70611881091934026</v>
      </c>
      <c r="V2024" s="9">
        <f t="shared" si="563"/>
        <v>0.40916779673212145</v>
      </c>
      <c r="W2024" s="9">
        <f t="shared" si="564"/>
        <v>23.189999999999998</v>
      </c>
      <c r="X2024">
        <f t="shared" si="565"/>
        <v>201.99</v>
      </c>
      <c r="Y2024" s="9">
        <f t="shared" si="566"/>
        <v>3.5639414946925929</v>
      </c>
      <c r="Z2024" s="10">
        <f t="shared" si="567"/>
        <v>0.58910440500814454</v>
      </c>
      <c r="AA2024">
        <f t="shared" si="568"/>
        <v>0.3200000000000216</v>
      </c>
    </row>
    <row r="2025" spans="1:27">
      <c r="A2025" s="1">
        <f t="shared" si="551"/>
        <v>17004003</v>
      </c>
      <c r="B2025" s="1">
        <v>3</v>
      </c>
      <c r="C2025" s="1">
        <v>4</v>
      </c>
      <c r="D2025" s="2">
        <v>17</v>
      </c>
      <c r="E2025" s="5">
        <v>171.04</v>
      </c>
      <c r="F2025" s="5">
        <v>269.93</v>
      </c>
      <c r="G2025" s="5">
        <v>111.7</v>
      </c>
      <c r="H2025" s="5">
        <v>162.80000000000001</v>
      </c>
      <c r="I2025" s="5">
        <v>121</v>
      </c>
      <c r="J2025" s="5">
        <v>65.16</v>
      </c>
      <c r="K2025" s="6">
        <f t="shared" si="552"/>
        <v>166.92000000000002</v>
      </c>
      <c r="L2025" s="6">
        <f t="shared" si="553"/>
        <v>8.2399999999999807</v>
      </c>
      <c r="M2025" s="6">
        <f t="shared" si="554"/>
        <v>195.465</v>
      </c>
      <c r="N2025" s="5">
        <f t="shared" si="555"/>
        <v>64.658169630758962</v>
      </c>
      <c r="O2025" s="6">
        <f t="shared" si="556"/>
        <v>148.93</v>
      </c>
      <c r="P2025" s="6">
        <f t="shared" si="557"/>
        <v>129.31633926151792</v>
      </c>
      <c r="Q2025" s="6">
        <f t="shared" si="558"/>
        <v>0.49220859798632244</v>
      </c>
      <c r="R2025" s="9">
        <f t="shared" si="559"/>
        <v>1.0879522325131785</v>
      </c>
      <c r="S2025" s="9">
        <f t="shared" si="560"/>
        <v>140.69000000000003</v>
      </c>
      <c r="T2025">
        <f t="shared" si="561"/>
        <v>148.93</v>
      </c>
      <c r="U2025" s="9">
        <f t="shared" si="562"/>
        <v>1.1516719453279385</v>
      </c>
      <c r="V2025" s="9">
        <f t="shared" si="563"/>
        <v>0.44147553453818555</v>
      </c>
      <c r="W2025" s="9">
        <f t="shared" si="564"/>
        <v>28.544999999999987</v>
      </c>
      <c r="X2025">
        <f t="shared" si="565"/>
        <v>195.465</v>
      </c>
      <c r="Y2025" s="9">
        <f t="shared" si="566"/>
        <v>3.0230518605187062</v>
      </c>
      <c r="Z2025" s="10">
        <f t="shared" si="567"/>
        <v>0.58936915426581327</v>
      </c>
      <c r="AA2025">
        <f t="shared" si="568"/>
        <v>8.2399999999999807</v>
      </c>
    </row>
    <row r="2026" spans="1:27">
      <c r="A2026" s="1">
        <f t="shared" si="551"/>
        <v>4010011</v>
      </c>
      <c r="B2026" s="1">
        <v>11</v>
      </c>
      <c r="C2026" s="1">
        <v>10</v>
      </c>
      <c r="D2026" s="2">
        <v>4</v>
      </c>
      <c r="E2026" s="5">
        <v>243.75</v>
      </c>
      <c r="F2026" s="5">
        <v>305.95</v>
      </c>
      <c r="G2026" s="5">
        <v>55.65</v>
      </c>
      <c r="H2026" s="5">
        <v>244.62</v>
      </c>
      <c r="I2026" s="5">
        <v>15.51</v>
      </c>
      <c r="J2026" s="5">
        <v>133.41</v>
      </c>
      <c r="K2026" s="6">
        <f t="shared" si="552"/>
        <v>244.185</v>
      </c>
      <c r="L2026" s="6">
        <f t="shared" si="553"/>
        <v>-0.87000000000000455</v>
      </c>
      <c r="M2026" s="6">
        <f t="shared" si="554"/>
        <v>160.72999999999999</v>
      </c>
      <c r="N2026" s="5">
        <f t="shared" si="555"/>
        <v>72.27577498719748</v>
      </c>
      <c r="O2026" s="6">
        <f t="shared" si="556"/>
        <v>290.44</v>
      </c>
      <c r="P2026" s="6">
        <f t="shared" si="557"/>
        <v>144.55154997439496</v>
      </c>
      <c r="Q2026" s="6">
        <f t="shared" si="558"/>
        <v>-0.70357500079468194</v>
      </c>
      <c r="R2026" s="9">
        <f t="shared" si="559"/>
        <v>2.0152672181764983</v>
      </c>
      <c r="S2026" s="9">
        <f t="shared" si="560"/>
        <v>291.31</v>
      </c>
      <c r="T2026">
        <f t="shared" si="561"/>
        <v>290.44</v>
      </c>
      <c r="U2026" s="9">
        <f t="shared" si="562"/>
        <v>2.0092486040547257</v>
      </c>
      <c r="V2026" s="9">
        <f t="shared" si="563"/>
        <v>1.1546745782356918</v>
      </c>
      <c r="W2026" s="9">
        <f t="shared" si="564"/>
        <v>83.455000000000013</v>
      </c>
      <c r="X2026">
        <f t="shared" si="565"/>
        <v>160.72999999999999</v>
      </c>
      <c r="Y2026" s="9">
        <f t="shared" si="566"/>
        <v>2.223843328258615</v>
      </c>
      <c r="Z2026" s="10">
        <f t="shared" si="567"/>
        <v>0.58941666077571986</v>
      </c>
      <c r="AA2026">
        <f t="shared" si="568"/>
        <v>0.87000000000000455</v>
      </c>
    </row>
    <row r="2027" spans="1:27">
      <c r="A2027" s="1">
        <f t="shared" si="551"/>
        <v>13004009</v>
      </c>
      <c r="B2027" s="1">
        <v>9</v>
      </c>
      <c r="C2027" s="1">
        <v>4</v>
      </c>
      <c r="D2027" s="2">
        <v>13</v>
      </c>
      <c r="E2027" s="5">
        <v>37.03</v>
      </c>
      <c r="F2027" s="5">
        <v>136.52000000000001</v>
      </c>
      <c r="G2027" s="5">
        <v>74.459999999999994</v>
      </c>
      <c r="H2027" s="5">
        <v>36.49</v>
      </c>
      <c r="I2027" s="5">
        <v>-74.989999999999995</v>
      </c>
      <c r="J2027" s="5">
        <v>164.44</v>
      </c>
      <c r="K2027" s="6">
        <f t="shared" si="552"/>
        <v>36.760000000000005</v>
      </c>
      <c r="L2027" s="6">
        <f t="shared" si="553"/>
        <v>0.53999999999999915</v>
      </c>
      <c r="M2027" s="6">
        <f t="shared" si="554"/>
        <v>30.765000000000008</v>
      </c>
      <c r="N2027" s="5">
        <f t="shared" si="555"/>
        <v>90.256308920761867</v>
      </c>
      <c r="O2027" s="6">
        <f t="shared" si="556"/>
        <v>211.51</v>
      </c>
      <c r="P2027" s="6">
        <f t="shared" si="557"/>
        <v>180.51261784152373</v>
      </c>
      <c r="Q2027" s="6">
        <f t="shared" si="558"/>
        <v>-0.65970079821130878</v>
      </c>
      <c r="R2027" s="9">
        <f t="shared" si="559"/>
        <v>1.1687271644645667</v>
      </c>
      <c r="S2027" s="9">
        <f t="shared" si="560"/>
        <v>210.97</v>
      </c>
      <c r="T2027">
        <f t="shared" si="561"/>
        <v>211.51</v>
      </c>
      <c r="U2027" s="9">
        <f t="shared" si="562"/>
        <v>1.1717186450959876</v>
      </c>
      <c r="V2027" s="9">
        <f t="shared" si="563"/>
        <v>6.6421949575437969E-2</v>
      </c>
      <c r="W2027" s="9">
        <f t="shared" si="564"/>
        <v>5.9949999999999974</v>
      </c>
      <c r="X2027">
        <f t="shared" si="565"/>
        <v>30.765000000000008</v>
      </c>
      <c r="Y2027" s="9">
        <f t="shared" si="566"/>
        <v>0.34086259861356977</v>
      </c>
      <c r="Z2027" s="10">
        <f t="shared" si="567"/>
        <v>0.58945059165293912</v>
      </c>
      <c r="AA2027">
        <f t="shared" si="568"/>
        <v>0.53999999999999915</v>
      </c>
    </row>
    <row r="2028" spans="1:27">
      <c r="A2028" s="1">
        <f t="shared" si="551"/>
        <v>4016005</v>
      </c>
      <c r="B2028" s="1">
        <v>5</v>
      </c>
      <c r="C2028" s="1">
        <v>16</v>
      </c>
      <c r="D2028" s="2">
        <v>4</v>
      </c>
      <c r="E2028" s="5">
        <v>65.88</v>
      </c>
      <c r="F2028" s="5">
        <v>40.24</v>
      </c>
      <c r="G2028" s="5">
        <v>44.78</v>
      </c>
      <c r="H2028" s="5">
        <v>62.05</v>
      </c>
      <c r="I2028" s="5">
        <v>202.51</v>
      </c>
      <c r="J2028" s="5">
        <v>66</v>
      </c>
      <c r="K2028" s="6">
        <f t="shared" si="552"/>
        <v>63.964999999999996</v>
      </c>
      <c r="L2028" s="6">
        <f t="shared" si="553"/>
        <v>3.8299999999999983</v>
      </c>
      <c r="M2028" s="6">
        <f t="shared" si="554"/>
        <v>121.375</v>
      </c>
      <c r="N2028" s="5">
        <f t="shared" si="555"/>
        <v>39.87871738158087</v>
      </c>
      <c r="O2028" s="6">
        <f t="shared" si="556"/>
        <v>-162.26999999999998</v>
      </c>
      <c r="P2028" s="6">
        <f t="shared" si="557"/>
        <v>79.75743476316174</v>
      </c>
      <c r="Q2028" s="6">
        <f t="shared" si="558"/>
        <v>-0.36954249420601143</v>
      </c>
      <c r="R2028" s="9">
        <f t="shared" si="559"/>
        <v>2.0825644718041763</v>
      </c>
      <c r="S2028" s="9">
        <f t="shared" si="560"/>
        <v>166.09999999999997</v>
      </c>
      <c r="T2028">
        <f t="shared" si="561"/>
        <v>162.26999999999998</v>
      </c>
      <c r="U2028" s="9">
        <f t="shared" si="562"/>
        <v>2.0345438701966509</v>
      </c>
      <c r="V2028" s="9">
        <f t="shared" si="563"/>
        <v>1.4396150069389257</v>
      </c>
      <c r="W2028" s="9">
        <f t="shared" si="564"/>
        <v>57.410000000000004</v>
      </c>
      <c r="X2028">
        <f t="shared" si="565"/>
        <v>121.375</v>
      </c>
      <c r="Y2028" s="9">
        <f t="shared" si="566"/>
        <v>3.0436034047589637</v>
      </c>
      <c r="Z2028" s="10">
        <f t="shared" si="567"/>
        <v>0.58946755635912651</v>
      </c>
      <c r="AA2028">
        <f t="shared" si="568"/>
        <v>3.8299999999999983</v>
      </c>
    </row>
    <row r="2029" spans="1:27">
      <c r="A2029" s="1">
        <f t="shared" si="551"/>
        <v>8004012</v>
      </c>
      <c r="B2029" s="1">
        <v>12</v>
      </c>
      <c r="C2029" s="1">
        <v>4</v>
      </c>
      <c r="D2029" s="2">
        <v>8</v>
      </c>
      <c r="E2029" s="5">
        <v>243.79</v>
      </c>
      <c r="F2029" s="5">
        <v>283.35000000000002</v>
      </c>
      <c r="G2029" s="5">
        <v>34.03</v>
      </c>
      <c r="H2029" s="5">
        <v>248.06</v>
      </c>
      <c r="I2029" s="5">
        <v>226.61</v>
      </c>
      <c r="J2029" s="5">
        <v>33.299999999999997</v>
      </c>
      <c r="K2029" s="6">
        <f t="shared" si="552"/>
        <v>245.92500000000001</v>
      </c>
      <c r="L2029" s="6">
        <f t="shared" si="553"/>
        <v>-4.2700000000000102</v>
      </c>
      <c r="M2029" s="6">
        <f t="shared" si="554"/>
        <v>254.98000000000002</v>
      </c>
      <c r="N2029" s="5">
        <f t="shared" si="555"/>
        <v>23.806148890570267</v>
      </c>
      <c r="O2029" s="6">
        <f t="shared" si="556"/>
        <v>56.740000000000009</v>
      </c>
      <c r="P2029" s="6">
        <f t="shared" si="557"/>
        <v>47.612297781140533</v>
      </c>
      <c r="Q2029" s="6">
        <f t="shared" si="558"/>
        <v>2.1681693076749758E-2</v>
      </c>
      <c r="R2029" s="9">
        <f t="shared" si="559"/>
        <v>1.2813916329021697</v>
      </c>
      <c r="S2029" s="9">
        <f t="shared" si="560"/>
        <v>61.010000000000019</v>
      </c>
      <c r="T2029">
        <f t="shared" si="561"/>
        <v>56.740000000000009</v>
      </c>
      <c r="U2029" s="9">
        <f t="shared" si="562"/>
        <v>1.1917089206829881</v>
      </c>
      <c r="V2029" s="9">
        <f t="shared" si="563"/>
        <v>0.38036391529025249</v>
      </c>
      <c r="W2029" s="9">
        <f t="shared" si="564"/>
        <v>9.0550000000000068</v>
      </c>
      <c r="X2029">
        <f t="shared" si="565"/>
        <v>254.98000000000002</v>
      </c>
      <c r="Y2029" s="9">
        <f t="shared" si="566"/>
        <v>10.710678202176533</v>
      </c>
      <c r="Z2029" s="10">
        <f t="shared" si="567"/>
        <v>0.58952184013825981</v>
      </c>
      <c r="AA2029">
        <f t="shared" si="568"/>
        <v>4.2700000000000102</v>
      </c>
    </row>
    <row r="2030" spans="1:27">
      <c r="A2030" s="1">
        <f t="shared" si="551"/>
        <v>3017003</v>
      </c>
      <c r="B2030" s="1">
        <v>3</v>
      </c>
      <c r="C2030" s="1">
        <v>17</v>
      </c>
      <c r="D2030" s="2">
        <v>3</v>
      </c>
      <c r="E2030" s="5">
        <v>41.19</v>
      </c>
      <c r="F2030" s="5">
        <v>74.930000000000007</v>
      </c>
      <c r="G2030" s="5">
        <v>37.619999999999997</v>
      </c>
      <c r="H2030" s="5">
        <v>41.73</v>
      </c>
      <c r="I2030" s="5">
        <v>-84.46</v>
      </c>
      <c r="J2030" s="5">
        <v>119.45</v>
      </c>
      <c r="K2030" s="6">
        <f t="shared" si="552"/>
        <v>41.459999999999994</v>
      </c>
      <c r="L2030" s="6">
        <f t="shared" si="553"/>
        <v>-0.53999999999999915</v>
      </c>
      <c r="M2030" s="6">
        <f t="shared" si="554"/>
        <v>-4.7649999999999935</v>
      </c>
      <c r="N2030" s="5">
        <f t="shared" si="555"/>
        <v>62.617024242613127</v>
      </c>
      <c r="O2030" s="6">
        <f t="shared" si="556"/>
        <v>159.38999999999999</v>
      </c>
      <c r="P2030" s="6">
        <f t="shared" si="557"/>
        <v>125.23404848522625</v>
      </c>
      <c r="Q2030" s="6">
        <f t="shared" si="558"/>
        <v>-0.81952263677977488</v>
      </c>
      <c r="R2030" s="9">
        <f t="shared" si="559"/>
        <v>1.2770488691728814</v>
      </c>
      <c r="S2030" s="9">
        <f t="shared" si="560"/>
        <v>159.92999999999998</v>
      </c>
      <c r="T2030">
        <f t="shared" si="561"/>
        <v>159.38999999999999</v>
      </c>
      <c r="U2030" s="9">
        <f t="shared" si="562"/>
        <v>1.2727369427716224</v>
      </c>
      <c r="V2030" s="9">
        <f t="shared" si="563"/>
        <v>0.73821776999332744</v>
      </c>
      <c r="W2030" s="9">
        <f t="shared" si="564"/>
        <v>46.224999999999987</v>
      </c>
      <c r="X2030">
        <f t="shared" si="565"/>
        <v>4.7649999999999935</v>
      </c>
      <c r="Y2030" s="9">
        <f t="shared" si="566"/>
        <v>7.6097515933330487E-2</v>
      </c>
      <c r="Z2030" s="10">
        <f t="shared" si="567"/>
        <v>0.58964820020076381</v>
      </c>
      <c r="AA2030">
        <f t="shared" si="568"/>
        <v>0.53999999999999915</v>
      </c>
    </row>
    <row r="2031" spans="1:27">
      <c r="A2031" s="1">
        <f t="shared" si="551"/>
        <v>14009005</v>
      </c>
      <c r="B2031" s="1">
        <v>5</v>
      </c>
      <c r="C2031" s="1">
        <v>9</v>
      </c>
      <c r="D2031" s="2">
        <v>14</v>
      </c>
      <c r="E2031" s="5">
        <v>98.96</v>
      </c>
      <c r="F2031" s="5">
        <v>99.1</v>
      </c>
      <c r="G2031" s="5">
        <v>88.43</v>
      </c>
      <c r="H2031" s="5">
        <v>100.95</v>
      </c>
      <c r="I2031" s="5">
        <v>214.08</v>
      </c>
      <c r="J2031" s="5">
        <v>74.459999999999994</v>
      </c>
      <c r="K2031" s="6">
        <f t="shared" si="552"/>
        <v>99.954999999999998</v>
      </c>
      <c r="L2031" s="6">
        <f t="shared" si="553"/>
        <v>-1.9900000000000091</v>
      </c>
      <c r="M2031" s="6">
        <f t="shared" si="554"/>
        <v>156.59</v>
      </c>
      <c r="N2031" s="5">
        <f t="shared" si="555"/>
        <v>57.801722508935669</v>
      </c>
      <c r="O2031" s="6">
        <f t="shared" si="556"/>
        <v>-114.98000000000002</v>
      </c>
      <c r="P2031" s="6">
        <f t="shared" si="557"/>
        <v>115.60344501787134</v>
      </c>
      <c r="Q2031" s="6">
        <f t="shared" si="558"/>
        <v>0.17027436785853284</v>
      </c>
      <c r="R2031" s="9">
        <f t="shared" si="559"/>
        <v>0.97739301785109167</v>
      </c>
      <c r="S2031" s="9">
        <f t="shared" si="560"/>
        <v>112.99000000000001</v>
      </c>
      <c r="T2031">
        <f t="shared" si="561"/>
        <v>114.98000000000002</v>
      </c>
      <c r="U2031" s="9">
        <f t="shared" si="562"/>
        <v>0.99460703772474135</v>
      </c>
      <c r="V2031" s="9">
        <f t="shared" si="563"/>
        <v>0.97981509099914288</v>
      </c>
      <c r="W2031" s="9">
        <f t="shared" si="564"/>
        <v>56.635000000000005</v>
      </c>
      <c r="X2031">
        <f t="shared" si="565"/>
        <v>156.59</v>
      </c>
      <c r="Y2031" s="9">
        <f t="shared" si="566"/>
        <v>2.7090888160952726</v>
      </c>
      <c r="Z2031" s="10">
        <f t="shared" si="567"/>
        <v>0.58976012072706308</v>
      </c>
      <c r="AA2031">
        <f t="shared" si="568"/>
        <v>1.9900000000000091</v>
      </c>
    </row>
    <row r="2032" spans="1:27">
      <c r="A2032" s="1">
        <f t="shared" si="551"/>
        <v>6009011</v>
      </c>
      <c r="B2032" s="1">
        <v>11</v>
      </c>
      <c r="C2032" s="1">
        <v>9</v>
      </c>
      <c r="D2032" s="2">
        <v>6</v>
      </c>
      <c r="E2032" s="5">
        <v>223.34</v>
      </c>
      <c r="F2032" s="5">
        <v>256.68</v>
      </c>
      <c r="G2032" s="5">
        <v>50.99</v>
      </c>
      <c r="H2032" s="5">
        <v>227.19</v>
      </c>
      <c r="I2032" s="5">
        <v>158.24</v>
      </c>
      <c r="J2032" s="5">
        <v>111.7</v>
      </c>
      <c r="K2032" s="6">
        <f t="shared" si="552"/>
        <v>225.26499999999999</v>
      </c>
      <c r="L2032" s="6">
        <f t="shared" si="553"/>
        <v>-3.8499999999999943</v>
      </c>
      <c r="M2032" s="6">
        <f t="shared" si="554"/>
        <v>207.46</v>
      </c>
      <c r="N2032" s="5">
        <f t="shared" si="555"/>
        <v>61.393953488922676</v>
      </c>
      <c r="O2032" s="6">
        <f t="shared" si="556"/>
        <v>98.44</v>
      </c>
      <c r="P2032" s="6">
        <f t="shared" si="557"/>
        <v>122.78790697784535</v>
      </c>
      <c r="Q2032" s="6">
        <f t="shared" si="558"/>
        <v>-0.65510346872325975</v>
      </c>
      <c r="R2032" s="9">
        <f t="shared" si="559"/>
        <v>0.83306249383708608</v>
      </c>
      <c r="S2032" s="9">
        <f t="shared" si="560"/>
        <v>102.28999999999999</v>
      </c>
      <c r="T2032">
        <f t="shared" si="561"/>
        <v>98.44</v>
      </c>
      <c r="U2032" s="9">
        <f t="shared" si="562"/>
        <v>0.80170761455980799</v>
      </c>
      <c r="V2032" s="9">
        <f t="shared" si="563"/>
        <v>0.29001227300360349</v>
      </c>
      <c r="W2032" s="9">
        <f t="shared" si="564"/>
        <v>17.804999999999978</v>
      </c>
      <c r="X2032">
        <f t="shared" si="565"/>
        <v>207.46</v>
      </c>
      <c r="Y2032" s="9">
        <f t="shared" si="566"/>
        <v>3.3791601323969478</v>
      </c>
      <c r="Z2032" s="10">
        <f t="shared" si="567"/>
        <v>0.58986862944218355</v>
      </c>
      <c r="AA2032">
        <f t="shared" si="568"/>
        <v>3.8499999999999943</v>
      </c>
    </row>
    <row r="2033" spans="1:27">
      <c r="A2033" s="1">
        <f t="shared" si="551"/>
        <v>11013004</v>
      </c>
      <c r="B2033" s="1">
        <v>4</v>
      </c>
      <c r="C2033" s="1">
        <v>13</v>
      </c>
      <c r="D2033" s="2">
        <v>11</v>
      </c>
      <c r="E2033" s="5">
        <v>315.67</v>
      </c>
      <c r="F2033" s="5">
        <v>408.12</v>
      </c>
      <c r="G2033" s="5">
        <v>83.93</v>
      </c>
      <c r="H2033" s="5">
        <v>306.52999999999997</v>
      </c>
      <c r="I2033" s="5">
        <v>302.81</v>
      </c>
      <c r="J2033" s="5">
        <v>62.96</v>
      </c>
      <c r="K2033" s="6">
        <f t="shared" si="552"/>
        <v>311.10000000000002</v>
      </c>
      <c r="L2033" s="6">
        <f t="shared" si="553"/>
        <v>9.1400000000000432</v>
      </c>
      <c r="M2033" s="6">
        <f t="shared" si="554"/>
        <v>355.46500000000003</v>
      </c>
      <c r="N2033" s="5">
        <f t="shared" si="555"/>
        <v>52.460000238276784</v>
      </c>
      <c r="O2033" s="6">
        <f t="shared" si="556"/>
        <v>105.31</v>
      </c>
      <c r="P2033" s="6">
        <f t="shared" si="557"/>
        <v>104.92000047655357</v>
      </c>
      <c r="Q2033" s="6">
        <f t="shared" si="558"/>
        <v>0.27981699834573426</v>
      </c>
      <c r="R2033" s="9">
        <f t="shared" si="559"/>
        <v>0.91660312202811156</v>
      </c>
      <c r="S2033" s="9">
        <f t="shared" si="560"/>
        <v>96.169999999999959</v>
      </c>
      <c r="T2033">
        <f t="shared" si="561"/>
        <v>105.31</v>
      </c>
      <c r="U2033" s="9">
        <f t="shared" si="562"/>
        <v>1.0037171132450917</v>
      </c>
      <c r="V2033" s="9">
        <f t="shared" si="563"/>
        <v>0.84569195193464064</v>
      </c>
      <c r="W2033" s="9">
        <f t="shared" si="564"/>
        <v>44.365000000000009</v>
      </c>
      <c r="X2033">
        <f t="shared" si="565"/>
        <v>355.46500000000003</v>
      </c>
      <c r="Y2033" s="9">
        <f t="shared" si="566"/>
        <v>6.7759244831386685</v>
      </c>
      <c r="Z2033" s="10">
        <f t="shared" si="567"/>
        <v>0.5900754189084646</v>
      </c>
      <c r="AA2033">
        <f t="shared" si="568"/>
        <v>9.1400000000000432</v>
      </c>
    </row>
    <row r="2034" spans="1:27">
      <c r="A2034" s="1">
        <f t="shared" si="551"/>
        <v>16007003</v>
      </c>
      <c r="B2034" s="1">
        <v>3</v>
      </c>
      <c r="C2034" s="1">
        <v>7</v>
      </c>
      <c r="D2034" s="2">
        <v>16</v>
      </c>
      <c r="E2034" s="5">
        <v>20.99</v>
      </c>
      <c r="F2034" s="5">
        <v>52.75</v>
      </c>
      <c r="G2034" s="5">
        <v>68.260000000000005</v>
      </c>
      <c r="H2034" s="5">
        <v>20.92</v>
      </c>
      <c r="I2034" s="5">
        <v>139.62</v>
      </c>
      <c r="J2034" s="5">
        <v>127.21</v>
      </c>
      <c r="K2034" s="6">
        <f t="shared" si="552"/>
        <v>20.954999999999998</v>
      </c>
      <c r="L2034" s="6">
        <f t="shared" si="553"/>
        <v>6.9999999999996732E-2</v>
      </c>
      <c r="M2034" s="6">
        <f t="shared" si="554"/>
        <v>96.185000000000002</v>
      </c>
      <c r="N2034" s="5">
        <f t="shared" si="555"/>
        <v>72.183467116785124</v>
      </c>
      <c r="O2034" s="6">
        <f t="shared" si="556"/>
        <v>-86.87</v>
      </c>
      <c r="P2034" s="6">
        <f t="shared" si="557"/>
        <v>144.36693423357025</v>
      </c>
      <c r="Q2034" s="6">
        <f t="shared" si="558"/>
        <v>-0.5528769123271563</v>
      </c>
      <c r="R2034" s="9">
        <f t="shared" si="559"/>
        <v>0.60221546202082799</v>
      </c>
      <c r="S2034" s="9">
        <f t="shared" si="560"/>
        <v>86.94</v>
      </c>
      <c r="T2034">
        <f t="shared" si="561"/>
        <v>86.87</v>
      </c>
      <c r="U2034" s="9">
        <f t="shared" si="562"/>
        <v>0.6017305864475424</v>
      </c>
      <c r="V2034" s="9">
        <f t="shared" si="563"/>
        <v>1.0422054108080721</v>
      </c>
      <c r="W2034" s="9">
        <f t="shared" si="564"/>
        <v>75.23</v>
      </c>
      <c r="X2034">
        <f t="shared" si="565"/>
        <v>96.185000000000002</v>
      </c>
      <c r="Y2034" s="9">
        <f t="shared" si="566"/>
        <v>1.3325073433281192</v>
      </c>
      <c r="Z2034" s="10">
        <f t="shared" si="567"/>
        <v>0.59018048087004704</v>
      </c>
      <c r="AA2034">
        <f t="shared" si="568"/>
        <v>6.9999999999996732E-2</v>
      </c>
    </row>
    <row r="2035" spans="1:27">
      <c r="A2035" s="1">
        <f t="shared" si="551"/>
        <v>17005002</v>
      </c>
      <c r="B2035" s="1">
        <v>2</v>
      </c>
      <c r="C2035" s="1">
        <v>5</v>
      </c>
      <c r="D2035" s="2">
        <v>17</v>
      </c>
      <c r="E2035" s="5">
        <v>19.13</v>
      </c>
      <c r="F2035" s="5">
        <v>-43.44</v>
      </c>
      <c r="G2035" s="5">
        <v>80.67</v>
      </c>
      <c r="H2035" s="5">
        <v>15.48</v>
      </c>
      <c r="I2035" s="5">
        <v>77.569999999999993</v>
      </c>
      <c r="J2035" s="5">
        <v>71.36</v>
      </c>
      <c r="K2035" s="6">
        <f t="shared" si="552"/>
        <v>17.305</v>
      </c>
      <c r="L2035" s="6">
        <f t="shared" si="553"/>
        <v>3.6499999999999986</v>
      </c>
      <c r="M2035" s="6">
        <f t="shared" si="554"/>
        <v>17.064999999999998</v>
      </c>
      <c r="N2035" s="5">
        <f t="shared" si="555"/>
        <v>53.851412469869345</v>
      </c>
      <c r="O2035" s="6">
        <f t="shared" si="556"/>
        <v>-121.00999999999999</v>
      </c>
      <c r="P2035" s="6">
        <f t="shared" si="557"/>
        <v>107.70282493973869</v>
      </c>
      <c r="Q2035" s="6">
        <f t="shared" si="558"/>
        <v>0.12201824869415884</v>
      </c>
      <c r="R2035" s="9">
        <f t="shared" si="559"/>
        <v>1.1574441066866081</v>
      </c>
      <c r="S2035" s="9">
        <f t="shared" si="560"/>
        <v>124.66</v>
      </c>
      <c r="T2035">
        <f t="shared" si="561"/>
        <v>121.00999999999999</v>
      </c>
      <c r="U2035" s="9">
        <f t="shared" si="562"/>
        <v>1.1235545592022016</v>
      </c>
      <c r="V2035" s="9">
        <f t="shared" si="563"/>
        <v>4.4567076143877471E-3</v>
      </c>
      <c r="W2035" s="9">
        <f t="shared" si="564"/>
        <v>0.24000000000000199</v>
      </c>
      <c r="X2035">
        <f t="shared" si="565"/>
        <v>17.064999999999998</v>
      </c>
      <c r="Y2035" s="9">
        <f t="shared" si="566"/>
        <v>0.31689048099802608</v>
      </c>
      <c r="Z2035" s="10">
        <f t="shared" si="567"/>
        <v>0.59019742459621083</v>
      </c>
      <c r="AA2035">
        <f t="shared" si="568"/>
        <v>3.6499999999999986</v>
      </c>
    </row>
    <row r="2036" spans="1:27">
      <c r="A2036" s="1">
        <f t="shared" si="551"/>
        <v>8015004</v>
      </c>
      <c r="B2036" s="1">
        <v>4</v>
      </c>
      <c r="C2036" s="1">
        <v>15</v>
      </c>
      <c r="D2036" s="2">
        <v>8</v>
      </c>
      <c r="E2036" s="5">
        <v>198.24</v>
      </c>
      <c r="F2036" s="5">
        <v>251.8</v>
      </c>
      <c r="G2036" s="5">
        <v>49.98</v>
      </c>
      <c r="H2036" s="5">
        <v>200.03</v>
      </c>
      <c r="I2036" s="5">
        <v>307.5</v>
      </c>
      <c r="J2036" s="5">
        <v>60.5</v>
      </c>
      <c r="K2036" s="6">
        <f t="shared" si="552"/>
        <v>199.13499999999999</v>
      </c>
      <c r="L2036" s="6">
        <f t="shared" si="553"/>
        <v>-1.789999999999992</v>
      </c>
      <c r="M2036" s="6">
        <f t="shared" si="554"/>
        <v>279.64999999999998</v>
      </c>
      <c r="N2036" s="5">
        <f t="shared" si="555"/>
        <v>39.237260352883965</v>
      </c>
      <c r="O2036" s="6">
        <f t="shared" si="556"/>
        <v>-55.699999999999989</v>
      </c>
      <c r="P2036" s="6">
        <f t="shared" si="557"/>
        <v>78.474520705767929</v>
      </c>
      <c r="Q2036" s="6">
        <f t="shared" si="558"/>
        <v>-0.1887304874774173</v>
      </c>
      <c r="R2036" s="9">
        <f t="shared" si="559"/>
        <v>0.68697456849886274</v>
      </c>
      <c r="S2036" s="9">
        <f t="shared" si="560"/>
        <v>53.91</v>
      </c>
      <c r="T2036">
        <f t="shared" si="561"/>
        <v>55.699999999999989</v>
      </c>
      <c r="U2036" s="9">
        <f t="shared" si="562"/>
        <v>0.70978451985506685</v>
      </c>
      <c r="V2036" s="9">
        <f t="shared" si="563"/>
        <v>2.0520036127874581</v>
      </c>
      <c r="W2036" s="9">
        <f t="shared" si="564"/>
        <v>80.514999999999986</v>
      </c>
      <c r="X2036">
        <f t="shared" si="565"/>
        <v>279.64999999999998</v>
      </c>
      <c r="Y2036" s="9">
        <f t="shared" si="566"/>
        <v>7.1271540745949533</v>
      </c>
      <c r="Z2036" s="10">
        <f t="shared" si="567"/>
        <v>0.59053281026544158</v>
      </c>
      <c r="AA2036">
        <f t="shared" si="568"/>
        <v>1.789999999999992</v>
      </c>
    </row>
    <row r="2037" spans="1:27">
      <c r="A2037" s="1">
        <f t="shared" si="551"/>
        <v>7015005</v>
      </c>
      <c r="B2037" s="1">
        <v>5</v>
      </c>
      <c r="C2037" s="1">
        <v>15</v>
      </c>
      <c r="D2037" s="2">
        <v>7</v>
      </c>
      <c r="E2037" s="5">
        <v>194.46</v>
      </c>
      <c r="F2037" s="5">
        <v>205.72</v>
      </c>
      <c r="G2037" s="5">
        <v>61.77</v>
      </c>
      <c r="H2037" s="5">
        <v>196.06</v>
      </c>
      <c r="I2037" s="5">
        <v>325.32</v>
      </c>
      <c r="J2037" s="5">
        <v>68.290000000000006</v>
      </c>
      <c r="K2037" s="6">
        <f t="shared" si="552"/>
        <v>195.26</v>
      </c>
      <c r="L2037" s="6">
        <f t="shared" si="553"/>
        <v>-1.5999999999999943</v>
      </c>
      <c r="M2037" s="6">
        <f t="shared" si="554"/>
        <v>265.52</v>
      </c>
      <c r="N2037" s="5">
        <f t="shared" si="555"/>
        <v>46.040897580303536</v>
      </c>
      <c r="O2037" s="6">
        <f t="shared" si="556"/>
        <v>-119.6</v>
      </c>
      <c r="P2037" s="6">
        <f t="shared" si="557"/>
        <v>92.081795160607072</v>
      </c>
      <c r="Q2037" s="6">
        <f t="shared" si="558"/>
        <v>-0.10001008366850227</v>
      </c>
      <c r="R2037" s="9">
        <f t="shared" si="559"/>
        <v>1.2814693696423594</v>
      </c>
      <c r="S2037" s="9">
        <f t="shared" si="560"/>
        <v>118</v>
      </c>
      <c r="T2037">
        <f t="shared" si="561"/>
        <v>119.6</v>
      </c>
      <c r="U2037" s="9">
        <f t="shared" si="562"/>
        <v>1.2988452255019167</v>
      </c>
      <c r="V2037" s="9">
        <f t="shared" si="563"/>
        <v>1.5260345408656297</v>
      </c>
      <c r="W2037" s="9">
        <f t="shared" si="564"/>
        <v>70.259999999999991</v>
      </c>
      <c r="X2037">
        <f t="shared" si="565"/>
        <v>265.52</v>
      </c>
      <c r="Y2037" s="9">
        <f t="shared" si="566"/>
        <v>5.7670465597871052</v>
      </c>
      <c r="Z2037" s="10">
        <f t="shared" si="567"/>
        <v>0.59054297049410387</v>
      </c>
      <c r="AA2037">
        <f t="shared" si="568"/>
        <v>1.5999999999999943</v>
      </c>
    </row>
    <row r="2038" spans="1:27">
      <c r="A2038" s="1">
        <f t="shared" ref="A2038:A2101" si="569">1000000*D2038+1000*C2038+ABS(B2038)</f>
        <v>3015007</v>
      </c>
      <c r="B2038" s="1">
        <v>7</v>
      </c>
      <c r="C2038" s="1">
        <v>15</v>
      </c>
      <c r="D2038" s="2">
        <v>3</v>
      </c>
      <c r="E2038" s="5">
        <v>53.24</v>
      </c>
      <c r="F2038" s="5">
        <v>106.2</v>
      </c>
      <c r="G2038" s="5">
        <v>50.09</v>
      </c>
      <c r="H2038" s="5">
        <v>48.85</v>
      </c>
      <c r="I2038" s="5">
        <v>56.81</v>
      </c>
      <c r="J2038" s="5">
        <v>66.319999999999993</v>
      </c>
      <c r="K2038" s="6">
        <f t="shared" ref="K2038:K2101" si="570" xml:space="preserve"> 0.5*(E2038+H2038)</f>
        <v>51.045000000000002</v>
      </c>
      <c r="L2038" s="6">
        <f t="shared" ref="L2038:L2101" si="571">E2038-H2038</f>
        <v>4.3900000000000006</v>
      </c>
      <c r="M2038" s="6">
        <f t="shared" ref="M2038:M2101" si="572">0.5*(F2038+I2038)</f>
        <v>81.504999999999995</v>
      </c>
      <c r="N2038" s="5">
        <f t="shared" ref="N2038:N2101" si="573">0.5*P2038</f>
        <v>41.555235831360648</v>
      </c>
      <c r="O2038" s="6">
        <f t="shared" ref="O2038:O2101" si="574">F2038-I2038</f>
        <v>49.39</v>
      </c>
      <c r="P2038" s="6">
        <f t="shared" ref="P2038:P2101" si="575">SQRT(G2038*G2038+J2038*J2038)</f>
        <v>83.110471662721295</v>
      </c>
      <c r="Q2038" s="6">
        <f t="shared" ref="Q2038:Q2101" si="576">(G2038*G2038-J2038*J2038)/(G2038*G2038+J2038*J2038)</f>
        <v>-0.27352518161630845</v>
      </c>
      <c r="R2038" s="9">
        <f t="shared" ref="R2038:R2101" si="577">ABS(O2038-L2038)/P2038</f>
        <v>0.54144801611304638</v>
      </c>
      <c r="S2038" s="9">
        <f t="shared" ref="S2038:S2101" si="578">ABS(O2038-L2038)</f>
        <v>45</v>
      </c>
      <c r="T2038">
        <f t="shared" ref="T2038:T2101" si="579">ABS(O2038)</f>
        <v>49.39</v>
      </c>
      <c r="U2038" s="9">
        <f t="shared" ref="U2038:U2101" si="580">ABS(O2038)/P2038</f>
        <v>0.594269278129408</v>
      </c>
      <c r="V2038" s="9">
        <f t="shared" ref="V2038:V2101" si="581">ABS(M2038-K2038)/N2038</f>
        <v>0.73300029203570616</v>
      </c>
      <c r="W2038" s="9">
        <f t="shared" ref="W2038:W2101" si="582">ABS(M2038-K2038)</f>
        <v>30.459999999999994</v>
      </c>
      <c r="X2038">
        <f t="shared" ref="X2038:X2101" si="583">ABS(M2038)</f>
        <v>81.504999999999995</v>
      </c>
      <c r="Y2038" s="9">
        <f t="shared" ref="Y2038:Y2101" si="584">ABS(M2038)/N2038</f>
        <v>1.9613653579241705</v>
      </c>
      <c r="Z2038" s="10">
        <f t="shared" ref="Z2038:Z2101" si="585">SQRT(0.001808*B2038*B2038+0.001113*C2038*C2038+0.001084*D2038*D2038)</f>
        <v>0.59057006358263708</v>
      </c>
      <c r="AA2038">
        <f t="shared" si="568"/>
        <v>4.3900000000000006</v>
      </c>
    </row>
    <row r="2039" spans="1:27">
      <c r="A2039" s="1">
        <f t="shared" si="569"/>
        <v>14008006</v>
      </c>
      <c r="B2039" s="1">
        <v>6</v>
      </c>
      <c r="C2039" s="1">
        <v>8</v>
      </c>
      <c r="D2039" s="2">
        <v>14</v>
      </c>
      <c r="E2039" s="5">
        <v>33.119999999999997</v>
      </c>
      <c r="F2039" s="5">
        <v>-3.1</v>
      </c>
      <c r="G2039" s="5">
        <v>71.36</v>
      </c>
      <c r="H2039" s="5">
        <v>32.979999999999997</v>
      </c>
      <c r="I2039" s="5">
        <v>65.16</v>
      </c>
      <c r="J2039" s="5">
        <v>58.95</v>
      </c>
      <c r="K2039" s="6">
        <f t="shared" si="570"/>
        <v>33.049999999999997</v>
      </c>
      <c r="L2039" s="6">
        <f t="shared" si="571"/>
        <v>0.14000000000000057</v>
      </c>
      <c r="M2039" s="6">
        <f t="shared" si="572"/>
        <v>31.029999999999998</v>
      </c>
      <c r="N2039" s="5">
        <f t="shared" si="573"/>
        <v>46.27999594857372</v>
      </c>
      <c r="O2039" s="6">
        <f t="shared" si="574"/>
        <v>-68.259999999999991</v>
      </c>
      <c r="P2039" s="6">
        <f t="shared" si="575"/>
        <v>92.559991897147441</v>
      </c>
      <c r="Q2039" s="6">
        <f t="shared" si="576"/>
        <v>0.18875693226148599</v>
      </c>
      <c r="R2039" s="9">
        <f t="shared" si="577"/>
        <v>0.73898018569411716</v>
      </c>
      <c r="S2039" s="9">
        <f t="shared" si="578"/>
        <v>68.399999999999991</v>
      </c>
      <c r="T2039">
        <f t="shared" si="579"/>
        <v>68.259999999999991</v>
      </c>
      <c r="U2039" s="9">
        <f t="shared" si="580"/>
        <v>0.73746765315029872</v>
      </c>
      <c r="V2039" s="9">
        <f t="shared" si="581"/>
        <v>4.3647367693044344E-2</v>
      </c>
      <c r="W2039" s="9">
        <f t="shared" si="582"/>
        <v>2.0199999999999996</v>
      </c>
      <c r="X2039">
        <f t="shared" si="583"/>
        <v>31.029999999999998</v>
      </c>
      <c r="Y2039" s="9">
        <f t="shared" si="584"/>
        <v>0.67048406906691393</v>
      </c>
      <c r="Z2039" s="10">
        <f t="shared" si="585"/>
        <v>0.59057937654476222</v>
      </c>
      <c r="AA2039">
        <f t="shared" ref="AA2039:AA2102" si="586">ABS(L2039)</f>
        <v>0.14000000000000057</v>
      </c>
    </row>
    <row r="2040" spans="1:27">
      <c r="A2040" s="1">
        <f t="shared" si="569"/>
        <v>11008009</v>
      </c>
      <c r="B2040" s="1">
        <v>9</v>
      </c>
      <c r="C2040" s="1">
        <v>8</v>
      </c>
      <c r="D2040" s="2">
        <v>11</v>
      </c>
      <c r="E2040" s="5">
        <v>45.76</v>
      </c>
      <c r="F2040" s="5">
        <v>57.03</v>
      </c>
      <c r="G2040" s="5">
        <v>35.29</v>
      </c>
      <c r="H2040" s="5">
        <v>45.41</v>
      </c>
      <c r="I2040" s="5">
        <v>158.24</v>
      </c>
      <c r="J2040" s="5">
        <v>124.11</v>
      </c>
      <c r="K2040" s="6">
        <f t="shared" si="570"/>
        <v>45.584999999999994</v>
      </c>
      <c r="L2040" s="6">
        <f t="shared" si="571"/>
        <v>0.35000000000000142</v>
      </c>
      <c r="M2040" s="6">
        <f t="shared" si="572"/>
        <v>107.63500000000001</v>
      </c>
      <c r="N2040" s="5">
        <f t="shared" si="573"/>
        <v>64.514874641434446</v>
      </c>
      <c r="O2040" s="6">
        <f t="shared" si="574"/>
        <v>-101.21000000000001</v>
      </c>
      <c r="P2040" s="6">
        <f t="shared" si="575"/>
        <v>129.02974928286889</v>
      </c>
      <c r="Q2040" s="6">
        <f t="shared" si="576"/>
        <v>-0.85039241738631444</v>
      </c>
      <c r="R2040" s="9">
        <f t="shared" si="577"/>
        <v>0.78710530373388854</v>
      </c>
      <c r="S2040" s="9">
        <f t="shared" si="578"/>
        <v>101.56</v>
      </c>
      <c r="T2040">
        <f t="shared" si="579"/>
        <v>101.21000000000001</v>
      </c>
      <c r="U2040" s="9">
        <f t="shared" si="580"/>
        <v>0.78439275099356898</v>
      </c>
      <c r="V2040" s="9">
        <f t="shared" si="581"/>
        <v>0.96179370021047239</v>
      </c>
      <c r="W2040" s="9">
        <f t="shared" si="582"/>
        <v>62.050000000000011</v>
      </c>
      <c r="X2040">
        <f t="shared" si="583"/>
        <v>107.63500000000001</v>
      </c>
      <c r="Y2040" s="9">
        <f t="shared" si="584"/>
        <v>1.668374938310301</v>
      </c>
      <c r="Z2040" s="10">
        <f t="shared" si="585"/>
        <v>0.59063017193502731</v>
      </c>
      <c r="AA2040">
        <f t="shared" si="586"/>
        <v>0.35000000000000142</v>
      </c>
    </row>
    <row r="2041" spans="1:27">
      <c r="A2041" s="1">
        <f t="shared" si="569"/>
        <v>4008012</v>
      </c>
      <c r="B2041" s="1">
        <v>12</v>
      </c>
      <c r="C2041" s="1">
        <v>8</v>
      </c>
      <c r="D2041" s="2">
        <v>4</v>
      </c>
      <c r="E2041" s="5">
        <v>28.11</v>
      </c>
      <c r="F2041" s="5">
        <v>52.82</v>
      </c>
      <c r="G2041" s="5">
        <v>44.53</v>
      </c>
      <c r="H2041" s="5">
        <v>27.45</v>
      </c>
      <c r="I2041" s="5">
        <v>-15.51</v>
      </c>
      <c r="J2041" s="5">
        <v>58.95</v>
      </c>
      <c r="K2041" s="6">
        <f t="shared" si="570"/>
        <v>27.78</v>
      </c>
      <c r="L2041" s="6">
        <f t="shared" si="571"/>
        <v>0.66000000000000014</v>
      </c>
      <c r="M2041" s="6">
        <f t="shared" si="572"/>
        <v>18.655000000000001</v>
      </c>
      <c r="N2041" s="5">
        <f t="shared" si="573"/>
        <v>36.939218318746271</v>
      </c>
      <c r="O2041" s="6">
        <f t="shared" si="574"/>
        <v>68.33</v>
      </c>
      <c r="P2041" s="6">
        <f t="shared" si="575"/>
        <v>73.878436637492541</v>
      </c>
      <c r="Q2041" s="6">
        <f t="shared" si="576"/>
        <v>-0.27339230535361947</v>
      </c>
      <c r="R2041" s="9">
        <f t="shared" si="577"/>
        <v>0.91596415787794538</v>
      </c>
      <c r="S2041" s="9">
        <f t="shared" si="578"/>
        <v>67.67</v>
      </c>
      <c r="T2041">
        <f t="shared" si="579"/>
        <v>68.33</v>
      </c>
      <c r="U2041" s="9">
        <f t="shared" si="580"/>
        <v>0.92489775244273686</v>
      </c>
      <c r="V2041" s="9">
        <f t="shared" si="581"/>
        <v>0.24702742546582684</v>
      </c>
      <c r="W2041" s="9">
        <f t="shared" si="582"/>
        <v>9.125</v>
      </c>
      <c r="X2041">
        <f t="shared" si="583"/>
        <v>18.655000000000001</v>
      </c>
      <c r="Y2041" s="9">
        <f t="shared" si="584"/>
        <v>0.50501880789753428</v>
      </c>
      <c r="Z2041" s="10">
        <f t="shared" si="585"/>
        <v>0.5907012781431914</v>
      </c>
      <c r="AA2041">
        <f t="shared" si="586"/>
        <v>0.66000000000000014</v>
      </c>
    </row>
    <row r="2042" spans="1:27">
      <c r="A2042" s="1">
        <f t="shared" si="569"/>
        <v>14011001</v>
      </c>
      <c r="B2042" s="1">
        <v>1</v>
      </c>
      <c r="C2042" s="1">
        <v>11</v>
      </c>
      <c r="D2042" s="2">
        <v>14</v>
      </c>
      <c r="E2042" s="5">
        <v>413.71</v>
      </c>
      <c r="F2042" s="5">
        <v>399.83</v>
      </c>
      <c r="G2042" s="5">
        <v>133.41</v>
      </c>
      <c r="H2042" s="5">
        <v>415.97</v>
      </c>
      <c r="I2042" s="5">
        <v>456.09</v>
      </c>
      <c r="J2042" s="5">
        <v>89.98</v>
      </c>
      <c r="K2042" s="6">
        <f t="shared" si="570"/>
        <v>414.84000000000003</v>
      </c>
      <c r="L2042" s="6">
        <f t="shared" si="571"/>
        <v>-2.2600000000000477</v>
      </c>
      <c r="M2042" s="6">
        <f t="shared" si="572"/>
        <v>427.96</v>
      </c>
      <c r="N2042" s="5">
        <f t="shared" si="573"/>
        <v>80.459040045230466</v>
      </c>
      <c r="O2042" s="6">
        <f t="shared" si="574"/>
        <v>-56.259999999999991</v>
      </c>
      <c r="P2042" s="6">
        <f t="shared" si="575"/>
        <v>160.91808009046093</v>
      </c>
      <c r="Q2042" s="6">
        <f t="shared" si="576"/>
        <v>0.37466564542526648</v>
      </c>
      <c r="R2042" s="9">
        <f t="shared" si="577"/>
        <v>0.33557447348143576</v>
      </c>
      <c r="S2042" s="9">
        <f t="shared" si="578"/>
        <v>53.999999999999943</v>
      </c>
      <c r="T2042">
        <f t="shared" si="579"/>
        <v>56.259999999999991</v>
      </c>
      <c r="U2042" s="9">
        <f t="shared" si="580"/>
        <v>0.34961888663084434</v>
      </c>
      <c r="V2042" s="9">
        <f t="shared" si="581"/>
        <v>0.16306433674357129</v>
      </c>
      <c r="W2042" s="9">
        <f t="shared" si="582"/>
        <v>13.119999999999948</v>
      </c>
      <c r="X2042">
        <f t="shared" si="583"/>
        <v>427.96</v>
      </c>
      <c r="Y2042" s="9">
        <f t="shared" si="584"/>
        <v>5.3189796915227925</v>
      </c>
      <c r="Z2042" s="10">
        <f t="shared" si="585"/>
        <v>0.59071566764391814</v>
      </c>
      <c r="AA2042">
        <f t="shared" si="586"/>
        <v>2.2600000000000477</v>
      </c>
    </row>
    <row r="2043" spans="1:27">
      <c r="A2043" s="1">
        <f t="shared" si="569"/>
        <v>6002013</v>
      </c>
      <c r="B2043" s="1">
        <v>13</v>
      </c>
      <c r="C2043" s="1">
        <v>2</v>
      </c>
      <c r="D2043" s="2">
        <v>6</v>
      </c>
      <c r="E2043" s="5">
        <v>135.30000000000001</v>
      </c>
      <c r="F2043" s="5">
        <v>159.72999999999999</v>
      </c>
      <c r="G2043" s="5">
        <v>27.71</v>
      </c>
      <c r="H2043" s="5">
        <v>143.55000000000001</v>
      </c>
      <c r="I2043" s="5">
        <v>143.93</v>
      </c>
      <c r="J2043" s="5">
        <v>31.34</v>
      </c>
      <c r="K2043" s="6">
        <f t="shared" si="570"/>
        <v>139.42500000000001</v>
      </c>
      <c r="L2043" s="6">
        <f t="shared" si="571"/>
        <v>-8.25</v>
      </c>
      <c r="M2043" s="6">
        <f t="shared" si="572"/>
        <v>151.82999999999998</v>
      </c>
      <c r="N2043" s="5">
        <f t="shared" si="573"/>
        <v>20.916737914885296</v>
      </c>
      <c r="O2043" s="6">
        <f t="shared" si="574"/>
        <v>15.799999999999983</v>
      </c>
      <c r="P2043" s="6">
        <f t="shared" si="575"/>
        <v>41.833475829770592</v>
      </c>
      <c r="Q2043" s="6">
        <f t="shared" si="576"/>
        <v>-0.12248379279624341</v>
      </c>
      <c r="R2043" s="9">
        <f t="shared" si="577"/>
        <v>0.57489844013594771</v>
      </c>
      <c r="S2043" s="9">
        <f t="shared" si="578"/>
        <v>24.049999999999983</v>
      </c>
      <c r="T2043">
        <f t="shared" si="579"/>
        <v>15.799999999999983</v>
      </c>
      <c r="U2043" s="9">
        <f t="shared" si="580"/>
        <v>0.37768795651342912</v>
      </c>
      <c r="V2043" s="9">
        <f t="shared" si="581"/>
        <v>0.59306570893026367</v>
      </c>
      <c r="W2043" s="9">
        <f t="shared" si="582"/>
        <v>12.404999999999973</v>
      </c>
      <c r="X2043">
        <f t="shared" si="583"/>
        <v>151.82999999999998</v>
      </c>
      <c r="Y2043" s="9">
        <f t="shared" si="584"/>
        <v>7.2587800553713917</v>
      </c>
      <c r="Z2043" s="10">
        <f t="shared" si="585"/>
        <v>0.59078591723229157</v>
      </c>
      <c r="AA2043">
        <f t="shared" si="586"/>
        <v>8.25</v>
      </c>
    </row>
    <row r="2044" spans="1:27">
      <c r="A2044" s="1">
        <f t="shared" si="569"/>
        <v>15006006</v>
      </c>
      <c r="B2044" s="1">
        <v>6</v>
      </c>
      <c r="C2044" s="1">
        <v>6</v>
      </c>
      <c r="D2044" s="2">
        <v>15</v>
      </c>
      <c r="E2044" s="5">
        <v>19.75</v>
      </c>
      <c r="F2044" s="5">
        <v>49.64</v>
      </c>
      <c r="G2044" s="5">
        <v>77.569999999999993</v>
      </c>
      <c r="H2044" s="5">
        <v>18.739999999999998</v>
      </c>
      <c r="I2044" s="5">
        <v>-37.229999999999997</v>
      </c>
      <c r="J2044" s="5">
        <v>46.54</v>
      </c>
      <c r="K2044" s="6">
        <f t="shared" si="570"/>
        <v>19.244999999999997</v>
      </c>
      <c r="L2044" s="6">
        <f t="shared" si="571"/>
        <v>1.0100000000000016</v>
      </c>
      <c r="M2044" s="6">
        <f t="shared" si="572"/>
        <v>6.2050000000000018</v>
      </c>
      <c r="N2044" s="5">
        <f t="shared" si="573"/>
        <v>45.23017936068792</v>
      </c>
      <c r="O2044" s="6">
        <f t="shared" si="574"/>
        <v>86.87</v>
      </c>
      <c r="P2044" s="6">
        <f t="shared" si="575"/>
        <v>90.46035872137584</v>
      </c>
      <c r="Q2044" s="6">
        <f t="shared" si="576"/>
        <v>0.47062169099848938</v>
      </c>
      <c r="R2044" s="9">
        <f t="shared" si="577"/>
        <v>0.94914503118934934</v>
      </c>
      <c r="S2044" s="9">
        <f t="shared" si="578"/>
        <v>85.86</v>
      </c>
      <c r="T2044">
        <f t="shared" si="579"/>
        <v>86.87</v>
      </c>
      <c r="U2044" s="9">
        <f t="shared" si="580"/>
        <v>0.96031014278381999</v>
      </c>
      <c r="V2044" s="9">
        <f t="shared" si="581"/>
        <v>0.28830307958791312</v>
      </c>
      <c r="W2044" s="9">
        <f t="shared" si="582"/>
        <v>13.039999999999996</v>
      </c>
      <c r="X2044">
        <f t="shared" si="583"/>
        <v>6.2050000000000018</v>
      </c>
      <c r="Y2044" s="9">
        <f t="shared" si="584"/>
        <v>0.13718716325483146</v>
      </c>
      <c r="Z2044" s="10">
        <f t="shared" si="585"/>
        <v>0.59080961400437615</v>
      </c>
      <c r="AA2044">
        <f t="shared" si="586"/>
        <v>1.0100000000000016</v>
      </c>
    </row>
    <row r="2045" spans="1:27">
      <c r="A2045" s="1">
        <f t="shared" si="569"/>
        <v>9001012</v>
      </c>
      <c r="B2045" s="1">
        <v>12</v>
      </c>
      <c r="C2045" s="1">
        <v>1</v>
      </c>
      <c r="D2045" s="2">
        <v>9</v>
      </c>
      <c r="E2045" s="5">
        <v>245.29</v>
      </c>
      <c r="F2045" s="5">
        <v>323.45999999999998</v>
      </c>
      <c r="G2045" s="5">
        <v>51.95</v>
      </c>
      <c r="H2045" s="5">
        <v>232.25</v>
      </c>
      <c r="I2045" s="5">
        <v>268.38</v>
      </c>
      <c r="J2045" s="5">
        <v>45.92</v>
      </c>
      <c r="K2045" s="6">
        <f t="shared" si="570"/>
        <v>238.76999999999998</v>
      </c>
      <c r="L2045" s="6">
        <f t="shared" si="571"/>
        <v>13.039999999999992</v>
      </c>
      <c r="M2045" s="6">
        <f t="shared" si="572"/>
        <v>295.91999999999996</v>
      </c>
      <c r="N2045" s="5">
        <f t="shared" si="573"/>
        <v>34.667884634052882</v>
      </c>
      <c r="O2045" s="6">
        <f t="shared" si="574"/>
        <v>55.079999999999984</v>
      </c>
      <c r="P2045" s="6">
        <f t="shared" si="575"/>
        <v>69.335769268105764</v>
      </c>
      <c r="Q2045" s="6">
        <f t="shared" si="576"/>
        <v>0.12275868392485671</v>
      </c>
      <c r="R2045" s="9">
        <f t="shared" si="577"/>
        <v>0.60632485142612036</v>
      </c>
      <c r="S2045" s="9">
        <f t="shared" si="578"/>
        <v>42.039999999999992</v>
      </c>
      <c r="T2045">
        <f t="shared" si="579"/>
        <v>55.079999999999984</v>
      </c>
      <c r="U2045" s="9">
        <f t="shared" si="580"/>
        <v>0.79439516690177703</v>
      </c>
      <c r="V2045" s="9">
        <f t="shared" si="581"/>
        <v>1.6484997744530339</v>
      </c>
      <c r="W2045" s="9">
        <f t="shared" si="582"/>
        <v>57.149999999999977</v>
      </c>
      <c r="X2045">
        <f t="shared" si="583"/>
        <v>295.91999999999996</v>
      </c>
      <c r="Y2045" s="9">
        <f t="shared" si="584"/>
        <v>8.5358539502387032</v>
      </c>
      <c r="Z2045" s="10">
        <f t="shared" si="585"/>
        <v>0.59098984762853579</v>
      </c>
      <c r="AA2045">
        <f t="shared" si="586"/>
        <v>13.039999999999992</v>
      </c>
    </row>
    <row r="2046" spans="1:27">
      <c r="A2046" s="1">
        <f t="shared" si="569"/>
        <v>2006013</v>
      </c>
      <c r="B2046" s="1">
        <v>13</v>
      </c>
      <c r="C2046" s="1">
        <v>6</v>
      </c>
      <c r="D2046" s="2">
        <v>2</v>
      </c>
      <c r="E2046" s="5">
        <v>211.71</v>
      </c>
      <c r="F2046" s="5">
        <v>266.64</v>
      </c>
      <c r="G2046" s="5">
        <v>66.709999999999994</v>
      </c>
      <c r="H2046" s="5">
        <v>209.86</v>
      </c>
      <c r="I2046" s="5">
        <v>126.08</v>
      </c>
      <c r="J2046" s="5">
        <v>47.07</v>
      </c>
      <c r="K2046" s="6">
        <f t="shared" si="570"/>
        <v>210.78500000000003</v>
      </c>
      <c r="L2046" s="6">
        <f t="shared" si="571"/>
        <v>1.8499999999999943</v>
      </c>
      <c r="M2046" s="6">
        <f t="shared" si="572"/>
        <v>196.35999999999999</v>
      </c>
      <c r="N2046" s="5">
        <f t="shared" si="573"/>
        <v>40.822202904791894</v>
      </c>
      <c r="O2046" s="6">
        <f t="shared" si="574"/>
        <v>140.56</v>
      </c>
      <c r="P2046" s="6">
        <f t="shared" si="575"/>
        <v>81.644405809583787</v>
      </c>
      <c r="Q2046" s="6">
        <f t="shared" si="576"/>
        <v>0.33523900849844329</v>
      </c>
      <c r="R2046" s="9">
        <f t="shared" si="577"/>
        <v>1.6989528997676606</v>
      </c>
      <c r="S2046" s="9">
        <f t="shared" si="578"/>
        <v>138.71</v>
      </c>
      <c r="T2046">
        <f t="shared" si="579"/>
        <v>140.56</v>
      </c>
      <c r="U2046" s="9">
        <f t="shared" si="580"/>
        <v>1.7216121374907531</v>
      </c>
      <c r="V2046" s="9">
        <f t="shared" si="581"/>
        <v>0.35336162611417449</v>
      </c>
      <c r="W2046" s="9">
        <f t="shared" si="582"/>
        <v>14.42500000000004</v>
      </c>
      <c r="X2046">
        <f t="shared" si="583"/>
        <v>196.35999999999999</v>
      </c>
      <c r="Y2046" s="9">
        <f t="shared" si="584"/>
        <v>4.8101274803313068</v>
      </c>
      <c r="Z2046" s="10">
        <f t="shared" si="585"/>
        <v>0.59157079035395244</v>
      </c>
      <c r="AA2046">
        <f t="shared" si="586"/>
        <v>1.8499999999999943</v>
      </c>
    </row>
    <row r="2047" spans="1:27">
      <c r="A2047" s="1">
        <f t="shared" si="569"/>
        <v>15004007</v>
      </c>
      <c r="B2047" s="1">
        <v>7</v>
      </c>
      <c r="C2047" s="1">
        <v>4</v>
      </c>
      <c r="D2047" s="2">
        <v>15</v>
      </c>
      <c r="E2047" s="5">
        <v>390.53</v>
      </c>
      <c r="F2047" s="5">
        <v>431.27</v>
      </c>
      <c r="G2047" s="5">
        <v>102.39</v>
      </c>
      <c r="H2047" s="5">
        <v>384.32</v>
      </c>
      <c r="I2047" s="5">
        <v>403.34</v>
      </c>
      <c r="J2047" s="5">
        <v>99.28</v>
      </c>
      <c r="K2047" s="6">
        <f t="shared" si="570"/>
        <v>387.42499999999995</v>
      </c>
      <c r="L2047" s="6">
        <f t="shared" si="571"/>
        <v>6.2099999999999795</v>
      </c>
      <c r="M2047" s="6">
        <f t="shared" si="572"/>
        <v>417.30499999999995</v>
      </c>
      <c r="N2047" s="5">
        <f t="shared" si="573"/>
        <v>71.309589993212001</v>
      </c>
      <c r="O2047" s="6">
        <f t="shared" si="574"/>
        <v>27.930000000000007</v>
      </c>
      <c r="P2047" s="6">
        <f t="shared" si="575"/>
        <v>142.619179986424</v>
      </c>
      <c r="Q2047" s="6">
        <f t="shared" si="576"/>
        <v>3.0835132374728978E-2</v>
      </c>
      <c r="R2047" s="9">
        <f t="shared" si="577"/>
        <v>0.15229368169181429</v>
      </c>
      <c r="S2047" s="9">
        <f t="shared" si="578"/>
        <v>21.720000000000027</v>
      </c>
      <c r="T2047">
        <f t="shared" si="579"/>
        <v>27.930000000000007</v>
      </c>
      <c r="U2047" s="9">
        <f t="shared" si="580"/>
        <v>0.19583621223077205</v>
      </c>
      <c r="V2047" s="9">
        <f t="shared" si="581"/>
        <v>0.41901797504156579</v>
      </c>
      <c r="W2047" s="9">
        <f t="shared" si="582"/>
        <v>29.879999999999995</v>
      </c>
      <c r="X2047">
        <f t="shared" si="583"/>
        <v>417.30499999999995</v>
      </c>
      <c r="Y2047" s="9">
        <f t="shared" si="584"/>
        <v>5.852017940921038</v>
      </c>
      <c r="Z2047" s="10">
        <f t="shared" si="585"/>
        <v>0.5918614702783076</v>
      </c>
      <c r="AA2047">
        <f t="shared" si="586"/>
        <v>6.2099999999999795</v>
      </c>
    </row>
    <row r="2048" spans="1:27">
      <c r="A2048" s="1">
        <f t="shared" si="569"/>
        <v>15009003</v>
      </c>
      <c r="B2048" s="1">
        <v>3</v>
      </c>
      <c r="C2048" s="1">
        <v>9</v>
      </c>
      <c r="D2048" s="2">
        <v>15</v>
      </c>
      <c r="E2048" s="5">
        <v>36.08</v>
      </c>
      <c r="F2048" s="5">
        <v>-57.59</v>
      </c>
      <c r="G2048" s="5">
        <v>100.84</v>
      </c>
      <c r="H2048" s="5">
        <v>40.14</v>
      </c>
      <c r="I2048" s="5">
        <v>130.31</v>
      </c>
      <c r="J2048" s="5">
        <v>86.87</v>
      </c>
      <c r="K2048" s="6">
        <f t="shared" si="570"/>
        <v>38.11</v>
      </c>
      <c r="L2048" s="6">
        <f t="shared" si="571"/>
        <v>-4.0600000000000023</v>
      </c>
      <c r="M2048" s="6">
        <f t="shared" si="572"/>
        <v>36.36</v>
      </c>
      <c r="N2048" s="5">
        <f t="shared" si="573"/>
        <v>66.549046762519453</v>
      </c>
      <c r="O2048" s="6">
        <f t="shared" si="574"/>
        <v>-187.9</v>
      </c>
      <c r="P2048" s="6">
        <f t="shared" si="575"/>
        <v>133.09809352503891</v>
      </c>
      <c r="Q2048" s="6">
        <f t="shared" si="576"/>
        <v>0.14802673029975413</v>
      </c>
      <c r="R2048" s="9">
        <f t="shared" si="577"/>
        <v>1.3812369143019718</v>
      </c>
      <c r="S2048" s="9">
        <f t="shared" si="578"/>
        <v>183.84</v>
      </c>
      <c r="T2048">
        <f t="shared" si="579"/>
        <v>187.9</v>
      </c>
      <c r="U2048" s="9">
        <f t="shared" si="580"/>
        <v>1.4117407321439324</v>
      </c>
      <c r="V2048" s="9">
        <f t="shared" si="581"/>
        <v>2.6296394691345201E-2</v>
      </c>
      <c r="W2048" s="9">
        <f t="shared" si="582"/>
        <v>1.75</v>
      </c>
      <c r="X2048">
        <f t="shared" si="583"/>
        <v>36.36</v>
      </c>
      <c r="Y2048" s="9">
        <f t="shared" si="584"/>
        <v>0.54636394912989228</v>
      </c>
      <c r="Z2048" s="10">
        <f t="shared" si="585"/>
        <v>0.59188258970846575</v>
      </c>
      <c r="AA2048">
        <f t="shared" si="586"/>
        <v>4.0600000000000023</v>
      </c>
    </row>
    <row r="2049" spans="1:27">
      <c r="A2049" s="1">
        <f t="shared" si="569"/>
        <v>5004013</v>
      </c>
      <c r="B2049" s="1">
        <v>13</v>
      </c>
      <c r="C2049" s="1">
        <v>4</v>
      </c>
      <c r="D2049" s="2">
        <v>5</v>
      </c>
      <c r="E2049" s="5">
        <v>99.6</v>
      </c>
      <c r="F2049" s="5">
        <v>86.38</v>
      </c>
      <c r="G2049" s="5">
        <v>38.72</v>
      </c>
      <c r="H2049" s="5">
        <v>102.72</v>
      </c>
      <c r="I2049" s="5">
        <v>185.43</v>
      </c>
      <c r="J2049" s="5">
        <v>55.65</v>
      </c>
      <c r="K2049" s="6">
        <f t="shared" si="570"/>
        <v>101.16</v>
      </c>
      <c r="L2049" s="6">
        <f t="shared" si="571"/>
        <v>-3.1200000000000045</v>
      </c>
      <c r="M2049" s="6">
        <f t="shared" si="572"/>
        <v>135.905</v>
      </c>
      <c r="N2049" s="5">
        <f t="shared" si="573"/>
        <v>33.897495851463717</v>
      </c>
      <c r="O2049" s="6">
        <f t="shared" si="574"/>
        <v>-99.050000000000011</v>
      </c>
      <c r="P2049" s="6">
        <f t="shared" si="575"/>
        <v>67.794991702927433</v>
      </c>
      <c r="Q2049" s="6">
        <f t="shared" si="576"/>
        <v>-0.3476127434964254</v>
      </c>
      <c r="R2049" s="9">
        <f t="shared" si="577"/>
        <v>1.4150012794508195</v>
      </c>
      <c r="S2049" s="9">
        <f t="shared" si="578"/>
        <v>95.93</v>
      </c>
      <c r="T2049">
        <f t="shared" si="579"/>
        <v>99.050000000000011</v>
      </c>
      <c r="U2049" s="9">
        <f t="shared" si="580"/>
        <v>1.4610223780840579</v>
      </c>
      <c r="V2049" s="9">
        <f t="shared" si="581"/>
        <v>1.0250019692383765</v>
      </c>
      <c r="W2049" s="9">
        <f t="shared" si="582"/>
        <v>34.745000000000005</v>
      </c>
      <c r="X2049">
        <f t="shared" si="583"/>
        <v>135.905</v>
      </c>
      <c r="Y2049" s="9">
        <f t="shared" si="584"/>
        <v>4.0092932113783721</v>
      </c>
      <c r="Z2049" s="10">
        <f t="shared" si="585"/>
        <v>0.59199662161198185</v>
      </c>
      <c r="AA2049">
        <f t="shared" si="586"/>
        <v>3.1200000000000045</v>
      </c>
    </row>
    <row r="2050" spans="1:27">
      <c r="A2050" s="1">
        <f t="shared" si="569"/>
        <v>8011009</v>
      </c>
      <c r="B2050" s="1">
        <v>9</v>
      </c>
      <c r="C2050" s="1">
        <v>11</v>
      </c>
      <c r="D2050" s="2">
        <v>8</v>
      </c>
      <c r="E2050" s="5">
        <v>156.33000000000001</v>
      </c>
      <c r="F2050" s="5">
        <v>254.65</v>
      </c>
      <c r="G2050" s="5">
        <v>57.97</v>
      </c>
      <c r="H2050" s="5">
        <v>155.49</v>
      </c>
      <c r="I2050" s="5">
        <v>169.56</v>
      </c>
      <c r="J2050" s="5">
        <v>61.86</v>
      </c>
      <c r="K2050" s="6">
        <f t="shared" si="570"/>
        <v>155.91000000000003</v>
      </c>
      <c r="L2050" s="6">
        <f t="shared" si="571"/>
        <v>0.84000000000000341</v>
      </c>
      <c r="M2050" s="6">
        <f t="shared" si="572"/>
        <v>212.10500000000002</v>
      </c>
      <c r="N2050" s="5">
        <f t="shared" si="573"/>
        <v>42.388620229962662</v>
      </c>
      <c r="O2050" s="6">
        <f t="shared" si="574"/>
        <v>85.09</v>
      </c>
      <c r="P2050" s="6">
        <f t="shared" si="575"/>
        <v>84.777240459925324</v>
      </c>
      <c r="Q2050" s="6">
        <f t="shared" si="576"/>
        <v>-6.4856963033000203E-2</v>
      </c>
      <c r="R2050" s="9">
        <f t="shared" si="577"/>
        <v>0.99378087258956549</v>
      </c>
      <c r="S2050" s="9">
        <f t="shared" si="578"/>
        <v>84.25</v>
      </c>
      <c r="T2050">
        <f t="shared" si="579"/>
        <v>85.09</v>
      </c>
      <c r="U2050" s="9">
        <f t="shared" si="580"/>
        <v>1.0036891922687967</v>
      </c>
      <c r="V2050" s="9">
        <f t="shared" si="581"/>
        <v>1.3257095818438129</v>
      </c>
      <c r="W2050" s="9">
        <f t="shared" si="582"/>
        <v>56.194999999999993</v>
      </c>
      <c r="X2050">
        <f t="shared" si="583"/>
        <v>212.10500000000002</v>
      </c>
      <c r="Y2050" s="9">
        <f t="shared" si="584"/>
        <v>5.0038193941984517</v>
      </c>
      <c r="Z2050" s="10">
        <f t="shared" si="585"/>
        <v>0.59202787096554843</v>
      </c>
      <c r="AA2050">
        <f t="shared" si="586"/>
        <v>0.84000000000000341</v>
      </c>
    </row>
    <row r="2051" spans="1:27">
      <c r="A2051" s="1">
        <f t="shared" si="569"/>
        <v>16005005</v>
      </c>
      <c r="B2051" s="1">
        <v>5</v>
      </c>
      <c r="C2051" s="1">
        <v>5</v>
      </c>
      <c r="D2051" s="2">
        <v>16</v>
      </c>
      <c r="E2051" s="5">
        <v>160.04</v>
      </c>
      <c r="F2051" s="5">
        <v>204.77</v>
      </c>
      <c r="G2051" s="5">
        <v>96.18</v>
      </c>
      <c r="H2051" s="5">
        <v>155.41</v>
      </c>
      <c r="I2051" s="5">
        <v>214.08</v>
      </c>
      <c r="J2051" s="5">
        <v>96.18</v>
      </c>
      <c r="K2051" s="6">
        <f t="shared" si="570"/>
        <v>157.72499999999999</v>
      </c>
      <c r="L2051" s="6">
        <f t="shared" si="571"/>
        <v>4.6299999999999955</v>
      </c>
      <c r="M2051" s="6">
        <f t="shared" si="572"/>
        <v>209.42500000000001</v>
      </c>
      <c r="N2051" s="5">
        <f t="shared" si="573"/>
        <v>68.009530214522144</v>
      </c>
      <c r="O2051" s="6">
        <f t="shared" si="574"/>
        <v>-9.3100000000000023</v>
      </c>
      <c r="P2051" s="6">
        <f t="shared" si="575"/>
        <v>136.01906042904429</v>
      </c>
      <c r="Q2051" s="6">
        <f t="shared" si="576"/>
        <v>0</v>
      </c>
      <c r="R2051" s="9">
        <f t="shared" si="577"/>
        <v>0.1024856366161413</v>
      </c>
      <c r="S2051" s="9">
        <f t="shared" si="578"/>
        <v>13.939999999999998</v>
      </c>
      <c r="T2051">
        <f t="shared" si="579"/>
        <v>9.3100000000000023</v>
      </c>
      <c r="U2051" s="9">
        <f t="shared" si="580"/>
        <v>6.8446289590837581E-2</v>
      </c>
      <c r="V2051" s="9">
        <f t="shared" si="581"/>
        <v>0.76018757719576868</v>
      </c>
      <c r="W2051" s="9">
        <f t="shared" si="582"/>
        <v>51.700000000000017</v>
      </c>
      <c r="X2051">
        <f t="shared" si="583"/>
        <v>209.42500000000001</v>
      </c>
      <c r="Y2051" s="9">
        <f t="shared" si="584"/>
        <v>3.0793478405072308</v>
      </c>
      <c r="Z2051" s="10">
        <f t="shared" si="585"/>
        <v>0.59205489610339346</v>
      </c>
      <c r="AA2051">
        <f t="shared" si="586"/>
        <v>4.6299999999999955</v>
      </c>
    </row>
    <row r="2052" spans="1:27">
      <c r="A2052" s="1">
        <f t="shared" si="569"/>
        <v>16008001</v>
      </c>
      <c r="B2052" s="1">
        <v>1</v>
      </c>
      <c r="C2052" s="1">
        <v>8</v>
      </c>
      <c r="D2052" s="2">
        <v>16</v>
      </c>
      <c r="E2052" s="5">
        <v>39.950000000000003</v>
      </c>
      <c r="F2052" s="5">
        <v>-12.41</v>
      </c>
      <c r="G2052" s="5">
        <v>99.28</v>
      </c>
      <c r="H2052" s="5">
        <v>43.85</v>
      </c>
      <c r="I2052" s="5">
        <v>96.18</v>
      </c>
      <c r="J2052" s="5">
        <v>65.16</v>
      </c>
      <c r="K2052" s="6">
        <f t="shared" si="570"/>
        <v>41.900000000000006</v>
      </c>
      <c r="L2052" s="6">
        <f t="shared" si="571"/>
        <v>-3.8999999999999986</v>
      </c>
      <c r="M2052" s="6">
        <f t="shared" si="572"/>
        <v>41.885000000000005</v>
      </c>
      <c r="N2052" s="5">
        <f t="shared" si="573"/>
        <v>59.376645240363658</v>
      </c>
      <c r="O2052" s="6">
        <f t="shared" si="574"/>
        <v>-108.59</v>
      </c>
      <c r="P2052" s="6">
        <f t="shared" si="575"/>
        <v>118.75329048072732</v>
      </c>
      <c r="Q2052" s="6">
        <f t="shared" si="576"/>
        <v>0.39785533525490524</v>
      </c>
      <c r="R2052" s="9">
        <f t="shared" si="577"/>
        <v>0.88157557214795934</v>
      </c>
      <c r="S2052" s="9">
        <f t="shared" si="578"/>
        <v>104.69</v>
      </c>
      <c r="T2052">
        <f t="shared" si="579"/>
        <v>108.59</v>
      </c>
      <c r="U2052" s="9">
        <f t="shared" si="580"/>
        <v>0.91441676740421163</v>
      </c>
      <c r="V2052" s="9">
        <f t="shared" si="581"/>
        <v>2.526245788942572E-4</v>
      </c>
      <c r="W2052" s="9">
        <f t="shared" si="582"/>
        <v>1.5000000000000568E-2</v>
      </c>
      <c r="X2052">
        <f t="shared" si="583"/>
        <v>41.885000000000005</v>
      </c>
      <c r="Y2052" s="9">
        <f t="shared" si="584"/>
        <v>0.70541203246570416</v>
      </c>
      <c r="Z2052" s="10">
        <f t="shared" si="585"/>
        <v>0.59206756371211555</v>
      </c>
      <c r="AA2052">
        <f t="shared" si="586"/>
        <v>3.8999999999999986</v>
      </c>
    </row>
    <row r="2053" spans="1:27">
      <c r="A2053" s="1">
        <f t="shared" si="569"/>
        <v>5017001</v>
      </c>
      <c r="B2053" s="1">
        <v>1</v>
      </c>
      <c r="C2053" s="1">
        <v>17</v>
      </c>
      <c r="D2053" s="2">
        <v>5</v>
      </c>
      <c r="E2053" s="5">
        <v>60</v>
      </c>
      <c r="F2053" s="5">
        <v>109.3</v>
      </c>
      <c r="G2053" s="5">
        <v>42.43</v>
      </c>
      <c r="H2053" s="5">
        <v>58.58</v>
      </c>
      <c r="I2053" s="5">
        <v>91.39</v>
      </c>
      <c r="J2053" s="5">
        <v>47.09</v>
      </c>
      <c r="K2053" s="6">
        <f t="shared" si="570"/>
        <v>59.29</v>
      </c>
      <c r="L2053" s="6">
        <f t="shared" si="571"/>
        <v>1.4200000000000017</v>
      </c>
      <c r="M2053" s="6">
        <f t="shared" si="572"/>
        <v>100.345</v>
      </c>
      <c r="N2053" s="5">
        <f t="shared" si="573"/>
        <v>31.692952686677842</v>
      </c>
      <c r="O2053" s="6">
        <f t="shared" si="574"/>
        <v>17.909999999999997</v>
      </c>
      <c r="P2053" s="6">
        <f t="shared" si="575"/>
        <v>63.385905373355683</v>
      </c>
      <c r="Q2053" s="6">
        <f t="shared" si="576"/>
        <v>-0.10382945975295278</v>
      </c>
      <c r="R2053" s="9">
        <f t="shared" si="577"/>
        <v>0.26015247242854056</v>
      </c>
      <c r="S2053" s="9">
        <f t="shared" si="578"/>
        <v>16.489999999999995</v>
      </c>
      <c r="T2053">
        <f t="shared" si="579"/>
        <v>17.909999999999997</v>
      </c>
      <c r="U2053" s="9">
        <f t="shared" si="580"/>
        <v>0.28255492912038582</v>
      </c>
      <c r="V2053" s="9">
        <f t="shared" si="581"/>
        <v>1.2953983936390219</v>
      </c>
      <c r="W2053" s="9">
        <f t="shared" si="582"/>
        <v>41.055</v>
      </c>
      <c r="X2053">
        <f t="shared" si="583"/>
        <v>100.345</v>
      </c>
      <c r="Y2053" s="9">
        <f t="shared" si="584"/>
        <v>3.1661612911876178</v>
      </c>
      <c r="Z2053" s="10">
        <f t="shared" si="585"/>
        <v>0.5920852979090091</v>
      </c>
      <c r="AA2053">
        <f t="shared" si="586"/>
        <v>1.4200000000000017</v>
      </c>
    </row>
    <row r="2054" spans="1:27">
      <c r="A2054" s="1">
        <f t="shared" si="569"/>
        <v>13012002</v>
      </c>
      <c r="B2054" s="1">
        <v>2</v>
      </c>
      <c r="C2054" s="1">
        <v>12</v>
      </c>
      <c r="D2054" s="2">
        <v>13</v>
      </c>
      <c r="E2054" s="5">
        <v>232.58</v>
      </c>
      <c r="F2054" s="5">
        <v>214.08</v>
      </c>
      <c r="G2054" s="5">
        <v>99.28</v>
      </c>
      <c r="H2054" s="5">
        <v>234.79</v>
      </c>
      <c r="I2054" s="5">
        <v>148.93</v>
      </c>
      <c r="J2054" s="5">
        <v>96.18</v>
      </c>
      <c r="K2054" s="6">
        <f t="shared" si="570"/>
        <v>233.685</v>
      </c>
      <c r="L2054" s="6">
        <f t="shared" si="571"/>
        <v>-2.2099999999999795</v>
      </c>
      <c r="M2054" s="6">
        <f t="shared" si="572"/>
        <v>181.505</v>
      </c>
      <c r="N2054" s="5">
        <f t="shared" si="573"/>
        <v>69.114236594206844</v>
      </c>
      <c r="O2054" s="6">
        <f t="shared" si="574"/>
        <v>65.150000000000006</v>
      </c>
      <c r="P2054" s="6">
        <f t="shared" si="575"/>
        <v>138.22847318841369</v>
      </c>
      <c r="Q2054" s="6">
        <f t="shared" si="576"/>
        <v>3.1712068158415631E-2</v>
      </c>
      <c r="R2054" s="9">
        <f t="shared" si="577"/>
        <v>0.48730915162597704</v>
      </c>
      <c r="S2054" s="9">
        <f t="shared" si="578"/>
        <v>67.359999999999985</v>
      </c>
      <c r="T2054">
        <f t="shared" si="579"/>
        <v>65.150000000000006</v>
      </c>
      <c r="U2054" s="9">
        <f t="shared" si="580"/>
        <v>0.47132112868812964</v>
      </c>
      <c r="V2054" s="9">
        <f t="shared" si="581"/>
        <v>0.75498193384333401</v>
      </c>
      <c r="W2054" s="9">
        <f t="shared" si="582"/>
        <v>52.180000000000007</v>
      </c>
      <c r="X2054">
        <f t="shared" si="583"/>
        <v>181.505</v>
      </c>
      <c r="Y2054" s="9">
        <f t="shared" si="584"/>
        <v>2.6261593695330454</v>
      </c>
      <c r="Z2054" s="10">
        <f t="shared" si="585"/>
        <v>0.59219929077971711</v>
      </c>
      <c r="AA2054">
        <f t="shared" si="586"/>
        <v>2.2099999999999795</v>
      </c>
    </row>
    <row r="2055" spans="1:27">
      <c r="A2055" s="1">
        <f t="shared" si="569"/>
        <v>4005013</v>
      </c>
      <c r="B2055" s="1">
        <v>13</v>
      </c>
      <c r="C2055" s="1">
        <v>5</v>
      </c>
      <c r="D2055" s="2">
        <v>4</v>
      </c>
      <c r="E2055" s="5">
        <v>34.9</v>
      </c>
      <c r="F2055" s="5">
        <v>27.11</v>
      </c>
      <c r="G2055" s="5">
        <v>60.89</v>
      </c>
      <c r="H2055" s="5">
        <v>36.18</v>
      </c>
      <c r="I2055" s="5">
        <v>1.91</v>
      </c>
      <c r="J2055" s="5">
        <v>68.260000000000005</v>
      </c>
      <c r="K2055" s="6">
        <f t="shared" si="570"/>
        <v>35.54</v>
      </c>
      <c r="L2055" s="6">
        <f t="shared" si="571"/>
        <v>-1.2800000000000011</v>
      </c>
      <c r="M2055" s="6">
        <f t="shared" si="572"/>
        <v>14.51</v>
      </c>
      <c r="N2055" s="5">
        <f t="shared" si="573"/>
        <v>45.735707330268767</v>
      </c>
      <c r="O2055" s="6">
        <f t="shared" si="574"/>
        <v>25.2</v>
      </c>
      <c r="P2055" s="6">
        <f t="shared" si="575"/>
        <v>91.471414660537533</v>
      </c>
      <c r="Q2055" s="6">
        <f t="shared" si="576"/>
        <v>-0.11376039905822152</v>
      </c>
      <c r="R2055" s="9">
        <f t="shared" si="577"/>
        <v>0.28948934591501363</v>
      </c>
      <c r="S2055" s="9">
        <f t="shared" si="578"/>
        <v>26.48</v>
      </c>
      <c r="T2055">
        <f t="shared" si="579"/>
        <v>25.2</v>
      </c>
      <c r="U2055" s="9">
        <f t="shared" si="580"/>
        <v>0.2754959032121731</v>
      </c>
      <c r="V2055" s="9">
        <f t="shared" si="581"/>
        <v>0.45981578131365086</v>
      </c>
      <c r="W2055" s="9">
        <f t="shared" si="582"/>
        <v>21.03</v>
      </c>
      <c r="X2055">
        <f t="shared" si="583"/>
        <v>14.51</v>
      </c>
      <c r="Y2055" s="9">
        <f t="shared" si="584"/>
        <v>0.3172575837784628</v>
      </c>
      <c r="Z2055" s="10">
        <f t="shared" si="585"/>
        <v>0.59221702103198615</v>
      </c>
      <c r="AA2055">
        <f t="shared" si="586"/>
        <v>1.2800000000000011</v>
      </c>
    </row>
    <row r="2056" spans="1:27">
      <c r="A2056" s="1">
        <f t="shared" si="569"/>
        <v>3012010</v>
      </c>
      <c r="B2056" s="1">
        <v>10</v>
      </c>
      <c r="C2056" s="1">
        <v>12</v>
      </c>
      <c r="D2056" s="2">
        <v>3</v>
      </c>
      <c r="E2056" s="5">
        <v>87.71</v>
      </c>
      <c r="F2056" s="5">
        <v>82.56</v>
      </c>
      <c r="G2056" s="5">
        <v>62.08</v>
      </c>
      <c r="H2056" s="5">
        <v>91.88</v>
      </c>
      <c r="I2056" s="5">
        <v>74.459999999999994</v>
      </c>
      <c r="J2056" s="5">
        <v>80.67</v>
      </c>
      <c r="K2056" s="6">
        <f t="shared" si="570"/>
        <v>89.794999999999987</v>
      </c>
      <c r="L2056" s="6">
        <f t="shared" si="571"/>
        <v>-4.1700000000000017</v>
      </c>
      <c r="M2056" s="6">
        <f t="shared" si="572"/>
        <v>78.509999999999991</v>
      </c>
      <c r="N2056" s="5">
        <f t="shared" si="573"/>
        <v>50.895911672746372</v>
      </c>
      <c r="O2056" s="6">
        <f t="shared" si="574"/>
        <v>8.1000000000000085</v>
      </c>
      <c r="P2056" s="6">
        <f t="shared" si="575"/>
        <v>101.79182334549274</v>
      </c>
      <c r="Q2056" s="6">
        <f t="shared" si="576"/>
        <v>-0.25611187711968858</v>
      </c>
      <c r="R2056" s="9">
        <f t="shared" si="577"/>
        <v>0.12054013374290652</v>
      </c>
      <c r="S2056" s="9">
        <f t="shared" si="578"/>
        <v>12.27000000000001</v>
      </c>
      <c r="T2056">
        <f t="shared" si="579"/>
        <v>8.1000000000000085</v>
      </c>
      <c r="U2056" s="9">
        <f t="shared" si="580"/>
        <v>7.9574171419522666E-2</v>
      </c>
      <c r="V2056" s="9">
        <f t="shared" si="581"/>
        <v>0.22172704307884247</v>
      </c>
      <c r="W2056" s="9">
        <f t="shared" si="582"/>
        <v>11.284999999999997</v>
      </c>
      <c r="X2056">
        <f t="shared" si="583"/>
        <v>78.509999999999991</v>
      </c>
      <c r="Y2056" s="9">
        <f t="shared" si="584"/>
        <v>1.5425600489251152</v>
      </c>
      <c r="Z2056" s="10">
        <f t="shared" si="585"/>
        <v>0.5923073526472552</v>
      </c>
      <c r="AA2056">
        <f t="shared" si="586"/>
        <v>4.1700000000000017</v>
      </c>
    </row>
    <row r="2057" spans="1:27">
      <c r="A2057" s="1">
        <f t="shared" si="569"/>
        <v>11001011</v>
      </c>
      <c r="B2057" s="1">
        <v>11</v>
      </c>
      <c r="C2057" s="1">
        <v>1</v>
      </c>
      <c r="D2057" s="2">
        <v>11</v>
      </c>
      <c r="E2057" s="5">
        <v>263.86</v>
      </c>
      <c r="F2057" s="5">
        <v>306.05</v>
      </c>
      <c r="G2057" s="5">
        <v>49.33</v>
      </c>
      <c r="H2057" s="5">
        <v>267.94</v>
      </c>
      <c r="I2057" s="5">
        <v>225.02</v>
      </c>
      <c r="J2057" s="5">
        <v>48.65</v>
      </c>
      <c r="K2057" s="6">
        <f t="shared" si="570"/>
        <v>265.89999999999998</v>
      </c>
      <c r="L2057" s="6">
        <f t="shared" si="571"/>
        <v>-4.0799999999999841</v>
      </c>
      <c r="M2057" s="6">
        <f t="shared" si="572"/>
        <v>265.53500000000003</v>
      </c>
      <c r="N2057" s="5">
        <f t="shared" si="573"/>
        <v>34.641995467928808</v>
      </c>
      <c r="O2057" s="6">
        <f t="shared" si="574"/>
        <v>81.03</v>
      </c>
      <c r="P2057" s="6">
        <f t="shared" si="575"/>
        <v>69.283990935857616</v>
      </c>
      <c r="Q2057" s="6">
        <f t="shared" si="576"/>
        <v>1.3879715217768752E-2</v>
      </c>
      <c r="R2057" s="9">
        <f t="shared" si="577"/>
        <v>1.2284223072368035</v>
      </c>
      <c r="S2057" s="9">
        <f t="shared" si="578"/>
        <v>85.109999999999985</v>
      </c>
      <c r="T2057">
        <f t="shared" si="579"/>
        <v>81.03</v>
      </c>
      <c r="U2057" s="9">
        <f t="shared" si="580"/>
        <v>1.1695342445705346</v>
      </c>
      <c r="V2057" s="9">
        <f t="shared" si="581"/>
        <v>1.0536344545679113E-2</v>
      </c>
      <c r="W2057" s="9">
        <f t="shared" si="582"/>
        <v>0.36499999999995225</v>
      </c>
      <c r="X2057">
        <f t="shared" si="583"/>
        <v>265.53500000000003</v>
      </c>
      <c r="Y2057" s="9">
        <f t="shared" si="584"/>
        <v>7.6651184902390943</v>
      </c>
      <c r="Z2057" s="10">
        <f t="shared" si="585"/>
        <v>0.59249050625305377</v>
      </c>
      <c r="AA2057">
        <f t="shared" si="586"/>
        <v>4.0799999999999841</v>
      </c>
    </row>
    <row r="2058" spans="1:27">
      <c r="A2058" s="1">
        <f t="shared" si="569"/>
        <v>1016006</v>
      </c>
      <c r="B2058" s="1">
        <v>6</v>
      </c>
      <c r="C2058" s="1">
        <v>16</v>
      </c>
      <c r="D2058" s="2">
        <v>1</v>
      </c>
      <c r="E2058" s="5">
        <v>329.84</v>
      </c>
      <c r="F2058" s="5">
        <v>269.29000000000002</v>
      </c>
      <c r="G2058" s="5">
        <v>52.89</v>
      </c>
      <c r="H2058" s="5">
        <v>317.86</v>
      </c>
      <c r="I2058" s="5">
        <v>243.65</v>
      </c>
      <c r="J2058" s="5">
        <v>42.55</v>
      </c>
      <c r="K2058" s="6">
        <f t="shared" si="570"/>
        <v>323.85000000000002</v>
      </c>
      <c r="L2058" s="6">
        <f t="shared" si="571"/>
        <v>11.979999999999961</v>
      </c>
      <c r="M2058" s="6">
        <f t="shared" si="572"/>
        <v>256.47000000000003</v>
      </c>
      <c r="N2058" s="5">
        <f t="shared" si="573"/>
        <v>33.940590006657217</v>
      </c>
      <c r="O2058" s="6">
        <f t="shared" si="574"/>
        <v>25.640000000000015</v>
      </c>
      <c r="P2058" s="6">
        <f t="shared" si="575"/>
        <v>67.881180013314435</v>
      </c>
      <c r="Q2058" s="6">
        <f t="shared" si="576"/>
        <v>0.21416682722584179</v>
      </c>
      <c r="R2058" s="9">
        <f t="shared" si="577"/>
        <v>0.2012339796880481</v>
      </c>
      <c r="S2058" s="9">
        <f t="shared" si="578"/>
        <v>13.660000000000053</v>
      </c>
      <c r="T2058">
        <f t="shared" si="579"/>
        <v>25.640000000000015</v>
      </c>
      <c r="U2058" s="9">
        <f t="shared" si="580"/>
        <v>0.37771883156673031</v>
      </c>
      <c r="V2058" s="9">
        <f t="shared" si="581"/>
        <v>1.9852336092797405</v>
      </c>
      <c r="W2058" s="9">
        <f t="shared" si="582"/>
        <v>67.38</v>
      </c>
      <c r="X2058">
        <f t="shared" si="583"/>
        <v>256.47000000000003</v>
      </c>
      <c r="Y2058" s="9">
        <f t="shared" si="584"/>
        <v>7.5564390586520496</v>
      </c>
      <c r="Z2058" s="10">
        <f t="shared" si="585"/>
        <v>0.59253691868102187</v>
      </c>
      <c r="AA2058">
        <f t="shared" si="586"/>
        <v>11.979999999999961</v>
      </c>
    </row>
    <row r="2059" spans="1:27">
      <c r="A2059" s="1">
        <f t="shared" si="569"/>
        <v>11014001</v>
      </c>
      <c r="B2059" s="1">
        <v>1</v>
      </c>
      <c r="C2059" s="1">
        <v>14</v>
      </c>
      <c r="D2059" s="2">
        <v>11</v>
      </c>
      <c r="E2059" s="5">
        <v>438.83</v>
      </c>
      <c r="F2059" s="5">
        <v>459.32</v>
      </c>
      <c r="G2059" s="5">
        <v>61.38</v>
      </c>
      <c r="H2059" s="5">
        <v>438.92</v>
      </c>
      <c r="I2059" s="5">
        <v>485.53</v>
      </c>
      <c r="J2059" s="5">
        <v>67.78</v>
      </c>
      <c r="K2059" s="6">
        <f t="shared" si="570"/>
        <v>438.875</v>
      </c>
      <c r="L2059" s="6">
        <f t="shared" si="571"/>
        <v>-9.0000000000031832E-2</v>
      </c>
      <c r="M2059" s="6">
        <f t="shared" si="572"/>
        <v>472.42499999999995</v>
      </c>
      <c r="N2059" s="5">
        <f t="shared" si="573"/>
        <v>45.720982054194771</v>
      </c>
      <c r="O2059" s="6">
        <f t="shared" si="574"/>
        <v>-26.20999999999998</v>
      </c>
      <c r="P2059" s="6">
        <f t="shared" si="575"/>
        <v>91.441964108389541</v>
      </c>
      <c r="Q2059" s="6">
        <f t="shared" si="576"/>
        <v>-9.8859160617529168E-2</v>
      </c>
      <c r="R2059" s="9">
        <f t="shared" si="577"/>
        <v>0.28564565792833307</v>
      </c>
      <c r="S2059" s="9">
        <f t="shared" si="578"/>
        <v>26.119999999999948</v>
      </c>
      <c r="T2059">
        <f t="shared" si="579"/>
        <v>26.20999999999998</v>
      </c>
      <c r="U2059" s="9">
        <f t="shared" si="580"/>
        <v>0.2866298887558047</v>
      </c>
      <c r="V2059" s="9">
        <f t="shared" si="581"/>
        <v>0.73379876137025879</v>
      </c>
      <c r="W2059" s="9">
        <f t="shared" si="582"/>
        <v>33.549999999999955</v>
      </c>
      <c r="X2059">
        <f t="shared" si="583"/>
        <v>472.42499999999995</v>
      </c>
      <c r="Y2059" s="9">
        <f t="shared" si="584"/>
        <v>10.332783303736065</v>
      </c>
      <c r="Z2059" s="10">
        <f t="shared" si="585"/>
        <v>0.59255379502624062</v>
      </c>
      <c r="AA2059">
        <f t="shared" si="586"/>
        <v>9.0000000000031832E-2</v>
      </c>
    </row>
    <row r="2060" spans="1:27">
      <c r="A2060" s="1">
        <f t="shared" si="569"/>
        <v>9014005</v>
      </c>
      <c r="B2060" s="1">
        <v>5</v>
      </c>
      <c r="C2060" s="1">
        <v>14</v>
      </c>
      <c r="D2060" s="2">
        <v>9</v>
      </c>
      <c r="E2060" s="5">
        <v>32.65</v>
      </c>
      <c r="F2060" s="5">
        <v>63.77</v>
      </c>
      <c r="G2060" s="5">
        <v>47.29</v>
      </c>
      <c r="H2060" s="5">
        <v>35.35</v>
      </c>
      <c r="I2060" s="5">
        <v>40.6</v>
      </c>
      <c r="J2060" s="5">
        <v>94.63</v>
      </c>
      <c r="K2060" s="6">
        <f t="shared" si="570"/>
        <v>34</v>
      </c>
      <c r="L2060" s="6">
        <f t="shared" si="571"/>
        <v>-2.7000000000000028</v>
      </c>
      <c r="M2060" s="6">
        <f t="shared" si="572"/>
        <v>52.185000000000002</v>
      </c>
      <c r="N2060" s="5">
        <f t="shared" si="573"/>
        <v>52.894189189361811</v>
      </c>
      <c r="O2060" s="6">
        <f t="shared" si="574"/>
        <v>23.17</v>
      </c>
      <c r="P2060" s="6">
        <f t="shared" si="575"/>
        <v>105.78837837872362</v>
      </c>
      <c r="Q2060" s="6">
        <f t="shared" si="576"/>
        <v>-0.6003381412560479</v>
      </c>
      <c r="R2060" s="9">
        <f t="shared" si="577"/>
        <v>0.24454482048477105</v>
      </c>
      <c r="S2060" s="9">
        <f t="shared" si="578"/>
        <v>25.870000000000005</v>
      </c>
      <c r="T2060">
        <f t="shared" si="579"/>
        <v>23.17</v>
      </c>
      <c r="U2060" s="9">
        <f t="shared" si="580"/>
        <v>0.21902216817286993</v>
      </c>
      <c r="V2060" s="9">
        <f t="shared" si="581"/>
        <v>0.34379957947549761</v>
      </c>
      <c r="W2060" s="9">
        <f t="shared" si="582"/>
        <v>18.185000000000002</v>
      </c>
      <c r="X2060">
        <f t="shared" si="583"/>
        <v>52.185000000000002</v>
      </c>
      <c r="Y2060" s="9">
        <f t="shared" si="584"/>
        <v>0.98659230436782186</v>
      </c>
      <c r="Z2060" s="10">
        <f t="shared" si="585"/>
        <v>0.59258079617888393</v>
      </c>
      <c r="AA2060">
        <f t="shared" si="586"/>
        <v>2.7000000000000028</v>
      </c>
    </row>
    <row r="2061" spans="1:27">
      <c r="A2061" s="1">
        <f t="shared" si="569"/>
        <v>4014008</v>
      </c>
      <c r="B2061" s="1">
        <v>8</v>
      </c>
      <c r="C2061" s="1">
        <v>14</v>
      </c>
      <c r="D2061" s="2">
        <v>4</v>
      </c>
      <c r="E2061" s="5">
        <v>1.77</v>
      </c>
      <c r="F2061" s="5">
        <v>-61.02</v>
      </c>
      <c r="G2061" s="5">
        <v>61.02</v>
      </c>
      <c r="H2061" s="5">
        <v>2.23</v>
      </c>
      <c r="I2061" s="5">
        <v>38.47</v>
      </c>
      <c r="J2061" s="5">
        <v>42.78</v>
      </c>
      <c r="K2061" s="6">
        <f t="shared" si="570"/>
        <v>2</v>
      </c>
      <c r="L2061" s="6">
        <f t="shared" si="571"/>
        <v>-0.45999999999999996</v>
      </c>
      <c r="M2061" s="6">
        <f t="shared" si="572"/>
        <v>-11.275000000000002</v>
      </c>
      <c r="N2061" s="5">
        <f t="shared" si="573"/>
        <v>37.261135248405949</v>
      </c>
      <c r="O2061" s="6">
        <f t="shared" si="574"/>
        <v>-99.490000000000009</v>
      </c>
      <c r="P2061" s="6">
        <f t="shared" si="575"/>
        <v>74.522270496811899</v>
      </c>
      <c r="Q2061" s="6">
        <f t="shared" si="576"/>
        <v>0.340918077759296</v>
      </c>
      <c r="R2061" s="9">
        <f t="shared" si="577"/>
        <v>1.328864503722234</v>
      </c>
      <c r="S2061" s="9">
        <f t="shared" si="578"/>
        <v>99.030000000000015</v>
      </c>
      <c r="T2061">
        <f t="shared" si="579"/>
        <v>99.490000000000009</v>
      </c>
      <c r="U2061" s="9">
        <f t="shared" si="580"/>
        <v>1.3350371551582858</v>
      </c>
      <c r="V2061" s="9">
        <f t="shared" si="581"/>
        <v>0.35626933831995666</v>
      </c>
      <c r="W2061" s="9">
        <f t="shared" si="582"/>
        <v>13.275000000000002</v>
      </c>
      <c r="X2061">
        <f t="shared" si="583"/>
        <v>11.275000000000002</v>
      </c>
      <c r="Y2061" s="9">
        <f t="shared" si="584"/>
        <v>0.30259410844124379</v>
      </c>
      <c r="Z2061" s="10">
        <f t="shared" si="585"/>
        <v>0.59262467042808809</v>
      </c>
      <c r="AA2061">
        <f t="shared" si="586"/>
        <v>0.45999999999999996</v>
      </c>
    </row>
    <row r="2062" spans="1:27">
      <c r="A2062" s="1">
        <f t="shared" si="569"/>
        <v>12013002</v>
      </c>
      <c r="B2062" s="1">
        <v>2</v>
      </c>
      <c r="C2062" s="1">
        <v>13</v>
      </c>
      <c r="D2062" s="2">
        <v>12</v>
      </c>
      <c r="E2062" s="5">
        <v>6.89</v>
      </c>
      <c r="F2062" s="5">
        <v>56.16</v>
      </c>
      <c r="G2062" s="5">
        <v>64.08</v>
      </c>
      <c r="H2062" s="5">
        <v>6.58</v>
      </c>
      <c r="I2062" s="5">
        <v>-11.07</v>
      </c>
      <c r="J2062" s="5">
        <v>65.709999999999994</v>
      </c>
      <c r="K2062" s="6">
        <f t="shared" si="570"/>
        <v>6.7349999999999994</v>
      </c>
      <c r="L2062" s="6">
        <f t="shared" si="571"/>
        <v>0.30999999999999961</v>
      </c>
      <c r="M2062" s="6">
        <f t="shared" si="572"/>
        <v>22.544999999999998</v>
      </c>
      <c r="N2062" s="5">
        <f t="shared" si="573"/>
        <v>45.891313175807028</v>
      </c>
      <c r="O2062" s="6">
        <f t="shared" si="574"/>
        <v>67.22999999999999</v>
      </c>
      <c r="P2062" s="6">
        <f t="shared" si="575"/>
        <v>91.782626351614056</v>
      </c>
      <c r="Q2062" s="6">
        <f t="shared" si="576"/>
        <v>-2.5113536534473457E-2</v>
      </c>
      <c r="R2062" s="9">
        <f t="shared" si="577"/>
        <v>0.7291140236457524</v>
      </c>
      <c r="S2062" s="9">
        <f t="shared" si="578"/>
        <v>66.919999999999987</v>
      </c>
      <c r="T2062">
        <f t="shared" si="579"/>
        <v>67.22999999999999</v>
      </c>
      <c r="U2062" s="9">
        <f t="shared" si="580"/>
        <v>0.73249156918266489</v>
      </c>
      <c r="V2062" s="9">
        <f t="shared" si="581"/>
        <v>0.34450964476507312</v>
      </c>
      <c r="W2062" s="9">
        <f t="shared" si="582"/>
        <v>15.809999999999999</v>
      </c>
      <c r="X2062">
        <f t="shared" si="583"/>
        <v>22.544999999999998</v>
      </c>
      <c r="Y2062" s="9">
        <f t="shared" si="584"/>
        <v>0.49126944599801226</v>
      </c>
      <c r="Z2062" s="10">
        <f t="shared" si="585"/>
        <v>0.59281109976112967</v>
      </c>
      <c r="AA2062">
        <f t="shared" si="586"/>
        <v>0.30999999999999961</v>
      </c>
    </row>
    <row r="2063" spans="1:27">
      <c r="A2063" s="1">
        <f t="shared" si="569"/>
        <v>1009012</v>
      </c>
      <c r="B2063" s="1">
        <v>12</v>
      </c>
      <c r="C2063" s="1">
        <v>9</v>
      </c>
      <c r="D2063" s="2">
        <v>1</v>
      </c>
      <c r="E2063" s="5">
        <v>39.28</v>
      </c>
      <c r="F2063" s="5">
        <v>-5.82</v>
      </c>
      <c r="G2063" s="5">
        <v>51.43</v>
      </c>
      <c r="H2063" s="5">
        <v>38.020000000000003</v>
      </c>
      <c r="I2063" s="5">
        <v>81.92</v>
      </c>
      <c r="J2063" s="5">
        <v>82.22</v>
      </c>
      <c r="K2063" s="6">
        <f t="shared" si="570"/>
        <v>38.650000000000006</v>
      </c>
      <c r="L2063" s="6">
        <f t="shared" si="571"/>
        <v>1.259999999999998</v>
      </c>
      <c r="M2063" s="6">
        <f t="shared" si="572"/>
        <v>38.049999999999997</v>
      </c>
      <c r="N2063" s="5">
        <f t="shared" si="573"/>
        <v>48.490136368131608</v>
      </c>
      <c r="O2063" s="6">
        <f t="shared" si="574"/>
        <v>-87.740000000000009</v>
      </c>
      <c r="P2063" s="6">
        <f t="shared" si="575"/>
        <v>96.980272736263217</v>
      </c>
      <c r="Q2063" s="6">
        <f t="shared" si="576"/>
        <v>-0.43753404309945043</v>
      </c>
      <c r="R2063" s="9">
        <f t="shared" si="577"/>
        <v>0.91771241190499142</v>
      </c>
      <c r="S2063" s="9">
        <f t="shared" si="578"/>
        <v>89</v>
      </c>
      <c r="T2063">
        <f t="shared" si="579"/>
        <v>87.740000000000009</v>
      </c>
      <c r="U2063" s="9">
        <f t="shared" si="580"/>
        <v>0.90472007888251638</v>
      </c>
      <c r="V2063" s="9">
        <f t="shared" si="581"/>
        <v>1.2373650497595565E-2</v>
      </c>
      <c r="W2063" s="9">
        <f t="shared" si="582"/>
        <v>0.60000000000000853</v>
      </c>
      <c r="X2063">
        <f t="shared" si="583"/>
        <v>38.049999999999997</v>
      </c>
      <c r="Y2063" s="9">
        <f t="shared" si="584"/>
        <v>0.78469566905584098</v>
      </c>
      <c r="Z2063" s="10">
        <f t="shared" si="585"/>
        <v>0.59294940762260651</v>
      </c>
      <c r="AA2063">
        <f t="shared" si="586"/>
        <v>1.259999999999998</v>
      </c>
    </row>
    <row r="2064" spans="1:27">
      <c r="A2064" s="1">
        <f t="shared" si="569"/>
        <v>1017004</v>
      </c>
      <c r="B2064" s="1">
        <v>4</v>
      </c>
      <c r="C2064" s="1">
        <v>17</v>
      </c>
      <c r="D2064" s="2">
        <v>1</v>
      </c>
      <c r="E2064" s="5">
        <v>223.53</v>
      </c>
      <c r="F2064" s="5">
        <v>266.31</v>
      </c>
      <c r="G2064" s="5">
        <v>48.55</v>
      </c>
      <c r="H2064" s="5">
        <v>222.12</v>
      </c>
      <c r="I2064" s="5">
        <v>208.47</v>
      </c>
      <c r="J2064" s="5">
        <v>53.5</v>
      </c>
      <c r="K2064" s="6">
        <f t="shared" si="570"/>
        <v>222.82499999999999</v>
      </c>
      <c r="L2064" s="6">
        <f t="shared" si="571"/>
        <v>1.4099999999999966</v>
      </c>
      <c r="M2064" s="6">
        <f t="shared" si="572"/>
        <v>237.39</v>
      </c>
      <c r="N2064" s="5">
        <f t="shared" si="573"/>
        <v>36.122543169051646</v>
      </c>
      <c r="O2064" s="6">
        <f t="shared" si="574"/>
        <v>57.84</v>
      </c>
      <c r="P2064" s="6">
        <f t="shared" si="575"/>
        <v>72.245086338103292</v>
      </c>
      <c r="Q2064" s="6">
        <f t="shared" si="576"/>
        <v>-9.6783556964202086E-2</v>
      </c>
      <c r="R2064" s="9">
        <f t="shared" si="577"/>
        <v>0.78109118363995733</v>
      </c>
      <c r="S2064" s="9">
        <f t="shared" si="578"/>
        <v>56.430000000000007</v>
      </c>
      <c r="T2064">
        <f t="shared" si="579"/>
        <v>57.84</v>
      </c>
      <c r="U2064" s="9">
        <f t="shared" si="580"/>
        <v>0.80060808190209332</v>
      </c>
      <c r="V2064" s="9">
        <f t="shared" si="581"/>
        <v>0.40321081303264134</v>
      </c>
      <c r="W2064" s="9">
        <f t="shared" si="582"/>
        <v>14.564999999999998</v>
      </c>
      <c r="X2064">
        <f t="shared" si="583"/>
        <v>237.39</v>
      </c>
      <c r="Y2064" s="9">
        <f t="shared" si="584"/>
        <v>6.5717964233311861</v>
      </c>
      <c r="Z2064" s="10">
        <f t="shared" si="585"/>
        <v>0.59301686316663882</v>
      </c>
      <c r="AA2064">
        <f t="shared" si="586"/>
        <v>1.4099999999999966</v>
      </c>
    </row>
    <row r="2065" spans="1:27">
      <c r="A2065" s="1">
        <f t="shared" si="569"/>
        <v>4013009</v>
      </c>
      <c r="B2065" s="1">
        <v>9</v>
      </c>
      <c r="C2065" s="1">
        <v>13</v>
      </c>
      <c r="D2065" s="2">
        <v>4</v>
      </c>
      <c r="E2065" s="5">
        <v>22.38</v>
      </c>
      <c r="F2065" s="5">
        <v>6.8</v>
      </c>
      <c r="G2065" s="5">
        <v>49.63</v>
      </c>
      <c r="H2065" s="5">
        <v>23.31</v>
      </c>
      <c r="I2065" s="5">
        <v>18.62</v>
      </c>
      <c r="J2065" s="5">
        <v>121</v>
      </c>
      <c r="K2065" s="6">
        <f t="shared" si="570"/>
        <v>22.844999999999999</v>
      </c>
      <c r="L2065" s="6">
        <f t="shared" si="571"/>
        <v>-0.92999999999999972</v>
      </c>
      <c r="M2065" s="6">
        <f t="shared" si="572"/>
        <v>12.71</v>
      </c>
      <c r="N2065" s="5">
        <f t="shared" si="573"/>
        <v>65.391392591074251</v>
      </c>
      <c r="O2065" s="6">
        <f t="shared" si="574"/>
        <v>-11.82</v>
      </c>
      <c r="P2065" s="6">
        <f t="shared" si="575"/>
        <v>130.7827851821485</v>
      </c>
      <c r="Q2065" s="6">
        <f t="shared" si="576"/>
        <v>-0.7119834909646916</v>
      </c>
      <c r="R2065" s="9">
        <f t="shared" si="577"/>
        <v>8.3267839760660309E-2</v>
      </c>
      <c r="S2065" s="9">
        <f t="shared" si="578"/>
        <v>10.89</v>
      </c>
      <c r="T2065">
        <f t="shared" si="579"/>
        <v>11.82</v>
      </c>
      <c r="U2065" s="9">
        <f t="shared" si="580"/>
        <v>9.0378867398623025E-2</v>
      </c>
      <c r="V2065" s="9">
        <f t="shared" si="581"/>
        <v>0.15498981744247786</v>
      </c>
      <c r="W2065" s="9">
        <f t="shared" si="582"/>
        <v>10.134999999999998</v>
      </c>
      <c r="X2065">
        <f t="shared" si="583"/>
        <v>12.71</v>
      </c>
      <c r="Y2065" s="9">
        <f t="shared" si="584"/>
        <v>0.19436808877098119</v>
      </c>
      <c r="Z2065" s="10">
        <f t="shared" si="585"/>
        <v>0.59320232636091375</v>
      </c>
      <c r="AA2065">
        <f t="shared" si="586"/>
        <v>0.92999999999999972</v>
      </c>
    </row>
    <row r="2066" spans="1:27">
      <c r="A2066" s="1">
        <f t="shared" si="569"/>
        <v>11006010</v>
      </c>
      <c r="B2066" s="1">
        <v>10</v>
      </c>
      <c r="C2066" s="1">
        <v>6</v>
      </c>
      <c r="D2066" s="2">
        <v>11</v>
      </c>
      <c r="E2066" s="5">
        <v>92.2</v>
      </c>
      <c r="F2066" s="5">
        <v>131.33000000000001</v>
      </c>
      <c r="G2066" s="5">
        <v>52.4</v>
      </c>
      <c r="H2066" s="5">
        <v>88.44</v>
      </c>
      <c r="I2066" s="5">
        <v>40.33</v>
      </c>
      <c r="J2066" s="5">
        <v>77.569999999999993</v>
      </c>
      <c r="K2066" s="6">
        <f t="shared" si="570"/>
        <v>90.32</v>
      </c>
      <c r="L2066" s="6">
        <f t="shared" si="571"/>
        <v>3.7600000000000051</v>
      </c>
      <c r="M2066" s="6">
        <f t="shared" si="572"/>
        <v>85.830000000000013</v>
      </c>
      <c r="N2066" s="5">
        <f t="shared" si="573"/>
        <v>46.805087597396927</v>
      </c>
      <c r="O2066" s="6">
        <f t="shared" si="574"/>
        <v>91.000000000000014</v>
      </c>
      <c r="P2066" s="6">
        <f t="shared" si="575"/>
        <v>93.610175194793854</v>
      </c>
      <c r="Q2066" s="6">
        <f t="shared" si="576"/>
        <v>-0.37331910708791138</v>
      </c>
      <c r="R2066" s="9">
        <f t="shared" si="577"/>
        <v>0.93194997037941529</v>
      </c>
      <c r="S2066" s="9">
        <f t="shared" si="578"/>
        <v>87.240000000000009</v>
      </c>
      <c r="T2066">
        <f t="shared" si="579"/>
        <v>91.000000000000014</v>
      </c>
      <c r="U2066" s="9">
        <f t="shared" si="580"/>
        <v>0.97211654406839521</v>
      </c>
      <c r="V2066" s="9">
        <f t="shared" si="581"/>
        <v>9.5929742480595048E-2</v>
      </c>
      <c r="W2066" s="9">
        <f t="shared" si="582"/>
        <v>4.4899999999999807</v>
      </c>
      <c r="X2066">
        <f t="shared" si="583"/>
        <v>85.830000000000013</v>
      </c>
      <c r="Y2066" s="9">
        <f t="shared" si="584"/>
        <v>1.8337750104920958</v>
      </c>
      <c r="Z2066" s="10">
        <f t="shared" si="585"/>
        <v>0.59332284634927046</v>
      </c>
      <c r="AA2066">
        <f t="shared" si="586"/>
        <v>3.7600000000000051</v>
      </c>
    </row>
    <row r="2067" spans="1:27">
      <c r="A2067" s="1">
        <f t="shared" si="569"/>
        <v>17003004</v>
      </c>
      <c r="B2067" s="1">
        <v>4</v>
      </c>
      <c r="C2067" s="1">
        <v>3</v>
      </c>
      <c r="D2067" s="2">
        <v>17</v>
      </c>
      <c r="E2067" s="5">
        <v>226.45</v>
      </c>
      <c r="F2067" s="5">
        <v>300.95999999999998</v>
      </c>
      <c r="G2067" s="5">
        <v>105.49</v>
      </c>
      <c r="H2067" s="5">
        <v>225.66</v>
      </c>
      <c r="I2067" s="5">
        <v>179.95</v>
      </c>
      <c r="J2067" s="5">
        <v>99.28</v>
      </c>
      <c r="K2067" s="6">
        <f t="shared" si="570"/>
        <v>226.05500000000001</v>
      </c>
      <c r="L2067" s="6">
        <f t="shared" si="571"/>
        <v>0.78999999999999204</v>
      </c>
      <c r="M2067" s="6">
        <f t="shared" si="572"/>
        <v>240.45499999999998</v>
      </c>
      <c r="N2067" s="5">
        <f t="shared" si="573"/>
        <v>72.430412293455845</v>
      </c>
      <c r="O2067" s="6">
        <f t="shared" si="574"/>
        <v>121.00999999999999</v>
      </c>
      <c r="P2067" s="6">
        <f t="shared" si="575"/>
        <v>144.86082458691169</v>
      </c>
      <c r="Q2067" s="6">
        <f t="shared" si="576"/>
        <v>6.059768377931897E-2</v>
      </c>
      <c r="R2067" s="9">
        <f t="shared" si="577"/>
        <v>0.82990001156504523</v>
      </c>
      <c r="S2067" s="9">
        <f t="shared" si="578"/>
        <v>120.22</v>
      </c>
      <c r="T2067">
        <f t="shared" si="579"/>
        <v>121.00999999999999</v>
      </c>
      <c r="U2067" s="9">
        <f t="shared" si="580"/>
        <v>0.83535352187228507</v>
      </c>
      <c r="V2067" s="9">
        <f t="shared" si="581"/>
        <v>0.198811514998114</v>
      </c>
      <c r="W2067" s="9">
        <f t="shared" si="582"/>
        <v>14.399999999999977</v>
      </c>
      <c r="X2067">
        <f t="shared" si="583"/>
        <v>240.45499999999998</v>
      </c>
      <c r="Y2067" s="9">
        <f t="shared" si="584"/>
        <v>3.3198071415883037</v>
      </c>
      <c r="Z2067" s="10">
        <f t="shared" si="585"/>
        <v>0.59348209745534874</v>
      </c>
      <c r="AA2067">
        <f t="shared" si="586"/>
        <v>0.78999999999999204</v>
      </c>
    </row>
    <row r="2068" spans="1:27">
      <c r="A2068" s="1">
        <f t="shared" si="569"/>
        <v>9002012</v>
      </c>
      <c r="B2068" s="1">
        <v>12</v>
      </c>
      <c r="C2068" s="1">
        <v>2</v>
      </c>
      <c r="D2068" s="2">
        <v>9</v>
      </c>
      <c r="E2068" s="5">
        <v>124.66</v>
      </c>
      <c r="F2068" s="5">
        <v>119.78</v>
      </c>
      <c r="G2068" s="5">
        <v>28.77</v>
      </c>
      <c r="H2068" s="5">
        <v>120.35</v>
      </c>
      <c r="I2068" s="5">
        <v>214.35</v>
      </c>
      <c r="J2068" s="5">
        <v>48.78</v>
      </c>
      <c r="K2068" s="6">
        <f t="shared" si="570"/>
        <v>122.505</v>
      </c>
      <c r="L2068" s="6">
        <f t="shared" si="571"/>
        <v>4.3100000000000023</v>
      </c>
      <c r="M2068" s="6">
        <f t="shared" si="572"/>
        <v>167.065</v>
      </c>
      <c r="N2068" s="5">
        <f t="shared" si="573"/>
        <v>28.316078912872101</v>
      </c>
      <c r="O2068" s="6">
        <f t="shared" si="574"/>
        <v>-94.57</v>
      </c>
      <c r="P2068" s="6">
        <f t="shared" si="575"/>
        <v>56.632157825744201</v>
      </c>
      <c r="Q2068" s="6">
        <f t="shared" si="576"/>
        <v>-0.48384100492850263</v>
      </c>
      <c r="R2068" s="9">
        <f t="shared" si="577"/>
        <v>1.7460044574718732</v>
      </c>
      <c r="S2068" s="9">
        <f t="shared" si="578"/>
        <v>98.88</v>
      </c>
      <c r="T2068">
        <f t="shared" si="579"/>
        <v>94.57</v>
      </c>
      <c r="U2068" s="9">
        <f t="shared" si="580"/>
        <v>1.6698992874505969</v>
      </c>
      <c r="V2068" s="9">
        <f t="shared" si="581"/>
        <v>1.5736642116696333</v>
      </c>
      <c r="W2068" s="9">
        <f t="shared" si="582"/>
        <v>44.56</v>
      </c>
      <c r="X2068">
        <f t="shared" si="583"/>
        <v>167.065</v>
      </c>
      <c r="Y2068" s="9">
        <f t="shared" si="584"/>
        <v>5.9000047469162311</v>
      </c>
      <c r="Z2068" s="10">
        <f t="shared" si="585"/>
        <v>0.5938080497938707</v>
      </c>
      <c r="AA2068">
        <f t="shared" si="586"/>
        <v>4.3100000000000023</v>
      </c>
    </row>
    <row r="2069" spans="1:27">
      <c r="A2069" s="1">
        <f t="shared" si="569"/>
        <v>16003006</v>
      </c>
      <c r="B2069" s="1">
        <v>6</v>
      </c>
      <c r="C2069" s="1">
        <v>3</v>
      </c>
      <c r="D2069" s="2">
        <v>16</v>
      </c>
      <c r="E2069" s="5">
        <v>9.94</v>
      </c>
      <c r="F2069" s="5">
        <v>80.67</v>
      </c>
      <c r="G2069" s="5">
        <v>74.459999999999994</v>
      </c>
      <c r="H2069" s="5">
        <v>10.66</v>
      </c>
      <c r="I2069" s="5">
        <v>52.75</v>
      </c>
      <c r="J2069" s="5">
        <v>83.77</v>
      </c>
      <c r="K2069" s="6">
        <f t="shared" si="570"/>
        <v>10.3</v>
      </c>
      <c r="L2069" s="6">
        <f t="shared" si="571"/>
        <v>-0.72000000000000064</v>
      </c>
      <c r="M2069" s="6">
        <f t="shared" si="572"/>
        <v>66.710000000000008</v>
      </c>
      <c r="N2069" s="5">
        <f t="shared" si="573"/>
        <v>56.039505038856291</v>
      </c>
      <c r="O2069" s="6">
        <f t="shared" si="574"/>
        <v>27.92</v>
      </c>
      <c r="P2069" s="6">
        <f t="shared" si="575"/>
        <v>112.07901007771258</v>
      </c>
      <c r="Q2069" s="6">
        <f t="shared" si="576"/>
        <v>-0.11727081304929605</v>
      </c>
      <c r="R2069" s="9">
        <f t="shared" si="577"/>
        <v>0.2555340199752103</v>
      </c>
      <c r="S2069" s="9">
        <f t="shared" si="578"/>
        <v>28.64</v>
      </c>
      <c r="T2069">
        <f t="shared" si="579"/>
        <v>27.92</v>
      </c>
      <c r="U2069" s="9">
        <f t="shared" si="580"/>
        <v>0.24910998036689494</v>
      </c>
      <c r="V2069" s="9">
        <f t="shared" si="581"/>
        <v>1.0066113175140792</v>
      </c>
      <c r="W2069" s="9">
        <f t="shared" si="582"/>
        <v>56.410000000000011</v>
      </c>
      <c r="X2069">
        <f t="shared" si="583"/>
        <v>66.710000000000008</v>
      </c>
      <c r="Y2069" s="9">
        <f t="shared" si="584"/>
        <v>1.1904102285297682</v>
      </c>
      <c r="Z2069" s="10">
        <f t="shared" si="585"/>
        <v>0.59380889181621388</v>
      </c>
      <c r="AA2069">
        <f t="shared" si="586"/>
        <v>0.72000000000000064</v>
      </c>
    </row>
    <row r="2070" spans="1:27">
      <c r="A2070" s="1">
        <f t="shared" si="569"/>
        <v>8014006</v>
      </c>
      <c r="B2070" s="1">
        <v>6</v>
      </c>
      <c r="C2070" s="1">
        <v>14</v>
      </c>
      <c r="D2070" s="2">
        <v>8</v>
      </c>
      <c r="E2070" s="5">
        <v>232.25</v>
      </c>
      <c r="F2070" s="5">
        <v>359.94</v>
      </c>
      <c r="G2070" s="5">
        <v>65.08</v>
      </c>
      <c r="H2070" s="5">
        <v>233.32</v>
      </c>
      <c r="I2070" s="5">
        <v>209.6</v>
      </c>
      <c r="J2070" s="5">
        <v>50.26</v>
      </c>
      <c r="K2070" s="6">
        <f t="shared" si="570"/>
        <v>232.785</v>
      </c>
      <c r="L2070" s="6">
        <f t="shared" si="571"/>
        <v>-1.0699999999999932</v>
      </c>
      <c r="M2070" s="6">
        <f t="shared" si="572"/>
        <v>284.77</v>
      </c>
      <c r="N2070" s="5">
        <f t="shared" si="573"/>
        <v>41.114091258350825</v>
      </c>
      <c r="O2070" s="6">
        <f t="shared" si="574"/>
        <v>150.34</v>
      </c>
      <c r="P2070" s="6">
        <f t="shared" si="575"/>
        <v>82.228182516701651</v>
      </c>
      <c r="Q2070" s="6">
        <f t="shared" si="576"/>
        <v>0.2528056456328901</v>
      </c>
      <c r="R2070" s="9">
        <f t="shared" si="577"/>
        <v>1.8413394941478438</v>
      </c>
      <c r="S2070" s="9">
        <f t="shared" si="578"/>
        <v>151.41</v>
      </c>
      <c r="T2070">
        <f t="shared" si="579"/>
        <v>150.34</v>
      </c>
      <c r="U2070" s="9">
        <f t="shared" si="580"/>
        <v>1.8283269239164313</v>
      </c>
      <c r="V2070" s="9">
        <f t="shared" si="581"/>
        <v>1.264408342953248</v>
      </c>
      <c r="W2070" s="9">
        <f t="shared" si="582"/>
        <v>51.984999999999985</v>
      </c>
      <c r="X2070">
        <f t="shared" si="583"/>
        <v>284.77</v>
      </c>
      <c r="Y2070" s="9">
        <f t="shared" si="584"/>
        <v>6.926335747288574</v>
      </c>
      <c r="Z2070" s="10">
        <f t="shared" si="585"/>
        <v>0.59381141787607961</v>
      </c>
      <c r="AA2070">
        <f t="shared" si="586"/>
        <v>1.0699999999999932</v>
      </c>
    </row>
    <row r="2071" spans="1:27">
      <c r="A2071" s="1">
        <f t="shared" si="569"/>
        <v>14010004</v>
      </c>
      <c r="B2071" s="1">
        <v>4</v>
      </c>
      <c r="C2071" s="1">
        <v>10</v>
      </c>
      <c r="D2071" s="2">
        <v>14</v>
      </c>
      <c r="E2071" s="5">
        <v>31.86</v>
      </c>
      <c r="F2071" s="5">
        <v>0.06</v>
      </c>
      <c r="G2071" s="5">
        <v>66.709999999999994</v>
      </c>
      <c r="H2071" s="5">
        <v>31.57</v>
      </c>
      <c r="I2071" s="5">
        <v>-18.62</v>
      </c>
      <c r="J2071" s="5">
        <v>58.95</v>
      </c>
      <c r="K2071" s="6">
        <f t="shared" si="570"/>
        <v>31.715</v>
      </c>
      <c r="L2071" s="6">
        <f t="shared" si="571"/>
        <v>0.28999999999999915</v>
      </c>
      <c r="M2071" s="6">
        <f t="shared" si="572"/>
        <v>-9.2800000000000011</v>
      </c>
      <c r="N2071" s="5">
        <f t="shared" si="573"/>
        <v>44.512151711639376</v>
      </c>
      <c r="O2071" s="6">
        <f t="shared" si="574"/>
        <v>18.68</v>
      </c>
      <c r="P2071" s="6">
        <f t="shared" si="575"/>
        <v>89.024303423278752</v>
      </c>
      <c r="Q2071" s="6">
        <f t="shared" si="576"/>
        <v>0.12303866442551389</v>
      </c>
      <c r="R2071" s="9">
        <f t="shared" si="577"/>
        <v>0.20657280419889523</v>
      </c>
      <c r="S2071" s="9">
        <f t="shared" si="578"/>
        <v>18.39</v>
      </c>
      <c r="T2071">
        <f t="shared" si="579"/>
        <v>18.68</v>
      </c>
      <c r="U2071" s="9">
        <f t="shared" si="580"/>
        <v>0.20983034162236883</v>
      </c>
      <c r="V2071" s="9">
        <f t="shared" si="581"/>
        <v>0.9209844598296586</v>
      </c>
      <c r="W2071" s="9">
        <f t="shared" si="582"/>
        <v>40.995000000000005</v>
      </c>
      <c r="X2071">
        <f t="shared" si="583"/>
        <v>9.2800000000000011</v>
      </c>
      <c r="Y2071" s="9">
        <f t="shared" si="584"/>
        <v>0.20848239510231081</v>
      </c>
      <c r="Z2071" s="10">
        <f t="shared" si="585"/>
        <v>0.59387877550894175</v>
      </c>
      <c r="AA2071">
        <f t="shared" si="586"/>
        <v>0.28999999999999915</v>
      </c>
    </row>
    <row r="2072" spans="1:27">
      <c r="A2072" s="1">
        <f t="shared" si="569"/>
        <v>6016004</v>
      </c>
      <c r="B2072" s="1">
        <v>4</v>
      </c>
      <c r="C2072" s="1">
        <v>16</v>
      </c>
      <c r="D2072" s="2">
        <v>6</v>
      </c>
      <c r="E2072" s="5">
        <v>6.57</v>
      </c>
      <c r="F2072" s="5">
        <v>6.84</v>
      </c>
      <c r="G2072" s="5">
        <v>48.16</v>
      </c>
      <c r="H2072" s="5">
        <v>6.7</v>
      </c>
      <c r="I2072" s="5">
        <v>-17.64</v>
      </c>
      <c r="J2072" s="5">
        <v>73.760000000000005</v>
      </c>
      <c r="K2072" s="6">
        <f t="shared" si="570"/>
        <v>6.6349999999999998</v>
      </c>
      <c r="L2072" s="6">
        <f t="shared" si="571"/>
        <v>-0.12999999999999989</v>
      </c>
      <c r="M2072" s="6">
        <f t="shared" si="572"/>
        <v>-5.4</v>
      </c>
      <c r="N2072" s="5">
        <f t="shared" si="573"/>
        <v>44.045213133778795</v>
      </c>
      <c r="O2072" s="6">
        <f t="shared" si="574"/>
        <v>24.48</v>
      </c>
      <c r="P2072" s="6">
        <f t="shared" si="575"/>
        <v>88.090426267557589</v>
      </c>
      <c r="Q2072" s="6">
        <f t="shared" si="576"/>
        <v>-0.40221428995585945</v>
      </c>
      <c r="R2072" s="9">
        <f t="shared" si="577"/>
        <v>0.27937201626487645</v>
      </c>
      <c r="S2072" s="9">
        <f t="shared" si="578"/>
        <v>24.61</v>
      </c>
      <c r="T2072">
        <f t="shared" si="579"/>
        <v>24.48</v>
      </c>
      <c r="U2072" s="9">
        <f t="shared" si="580"/>
        <v>0.27789625998229078</v>
      </c>
      <c r="V2072" s="9">
        <f t="shared" si="581"/>
        <v>0.27324195170644361</v>
      </c>
      <c r="W2072" s="9">
        <f t="shared" si="582"/>
        <v>12.035</v>
      </c>
      <c r="X2072">
        <f t="shared" si="583"/>
        <v>5.4</v>
      </c>
      <c r="Y2072" s="9">
        <f t="shared" si="584"/>
        <v>0.1226012911686577</v>
      </c>
      <c r="Z2072" s="10">
        <f t="shared" si="585"/>
        <v>0.59403703588244394</v>
      </c>
      <c r="AA2072">
        <f t="shared" si="586"/>
        <v>0.12999999999999989</v>
      </c>
    </row>
    <row r="2073" spans="1:27">
      <c r="A2073" s="1">
        <f t="shared" si="569"/>
        <v>7006012</v>
      </c>
      <c r="B2073" s="1">
        <v>12</v>
      </c>
      <c r="C2073" s="1">
        <v>6</v>
      </c>
      <c r="D2073" s="2">
        <v>7</v>
      </c>
      <c r="E2073" s="5">
        <v>68.91</v>
      </c>
      <c r="F2073" s="5">
        <v>109.71</v>
      </c>
      <c r="G2073" s="5">
        <v>37.909999999999997</v>
      </c>
      <c r="H2073" s="5">
        <v>70.55</v>
      </c>
      <c r="I2073" s="5">
        <v>108.59</v>
      </c>
      <c r="J2073" s="5">
        <v>89.98</v>
      </c>
      <c r="K2073" s="6">
        <f t="shared" si="570"/>
        <v>69.72999999999999</v>
      </c>
      <c r="L2073" s="6">
        <f t="shared" si="571"/>
        <v>-1.6400000000000006</v>
      </c>
      <c r="M2073" s="6">
        <f t="shared" si="572"/>
        <v>109.15</v>
      </c>
      <c r="N2073" s="5">
        <f t="shared" si="573"/>
        <v>48.819997183531257</v>
      </c>
      <c r="O2073" s="6">
        <f t="shared" si="574"/>
        <v>1.1199999999999903</v>
      </c>
      <c r="P2073" s="6">
        <f t="shared" si="575"/>
        <v>97.639994367062513</v>
      </c>
      <c r="Q2073" s="6">
        <f t="shared" si="576"/>
        <v>-0.69850364005880916</v>
      </c>
      <c r="R2073" s="9">
        <f t="shared" si="577"/>
        <v>2.8267105276800777E-2</v>
      </c>
      <c r="S2073" s="9">
        <f t="shared" si="578"/>
        <v>2.7599999999999909</v>
      </c>
      <c r="T2073">
        <f t="shared" si="579"/>
        <v>1.1199999999999903</v>
      </c>
      <c r="U2073" s="9">
        <f t="shared" si="580"/>
        <v>1.1470709387687211E-2</v>
      </c>
      <c r="V2073" s="9">
        <f t="shared" si="581"/>
        <v>0.80745600725470346</v>
      </c>
      <c r="W2073" s="9">
        <f t="shared" si="582"/>
        <v>39.420000000000016</v>
      </c>
      <c r="X2073">
        <f t="shared" si="583"/>
        <v>109.15</v>
      </c>
      <c r="Y2073" s="9">
        <f t="shared" si="584"/>
        <v>2.2357641601179821</v>
      </c>
      <c r="Z2073" s="10">
        <f t="shared" si="585"/>
        <v>0.59458893363398546</v>
      </c>
      <c r="AA2073">
        <f t="shared" si="586"/>
        <v>1.6400000000000006</v>
      </c>
    </row>
    <row r="2074" spans="1:27">
      <c r="A2074" s="1">
        <f t="shared" si="569"/>
        <v>6007012</v>
      </c>
      <c r="B2074" s="1">
        <v>12</v>
      </c>
      <c r="C2074" s="1">
        <v>7</v>
      </c>
      <c r="D2074" s="2">
        <v>6</v>
      </c>
      <c r="E2074" s="5">
        <v>108.8</v>
      </c>
      <c r="F2074" s="5">
        <v>155.09</v>
      </c>
      <c r="G2074" s="5">
        <v>46.63</v>
      </c>
      <c r="H2074" s="5">
        <v>108.93</v>
      </c>
      <c r="I2074" s="5">
        <v>102.39</v>
      </c>
      <c r="J2074" s="5">
        <v>68.260000000000005</v>
      </c>
      <c r="K2074" s="6">
        <f t="shared" si="570"/>
        <v>108.86500000000001</v>
      </c>
      <c r="L2074" s="6">
        <f t="shared" si="571"/>
        <v>-0.13000000000000966</v>
      </c>
      <c r="M2074" s="6">
        <f t="shared" si="572"/>
        <v>128.74</v>
      </c>
      <c r="N2074" s="5">
        <f t="shared" si="573"/>
        <v>41.333353662629413</v>
      </c>
      <c r="O2074" s="6">
        <f t="shared" si="574"/>
        <v>52.7</v>
      </c>
      <c r="P2074" s="6">
        <f t="shared" si="575"/>
        <v>82.666707325258827</v>
      </c>
      <c r="Q2074" s="6">
        <f t="shared" si="576"/>
        <v>-0.36364487349579139</v>
      </c>
      <c r="R2074" s="9">
        <f t="shared" si="577"/>
        <v>0.6390722663252586</v>
      </c>
      <c r="S2074" s="9">
        <f t="shared" si="578"/>
        <v>52.830000000000013</v>
      </c>
      <c r="T2074">
        <f t="shared" si="579"/>
        <v>52.7</v>
      </c>
      <c r="U2074" s="9">
        <f t="shared" si="580"/>
        <v>0.63749968645355137</v>
      </c>
      <c r="V2074" s="9">
        <f t="shared" si="581"/>
        <v>0.4808465376950411</v>
      </c>
      <c r="W2074" s="9">
        <f t="shared" si="582"/>
        <v>19.875</v>
      </c>
      <c r="X2074">
        <f t="shared" si="583"/>
        <v>128.74</v>
      </c>
      <c r="Y2074" s="9">
        <f t="shared" si="584"/>
        <v>3.1146758874394767</v>
      </c>
      <c r="Z2074" s="10">
        <f t="shared" si="585"/>
        <v>0.59490587490795555</v>
      </c>
      <c r="AA2074">
        <f t="shared" si="586"/>
        <v>0.13000000000000966</v>
      </c>
    </row>
    <row r="2075" spans="1:27">
      <c r="A2075" s="1">
        <f t="shared" si="569"/>
        <v>18001001</v>
      </c>
      <c r="B2075" s="1">
        <v>1</v>
      </c>
      <c r="C2075" s="1">
        <v>1</v>
      </c>
      <c r="D2075" s="2">
        <v>18</v>
      </c>
      <c r="E2075" s="5">
        <v>200.01</v>
      </c>
      <c r="F2075" s="5">
        <v>300.95999999999998</v>
      </c>
      <c r="G2075" s="5">
        <v>80.67</v>
      </c>
      <c r="H2075" s="5">
        <v>200.01</v>
      </c>
      <c r="I2075" s="5">
        <v>316.52</v>
      </c>
      <c r="J2075" s="5">
        <v>89.98</v>
      </c>
      <c r="K2075" s="6">
        <f t="shared" si="570"/>
        <v>200.01</v>
      </c>
      <c r="L2075" s="6">
        <f t="shared" si="571"/>
        <v>0</v>
      </c>
      <c r="M2075" s="6">
        <f t="shared" si="572"/>
        <v>308.74</v>
      </c>
      <c r="N2075" s="5">
        <f t="shared" si="573"/>
        <v>60.423607348452805</v>
      </c>
      <c r="O2075" s="6">
        <f t="shared" si="574"/>
        <v>-15.560000000000002</v>
      </c>
      <c r="P2075" s="6">
        <f t="shared" si="575"/>
        <v>120.84721469690561</v>
      </c>
      <c r="Q2075" s="6">
        <f t="shared" si="576"/>
        <v>-0.10878842349566707</v>
      </c>
      <c r="R2075" s="9">
        <f t="shared" si="577"/>
        <v>0.12875762208525629</v>
      </c>
      <c r="S2075" s="9">
        <f t="shared" si="578"/>
        <v>15.560000000000002</v>
      </c>
      <c r="T2075">
        <f t="shared" si="579"/>
        <v>15.560000000000002</v>
      </c>
      <c r="U2075" s="9">
        <f t="shared" si="580"/>
        <v>0.12875762208525629</v>
      </c>
      <c r="V2075" s="9">
        <f t="shared" si="581"/>
        <v>1.7994622428444622</v>
      </c>
      <c r="W2075" s="9">
        <f t="shared" si="582"/>
        <v>108.73000000000002</v>
      </c>
      <c r="X2075">
        <f t="shared" si="583"/>
        <v>308.74</v>
      </c>
      <c r="Y2075" s="9">
        <f t="shared" si="584"/>
        <v>5.1095923191005168</v>
      </c>
      <c r="Z2075" s="10">
        <f t="shared" si="585"/>
        <v>0.59509411020442804</v>
      </c>
      <c r="AA2075">
        <f t="shared" si="586"/>
        <v>0</v>
      </c>
    </row>
    <row r="2076" spans="1:27">
      <c r="A2076" s="1">
        <f t="shared" si="569"/>
        <v>7016003</v>
      </c>
      <c r="B2076" s="1">
        <v>3</v>
      </c>
      <c r="C2076" s="1">
        <v>16</v>
      </c>
      <c r="D2076" s="2">
        <v>7</v>
      </c>
      <c r="E2076" s="5">
        <v>27.61</v>
      </c>
      <c r="F2076" s="5">
        <v>70.39</v>
      </c>
      <c r="G2076" s="5">
        <v>43.37</v>
      </c>
      <c r="H2076" s="5">
        <v>27.1</v>
      </c>
      <c r="I2076" s="5">
        <v>104.26</v>
      </c>
      <c r="J2076" s="5">
        <v>59.64</v>
      </c>
      <c r="K2076" s="6">
        <f t="shared" si="570"/>
        <v>27.355</v>
      </c>
      <c r="L2076" s="6">
        <f t="shared" si="571"/>
        <v>0.50999999999999801</v>
      </c>
      <c r="M2076" s="6">
        <f t="shared" si="572"/>
        <v>87.325000000000003</v>
      </c>
      <c r="N2076" s="5">
        <f t="shared" si="573"/>
        <v>36.871013343817928</v>
      </c>
      <c r="O2076" s="6">
        <f t="shared" si="574"/>
        <v>-33.870000000000005</v>
      </c>
      <c r="P2076" s="6">
        <f t="shared" si="575"/>
        <v>73.742026687635857</v>
      </c>
      <c r="Q2076" s="6">
        <f t="shared" si="576"/>
        <v>-0.30820295715991874</v>
      </c>
      <c r="R2076" s="9">
        <f t="shared" si="577"/>
        <v>0.46621989582182738</v>
      </c>
      <c r="S2076" s="9">
        <f t="shared" si="578"/>
        <v>34.380000000000003</v>
      </c>
      <c r="T2076">
        <f t="shared" si="579"/>
        <v>33.870000000000005</v>
      </c>
      <c r="U2076" s="9">
        <f t="shared" si="580"/>
        <v>0.45930389387682646</v>
      </c>
      <c r="V2076" s="9">
        <f t="shared" si="581"/>
        <v>1.626480928006689</v>
      </c>
      <c r="W2076" s="9">
        <f t="shared" si="582"/>
        <v>59.97</v>
      </c>
      <c r="X2076">
        <f t="shared" si="583"/>
        <v>87.325000000000003</v>
      </c>
      <c r="Y2076" s="9">
        <f t="shared" si="584"/>
        <v>2.368391646459632</v>
      </c>
      <c r="Z2076" s="10">
        <f t="shared" si="585"/>
        <v>0.59524448758472348</v>
      </c>
      <c r="AA2076">
        <f t="shared" si="586"/>
        <v>0.50999999999999801</v>
      </c>
    </row>
    <row r="2077" spans="1:27">
      <c r="A2077" s="1">
        <f t="shared" si="569"/>
        <v>2016006</v>
      </c>
      <c r="B2077" s="1">
        <v>6</v>
      </c>
      <c r="C2077" s="1">
        <v>16</v>
      </c>
      <c r="D2077" s="2">
        <v>2</v>
      </c>
      <c r="E2077" s="5">
        <v>63.99</v>
      </c>
      <c r="F2077" s="5">
        <v>111.58</v>
      </c>
      <c r="G2077" s="5">
        <v>51.89</v>
      </c>
      <c r="H2077" s="5">
        <v>64.16</v>
      </c>
      <c r="I2077" s="5">
        <v>47.32</v>
      </c>
      <c r="J2077" s="5">
        <v>65.16</v>
      </c>
      <c r="K2077" s="6">
        <f t="shared" si="570"/>
        <v>64.075000000000003</v>
      </c>
      <c r="L2077" s="6">
        <f t="shared" si="571"/>
        <v>-0.1699999999999946</v>
      </c>
      <c r="M2077" s="6">
        <f t="shared" si="572"/>
        <v>79.45</v>
      </c>
      <c r="N2077" s="5">
        <f t="shared" si="573"/>
        <v>41.64852248279643</v>
      </c>
      <c r="O2077" s="6">
        <f t="shared" si="574"/>
        <v>64.259999999999991</v>
      </c>
      <c r="P2077" s="6">
        <f t="shared" si="575"/>
        <v>83.29704496559286</v>
      </c>
      <c r="Q2077" s="6">
        <f t="shared" si="576"/>
        <v>-0.22386342887205779</v>
      </c>
      <c r="R2077" s="9">
        <f t="shared" si="577"/>
        <v>0.77349682724775881</v>
      </c>
      <c r="S2077" s="9">
        <f t="shared" si="578"/>
        <v>64.429999999999978</v>
      </c>
      <c r="T2077">
        <f t="shared" si="579"/>
        <v>64.259999999999991</v>
      </c>
      <c r="U2077" s="9">
        <f t="shared" si="580"/>
        <v>0.77145593852151162</v>
      </c>
      <c r="V2077" s="9">
        <f t="shared" si="581"/>
        <v>0.36916075489474764</v>
      </c>
      <c r="W2077" s="9">
        <f t="shared" si="582"/>
        <v>15.375</v>
      </c>
      <c r="X2077">
        <f t="shared" si="583"/>
        <v>79.45</v>
      </c>
      <c r="Y2077" s="9">
        <f t="shared" si="584"/>
        <v>1.9076306976512327</v>
      </c>
      <c r="Z2077" s="10">
        <f t="shared" si="585"/>
        <v>0.59527472649189461</v>
      </c>
      <c r="AA2077">
        <f t="shared" si="586"/>
        <v>0.1699999999999946</v>
      </c>
    </row>
    <row r="2078" spans="1:27">
      <c r="A2078" s="1">
        <f t="shared" si="569"/>
        <v>14011002</v>
      </c>
      <c r="B2078" s="1">
        <v>2</v>
      </c>
      <c r="C2078" s="1">
        <v>11</v>
      </c>
      <c r="D2078" s="2">
        <v>14</v>
      </c>
      <c r="E2078" s="5">
        <v>98.16</v>
      </c>
      <c r="F2078" s="5">
        <v>150.88</v>
      </c>
      <c r="G2078" s="5">
        <v>67.59</v>
      </c>
      <c r="H2078" s="5">
        <v>95.32</v>
      </c>
      <c r="I2078" s="5">
        <v>152.03</v>
      </c>
      <c r="J2078" s="5">
        <v>68.260000000000005</v>
      </c>
      <c r="K2078" s="6">
        <f t="shared" si="570"/>
        <v>96.74</v>
      </c>
      <c r="L2078" s="6">
        <f t="shared" si="571"/>
        <v>2.8400000000000034</v>
      </c>
      <c r="M2078" s="6">
        <f t="shared" si="572"/>
        <v>151.45499999999998</v>
      </c>
      <c r="N2078" s="5">
        <f t="shared" si="573"/>
        <v>48.030812245890665</v>
      </c>
      <c r="O2078" s="6">
        <f t="shared" si="574"/>
        <v>-1.1500000000000057</v>
      </c>
      <c r="P2078" s="6">
        <f t="shared" si="575"/>
        <v>96.06162449178133</v>
      </c>
      <c r="Q2078" s="6">
        <f t="shared" si="576"/>
        <v>-9.8635804709873969E-3</v>
      </c>
      <c r="R2078" s="9">
        <f t="shared" si="577"/>
        <v>4.1535837241034566E-2</v>
      </c>
      <c r="S2078" s="9">
        <f t="shared" si="578"/>
        <v>3.9900000000000091</v>
      </c>
      <c r="T2078">
        <f t="shared" si="579"/>
        <v>1.1500000000000057</v>
      </c>
      <c r="U2078" s="9">
        <f t="shared" si="580"/>
        <v>1.1971481911576411E-2</v>
      </c>
      <c r="V2078" s="9">
        <f t="shared" si="581"/>
        <v>1.1391645787685216</v>
      </c>
      <c r="W2078" s="9">
        <f t="shared" si="582"/>
        <v>54.714999999999989</v>
      </c>
      <c r="X2078">
        <f t="shared" si="583"/>
        <v>151.45499999999998</v>
      </c>
      <c r="Y2078" s="9">
        <f t="shared" si="584"/>
        <v>3.1532883355092105</v>
      </c>
      <c r="Z2078" s="10">
        <f t="shared" si="585"/>
        <v>0.59528900544189456</v>
      </c>
      <c r="AA2078">
        <f t="shared" si="586"/>
        <v>2.8400000000000034</v>
      </c>
    </row>
    <row r="2079" spans="1:27">
      <c r="A2079" s="1">
        <f t="shared" si="569"/>
        <v>11002011</v>
      </c>
      <c r="B2079" s="1">
        <v>11</v>
      </c>
      <c r="C2079" s="1">
        <v>2</v>
      </c>
      <c r="D2079" s="2">
        <v>11</v>
      </c>
      <c r="E2079" s="5">
        <v>134.24</v>
      </c>
      <c r="F2079" s="5">
        <v>164.28</v>
      </c>
      <c r="G2079" s="5">
        <v>57.4</v>
      </c>
      <c r="H2079" s="5">
        <v>132.47</v>
      </c>
      <c r="I2079" s="5">
        <v>84.66</v>
      </c>
      <c r="J2079" s="5">
        <v>55.85</v>
      </c>
      <c r="K2079" s="6">
        <f t="shared" si="570"/>
        <v>133.35500000000002</v>
      </c>
      <c r="L2079" s="6">
        <f t="shared" si="571"/>
        <v>1.7700000000000102</v>
      </c>
      <c r="M2079" s="6">
        <f t="shared" si="572"/>
        <v>124.47</v>
      </c>
      <c r="N2079" s="5">
        <f t="shared" si="573"/>
        <v>40.043671472531088</v>
      </c>
      <c r="O2079" s="6">
        <f t="shared" si="574"/>
        <v>79.62</v>
      </c>
      <c r="P2079" s="6">
        <f t="shared" si="575"/>
        <v>80.087342945062176</v>
      </c>
      <c r="Q2079" s="6">
        <f t="shared" si="576"/>
        <v>2.7367941836448643E-2</v>
      </c>
      <c r="R2079" s="9">
        <f t="shared" si="577"/>
        <v>0.97206371365576527</v>
      </c>
      <c r="S2079" s="9">
        <f t="shared" si="578"/>
        <v>77.849999999999994</v>
      </c>
      <c r="T2079">
        <f t="shared" si="579"/>
        <v>79.62</v>
      </c>
      <c r="U2079" s="9">
        <f t="shared" si="580"/>
        <v>0.99416458421672504</v>
      </c>
      <c r="V2079" s="9">
        <f t="shared" si="581"/>
        <v>0.22188275133799601</v>
      </c>
      <c r="W2079" s="9">
        <f t="shared" si="582"/>
        <v>8.8850000000000193</v>
      </c>
      <c r="X2079">
        <f t="shared" si="583"/>
        <v>124.47</v>
      </c>
      <c r="Y2079" s="9">
        <f t="shared" si="584"/>
        <v>3.1083563375397074</v>
      </c>
      <c r="Z2079" s="10">
        <f t="shared" si="585"/>
        <v>0.5953016042309982</v>
      </c>
      <c r="AA2079">
        <f t="shared" si="586"/>
        <v>1.7700000000000102</v>
      </c>
    </row>
    <row r="2080" spans="1:27">
      <c r="A2080" s="1">
        <f t="shared" si="569"/>
        <v>11011007</v>
      </c>
      <c r="B2080" s="1">
        <v>7</v>
      </c>
      <c r="C2080" s="1">
        <v>11</v>
      </c>
      <c r="D2080" s="2">
        <v>11</v>
      </c>
      <c r="E2080" s="5">
        <v>391</v>
      </c>
      <c r="F2080" s="5">
        <v>506.6</v>
      </c>
      <c r="G2080" s="5">
        <v>145</v>
      </c>
      <c r="H2080" s="5">
        <v>385.89</v>
      </c>
      <c r="I2080" s="5">
        <v>431.27</v>
      </c>
      <c r="J2080" s="5">
        <v>139.62</v>
      </c>
      <c r="K2080" s="6">
        <f t="shared" si="570"/>
        <v>388.44499999999999</v>
      </c>
      <c r="L2080" s="6">
        <f t="shared" si="571"/>
        <v>5.1100000000000136</v>
      </c>
      <c r="M2080" s="6">
        <f t="shared" si="572"/>
        <v>468.935</v>
      </c>
      <c r="N2080" s="5">
        <f t="shared" si="573"/>
        <v>100.64634171195692</v>
      </c>
      <c r="O2080" s="6">
        <f t="shared" si="574"/>
        <v>75.330000000000041</v>
      </c>
      <c r="P2080" s="6">
        <f t="shared" si="575"/>
        <v>201.29268342391384</v>
      </c>
      <c r="Q2080" s="6">
        <f t="shared" si="576"/>
        <v>3.7791289505012413E-2</v>
      </c>
      <c r="R2080" s="9">
        <f t="shared" si="577"/>
        <v>0.3488452675257932</v>
      </c>
      <c r="S2080" s="9">
        <f t="shared" si="578"/>
        <v>70.220000000000027</v>
      </c>
      <c r="T2080">
        <f t="shared" si="579"/>
        <v>75.330000000000041</v>
      </c>
      <c r="U2080" s="9">
        <f t="shared" si="580"/>
        <v>0.37423118773452019</v>
      </c>
      <c r="V2080" s="9">
        <f t="shared" si="581"/>
        <v>0.79973100493167437</v>
      </c>
      <c r="W2080" s="9">
        <f t="shared" si="582"/>
        <v>80.490000000000009</v>
      </c>
      <c r="X2080">
        <f t="shared" si="583"/>
        <v>468.935</v>
      </c>
      <c r="Y2080" s="9">
        <f t="shared" si="584"/>
        <v>4.65923541803497</v>
      </c>
      <c r="Z2080" s="10">
        <f t="shared" si="585"/>
        <v>0.59533939899858801</v>
      </c>
      <c r="AA2080">
        <f t="shared" si="586"/>
        <v>5.1100000000000136</v>
      </c>
    </row>
    <row r="2081" spans="1:27">
      <c r="A2081" s="1">
        <f t="shared" si="569"/>
        <v>6011010</v>
      </c>
      <c r="B2081" s="1">
        <v>10</v>
      </c>
      <c r="C2081" s="1">
        <v>11</v>
      </c>
      <c r="D2081" s="2">
        <v>6</v>
      </c>
      <c r="E2081" s="5">
        <v>211.79</v>
      </c>
      <c r="F2081" s="5">
        <v>257.47000000000003</v>
      </c>
      <c r="G2081" s="5">
        <v>70.260000000000005</v>
      </c>
      <c r="H2081" s="5">
        <v>212.28</v>
      </c>
      <c r="I2081" s="5">
        <v>220.29</v>
      </c>
      <c r="J2081" s="5">
        <v>133.41</v>
      </c>
      <c r="K2081" s="6">
        <f t="shared" si="570"/>
        <v>212.035</v>
      </c>
      <c r="L2081" s="6">
        <f t="shared" si="571"/>
        <v>-0.49000000000000909</v>
      </c>
      <c r="M2081" s="6">
        <f t="shared" si="572"/>
        <v>238.88</v>
      </c>
      <c r="N2081" s="5">
        <f t="shared" si="573"/>
        <v>75.390144747175015</v>
      </c>
      <c r="O2081" s="6">
        <f t="shared" si="574"/>
        <v>37.180000000000035</v>
      </c>
      <c r="P2081" s="6">
        <f t="shared" si="575"/>
        <v>150.78028949435003</v>
      </c>
      <c r="Q2081" s="6">
        <f t="shared" si="576"/>
        <v>-0.56573268759431872</v>
      </c>
      <c r="R2081" s="9">
        <f t="shared" si="577"/>
        <v>0.24983371584129765</v>
      </c>
      <c r="S2081" s="9">
        <f t="shared" si="578"/>
        <v>37.670000000000044</v>
      </c>
      <c r="T2081">
        <f t="shared" si="579"/>
        <v>37.180000000000035</v>
      </c>
      <c r="U2081" s="9">
        <f t="shared" si="580"/>
        <v>0.2465839542070466</v>
      </c>
      <c r="V2081" s="9">
        <f t="shared" si="581"/>
        <v>0.356081024781504</v>
      </c>
      <c r="W2081" s="9">
        <f t="shared" si="582"/>
        <v>26.844999999999999</v>
      </c>
      <c r="X2081">
        <f t="shared" si="583"/>
        <v>238.88</v>
      </c>
      <c r="Y2081" s="9">
        <f t="shared" si="584"/>
        <v>3.168583915060744</v>
      </c>
      <c r="Z2081" s="10">
        <f t="shared" si="585"/>
        <v>0.59539650653996956</v>
      </c>
      <c r="AA2081">
        <f t="shared" si="586"/>
        <v>0.49000000000000909</v>
      </c>
    </row>
    <row r="2082" spans="1:27">
      <c r="A2082" s="1">
        <f t="shared" si="569"/>
        <v>9015003</v>
      </c>
      <c r="B2082" s="1">
        <v>3</v>
      </c>
      <c r="C2082" s="1">
        <v>15</v>
      </c>
      <c r="D2082" s="2">
        <v>9</v>
      </c>
      <c r="E2082" s="5">
        <v>11.88</v>
      </c>
      <c r="F2082" s="5">
        <v>30.02</v>
      </c>
      <c r="G2082" s="5">
        <v>34.92</v>
      </c>
      <c r="H2082" s="5">
        <v>12.23</v>
      </c>
      <c r="I2082" s="5">
        <v>94.27</v>
      </c>
      <c r="J2082" s="5">
        <v>48.34</v>
      </c>
      <c r="K2082" s="6">
        <f t="shared" si="570"/>
        <v>12.055</v>
      </c>
      <c r="L2082" s="6">
        <f t="shared" si="571"/>
        <v>-0.34999999999999964</v>
      </c>
      <c r="M2082" s="6">
        <f t="shared" si="572"/>
        <v>62.144999999999996</v>
      </c>
      <c r="N2082" s="5">
        <f t="shared" si="573"/>
        <v>29.816782187217992</v>
      </c>
      <c r="O2082" s="6">
        <f t="shared" si="574"/>
        <v>-64.25</v>
      </c>
      <c r="P2082" s="6">
        <f t="shared" si="575"/>
        <v>59.633564374435984</v>
      </c>
      <c r="Q2082" s="6">
        <f t="shared" si="576"/>
        <v>-0.31420087161383542</v>
      </c>
      <c r="R2082" s="9">
        <f t="shared" si="577"/>
        <v>1.071544199484292</v>
      </c>
      <c r="S2082" s="9">
        <f t="shared" si="578"/>
        <v>63.9</v>
      </c>
      <c r="T2082">
        <f t="shared" si="579"/>
        <v>64.25</v>
      </c>
      <c r="U2082" s="9">
        <f t="shared" si="580"/>
        <v>1.0774133774157395</v>
      </c>
      <c r="V2082" s="9">
        <f t="shared" si="581"/>
        <v>1.6799264147783468</v>
      </c>
      <c r="W2082" s="9">
        <f t="shared" si="582"/>
        <v>50.089999999999996</v>
      </c>
      <c r="X2082">
        <f t="shared" si="583"/>
        <v>62.144999999999996</v>
      </c>
      <c r="Y2082" s="9">
        <f t="shared" si="584"/>
        <v>2.0842289288560663</v>
      </c>
      <c r="Z2082" s="10">
        <f t="shared" si="585"/>
        <v>0.59539986563653169</v>
      </c>
      <c r="AA2082">
        <f t="shared" si="586"/>
        <v>0.34999999999999964</v>
      </c>
    </row>
    <row r="2083" spans="1:27">
      <c r="A2083" s="1">
        <f t="shared" si="569"/>
        <v>1011011</v>
      </c>
      <c r="B2083" s="1">
        <v>11</v>
      </c>
      <c r="C2083" s="1">
        <v>11</v>
      </c>
      <c r="D2083" s="2">
        <v>1</v>
      </c>
      <c r="E2083" s="5">
        <v>97.73</v>
      </c>
      <c r="F2083" s="5">
        <v>21.07</v>
      </c>
      <c r="G2083" s="5">
        <v>103.78</v>
      </c>
      <c r="H2083" s="5">
        <v>99.12</v>
      </c>
      <c r="I2083" s="5">
        <v>100.29</v>
      </c>
      <c r="J2083" s="5">
        <v>107.04</v>
      </c>
      <c r="K2083" s="6">
        <f t="shared" si="570"/>
        <v>98.425000000000011</v>
      </c>
      <c r="L2083" s="6">
        <f t="shared" si="571"/>
        <v>-1.3900000000000006</v>
      </c>
      <c r="M2083" s="6">
        <f t="shared" si="572"/>
        <v>60.680000000000007</v>
      </c>
      <c r="N2083" s="5">
        <f t="shared" si="573"/>
        <v>74.545036722775848</v>
      </c>
      <c r="O2083" s="6">
        <f t="shared" si="574"/>
        <v>-79.22</v>
      </c>
      <c r="P2083" s="6">
        <f t="shared" si="575"/>
        <v>149.0900734455517</v>
      </c>
      <c r="Q2083" s="6">
        <f t="shared" si="576"/>
        <v>-3.0919463645831761E-2</v>
      </c>
      <c r="R2083" s="9">
        <f t="shared" si="577"/>
        <v>0.5220334137699908</v>
      </c>
      <c r="S2083" s="9">
        <f t="shared" si="578"/>
        <v>77.83</v>
      </c>
      <c r="T2083">
        <f t="shared" si="579"/>
        <v>79.22</v>
      </c>
      <c r="U2083" s="9">
        <f t="shared" si="580"/>
        <v>0.53135663675778833</v>
      </c>
      <c r="V2083" s="9">
        <f t="shared" si="581"/>
        <v>0.50633820384808692</v>
      </c>
      <c r="W2083" s="9">
        <f t="shared" si="582"/>
        <v>37.745000000000005</v>
      </c>
      <c r="X2083">
        <f t="shared" si="583"/>
        <v>60.680000000000007</v>
      </c>
      <c r="Y2083" s="9">
        <f t="shared" si="584"/>
        <v>0.81400456244540775</v>
      </c>
      <c r="Z2083" s="10">
        <f t="shared" si="585"/>
        <v>0.59542001981794324</v>
      </c>
      <c r="AA2083">
        <f t="shared" si="586"/>
        <v>1.3900000000000006</v>
      </c>
    </row>
    <row r="2084" spans="1:27">
      <c r="A2084" s="1">
        <f t="shared" si="569"/>
        <v>6015006</v>
      </c>
      <c r="B2084" s="1">
        <v>6</v>
      </c>
      <c r="C2084" s="1">
        <v>15</v>
      </c>
      <c r="D2084" s="2">
        <v>6</v>
      </c>
      <c r="E2084" s="5">
        <v>87.71</v>
      </c>
      <c r="F2084" s="5">
        <v>141</v>
      </c>
      <c r="G2084" s="5">
        <v>62.49</v>
      </c>
      <c r="H2084" s="5">
        <v>89.13</v>
      </c>
      <c r="I2084" s="5">
        <v>72.55</v>
      </c>
      <c r="J2084" s="5">
        <v>49.36</v>
      </c>
      <c r="K2084" s="6">
        <f t="shared" si="570"/>
        <v>88.419999999999987</v>
      </c>
      <c r="L2084" s="6">
        <f t="shared" si="571"/>
        <v>-1.4200000000000017</v>
      </c>
      <c r="M2084" s="6">
        <f t="shared" si="572"/>
        <v>106.77500000000001</v>
      </c>
      <c r="N2084" s="5">
        <f t="shared" si="573"/>
        <v>39.816484337520308</v>
      </c>
      <c r="O2084" s="6">
        <f t="shared" si="574"/>
        <v>68.45</v>
      </c>
      <c r="P2084" s="6">
        <f t="shared" si="575"/>
        <v>79.632968675040615</v>
      </c>
      <c r="Q2084" s="6">
        <f t="shared" si="576"/>
        <v>0.23158738663423689</v>
      </c>
      <c r="R2084" s="9">
        <f t="shared" si="577"/>
        <v>0.87740041797411206</v>
      </c>
      <c r="S2084" s="9">
        <f t="shared" si="578"/>
        <v>69.87</v>
      </c>
      <c r="T2084">
        <f t="shared" si="579"/>
        <v>68.45</v>
      </c>
      <c r="U2084" s="9">
        <f t="shared" si="580"/>
        <v>0.85956860756158526</v>
      </c>
      <c r="V2084" s="9">
        <f t="shared" si="581"/>
        <v>0.4609899720027148</v>
      </c>
      <c r="W2084" s="9">
        <f t="shared" si="582"/>
        <v>18.355000000000018</v>
      </c>
      <c r="X2084">
        <f t="shared" si="583"/>
        <v>106.77500000000001</v>
      </c>
      <c r="Y2084" s="9">
        <f t="shared" si="584"/>
        <v>2.6816782490106141</v>
      </c>
      <c r="Z2084" s="10">
        <f t="shared" si="585"/>
        <v>0.59543009665283131</v>
      </c>
      <c r="AA2084">
        <f t="shared" si="586"/>
        <v>1.4200000000000017</v>
      </c>
    </row>
    <row r="2085" spans="1:27">
      <c r="A2085" s="1">
        <f t="shared" si="569"/>
        <v>6003013</v>
      </c>
      <c r="B2085" s="1">
        <v>13</v>
      </c>
      <c r="C2085" s="1">
        <v>3</v>
      </c>
      <c r="D2085" s="2">
        <v>6</v>
      </c>
      <c r="E2085" s="5">
        <v>107.64</v>
      </c>
      <c r="F2085" s="5">
        <v>47.16</v>
      </c>
      <c r="G2085" s="5">
        <v>35.25</v>
      </c>
      <c r="H2085" s="5">
        <v>106.81</v>
      </c>
      <c r="I2085" s="5">
        <v>125.84</v>
      </c>
      <c r="J2085" s="5">
        <v>28.99</v>
      </c>
      <c r="K2085" s="6">
        <f t="shared" si="570"/>
        <v>107.22499999999999</v>
      </c>
      <c r="L2085" s="6">
        <f t="shared" si="571"/>
        <v>0.82999999999999829</v>
      </c>
      <c r="M2085" s="6">
        <f t="shared" si="572"/>
        <v>86.5</v>
      </c>
      <c r="N2085" s="5">
        <f t="shared" si="573"/>
        <v>22.819852102938789</v>
      </c>
      <c r="O2085" s="6">
        <f t="shared" si="574"/>
        <v>-78.680000000000007</v>
      </c>
      <c r="P2085" s="6">
        <f t="shared" si="575"/>
        <v>45.639704205877578</v>
      </c>
      <c r="Q2085" s="6">
        <f t="shared" si="576"/>
        <v>0.19306085418092311</v>
      </c>
      <c r="R2085" s="9">
        <f t="shared" si="577"/>
        <v>1.7421234730474116</v>
      </c>
      <c r="S2085" s="9">
        <f t="shared" si="578"/>
        <v>79.510000000000005</v>
      </c>
      <c r="T2085">
        <f t="shared" si="579"/>
        <v>78.680000000000007</v>
      </c>
      <c r="U2085" s="9">
        <f t="shared" si="580"/>
        <v>1.7239375532558212</v>
      </c>
      <c r="V2085" s="9">
        <f t="shared" si="581"/>
        <v>0.9082004522426762</v>
      </c>
      <c r="W2085" s="9">
        <f t="shared" si="582"/>
        <v>20.724999999999994</v>
      </c>
      <c r="X2085">
        <f t="shared" si="583"/>
        <v>86.5</v>
      </c>
      <c r="Y2085" s="9">
        <f t="shared" si="584"/>
        <v>3.7905591854760683</v>
      </c>
      <c r="Z2085" s="10">
        <f t="shared" si="585"/>
        <v>0.59547711962761418</v>
      </c>
      <c r="AA2085">
        <f t="shared" si="586"/>
        <v>0.82999999999999829</v>
      </c>
    </row>
    <row r="2086" spans="1:27">
      <c r="A2086" s="1">
        <f t="shared" si="569"/>
        <v>12004010</v>
      </c>
      <c r="B2086" s="1">
        <v>10</v>
      </c>
      <c r="C2086" s="1">
        <v>4</v>
      </c>
      <c r="D2086" s="2">
        <v>12</v>
      </c>
      <c r="E2086" s="5">
        <v>7.97</v>
      </c>
      <c r="F2086" s="5">
        <v>85.15</v>
      </c>
      <c r="G2086" s="5">
        <v>48.46</v>
      </c>
      <c r="H2086" s="5">
        <v>7.59</v>
      </c>
      <c r="I2086" s="5">
        <v>-12.41</v>
      </c>
      <c r="J2086" s="5">
        <v>68.260000000000005</v>
      </c>
      <c r="K2086" s="6">
        <f t="shared" si="570"/>
        <v>7.7799999999999994</v>
      </c>
      <c r="L2086" s="6">
        <f t="shared" si="571"/>
        <v>0.37999999999999989</v>
      </c>
      <c r="M2086" s="6">
        <f t="shared" si="572"/>
        <v>36.370000000000005</v>
      </c>
      <c r="N2086" s="5">
        <f t="shared" si="573"/>
        <v>41.856299406421492</v>
      </c>
      <c r="O2086" s="6">
        <f t="shared" si="574"/>
        <v>97.56</v>
      </c>
      <c r="P2086" s="6">
        <f t="shared" si="575"/>
        <v>83.712598812842984</v>
      </c>
      <c r="Q2086" s="6">
        <f t="shared" si="576"/>
        <v>-0.32978342187658582</v>
      </c>
      <c r="R2086" s="9">
        <f t="shared" si="577"/>
        <v>1.1608766347974242</v>
      </c>
      <c r="S2086" s="9">
        <f t="shared" si="578"/>
        <v>97.18</v>
      </c>
      <c r="T2086">
        <f t="shared" si="579"/>
        <v>97.56</v>
      </c>
      <c r="U2086" s="9">
        <f t="shared" si="580"/>
        <v>1.1654159754150719</v>
      </c>
      <c r="V2086" s="9">
        <f t="shared" si="581"/>
        <v>0.68305130662396296</v>
      </c>
      <c r="W2086" s="9">
        <f t="shared" si="582"/>
        <v>28.590000000000003</v>
      </c>
      <c r="X2086">
        <f t="shared" si="583"/>
        <v>36.370000000000005</v>
      </c>
      <c r="Y2086" s="9">
        <f t="shared" si="584"/>
        <v>0.86892535928343939</v>
      </c>
      <c r="Z2086" s="10">
        <f t="shared" si="585"/>
        <v>0.59557031490832379</v>
      </c>
      <c r="AA2086">
        <f t="shared" si="586"/>
        <v>0.37999999999999989</v>
      </c>
    </row>
    <row r="2087" spans="1:27">
      <c r="A2087" s="1">
        <f t="shared" si="569"/>
        <v>2009012</v>
      </c>
      <c r="B2087" s="1">
        <v>12</v>
      </c>
      <c r="C2087" s="1">
        <v>9</v>
      </c>
      <c r="D2087" s="2">
        <v>2</v>
      </c>
      <c r="E2087" s="5">
        <v>65.36</v>
      </c>
      <c r="F2087" s="5">
        <v>40.33</v>
      </c>
      <c r="G2087" s="5">
        <v>74.459999999999994</v>
      </c>
      <c r="H2087" s="5">
        <v>69.31</v>
      </c>
      <c r="I2087" s="5">
        <v>-74.459999999999994</v>
      </c>
      <c r="J2087" s="5">
        <v>99.28</v>
      </c>
      <c r="K2087" s="6">
        <f t="shared" si="570"/>
        <v>67.335000000000008</v>
      </c>
      <c r="L2087" s="6">
        <f t="shared" si="571"/>
        <v>-3.9500000000000028</v>
      </c>
      <c r="M2087" s="6">
        <f t="shared" si="572"/>
        <v>-17.064999999999998</v>
      </c>
      <c r="N2087" s="5">
        <f t="shared" si="573"/>
        <v>62.05</v>
      </c>
      <c r="O2087" s="6">
        <f t="shared" si="574"/>
        <v>114.78999999999999</v>
      </c>
      <c r="P2087" s="6">
        <f t="shared" si="575"/>
        <v>124.1</v>
      </c>
      <c r="Q2087" s="6">
        <f t="shared" si="576"/>
        <v>-0.28000000000000014</v>
      </c>
      <c r="R2087" s="9">
        <f t="shared" si="577"/>
        <v>0.95680902497985498</v>
      </c>
      <c r="S2087" s="9">
        <f t="shared" si="578"/>
        <v>118.74</v>
      </c>
      <c r="T2087">
        <f t="shared" si="579"/>
        <v>114.78999999999999</v>
      </c>
      <c r="U2087" s="9">
        <f t="shared" si="580"/>
        <v>0.92497985495568091</v>
      </c>
      <c r="V2087" s="9">
        <f t="shared" si="581"/>
        <v>1.3601933924254634</v>
      </c>
      <c r="W2087" s="9">
        <f t="shared" si="582"/>
        <v>84.4</v>
      </c>
      <c r="X2087">
        <f t="shared" si="583"/>
        <v>17.064999999999998</v>
      </c>
      <c r="Y2087" s="9">
        <f t="shared" si="584"/>
        <v>0.2750201450443191</v>
      </c>
      <c r="Z2087" s="10">
        <f t="shared" si="585"/>
        <v>0.59568531961095028</v>
      </c>
      <c r="AA2087">
        <f t="shared" si="586"/>
        <v>3.9500000000000028</v>
      </c>
    </row>
    <row r="2088" spans="1:27">
      <c r="A2088" s="1">
        <f t="shared" si="569"/>
        <v>2017004</v>
      </c>
      <c r="B2088" s="1">
        <v>4</v>
      </c>
      <c r="C2088" s="1">
        <v>17</v>
      </c>
      <c r="D2088" s="2">
        <v>2</v>
      </c>
      <c r="E2088" s="5">
        <v>409.46</v>
      </c>
      <c r="F2088" s="5">
        <v>418.01</v>
      </c>
      <c r="G2088" s="5">
        <v>56.58</v>
      </c>
      <c r="H2088" s="5">
        <v>416.14</v>
      </c>
      <c r="I2088" s="5">
        <v>425.85</v>
      </c>
      <c r="J2088" s="5">
        <v>94.57</v>
      </c>
      <c r="K2088" s="6">
        <f t="shared" si="570"/>
        <v>412.79999999999995</v>
      </c>
      <c r="L2088" s="6">
        <f t="shared" si="571"/>
        <v>-6.6800000000000068</v>
      </c>
      <c r="M2088" s="6">
        <f t="shared" si="572"/>
        <v>421.93</v>
      </c>
      <c r="N2088" s="5">
        <f t="shared" si="573"/>
        <v>55.101681689400365</v>
      </c>
      <c r="O2088" s="6">
        <f t="shared" si="574"/>
        <v>-7.8400000000000318</v>
      </c>
      <c r="P2088" s="6">
        <f t="shared" si="575"/>
        <v>110.20336337880073</v>
      </c>
      <c r="Q2088" s="6">
        <f t="shared" si="576"/>
        <v>-0.47281119010352213</v>
      </c>
      <c r="R2088" s="9">
        <f t="shared" si="577"/>
        <v>1.0525994528976131E-2</v>
      </c>
      <c r="S2088" s="9">
        <f t="shared" si="578"/>
        <v>1.160000000000025</v>
      </c>
      <c r="T2088">
        <f t="shared" si="579"/>
        <v>7.8400000000000318</v>
      </c>
      <c r="U2088" s="9">
        <f t="shared" si="580"/>
        <v>7.1141204402733985E-2</v>
      </c>
      <c r="V2088" s="9">
        <f t="shared" si="581"/>
        <v>0.16569367249922509</v>
      </c>
      <c r="W2088" s="9">
        <f t="shared" si="582"/>
        <v>9.1300000000000523</v>
      </c>
      <c r="X2088">
        <f t="shared" si="583"/>
        <v>421.93</v>
      </c>
      <c r="Y2088" s="9">
        <f t="shared" si="584"/>
        <v>7.6572980545013847</v>
      </c>
      <c r="Z2088" s="10">
        <f t="shared" si="585"/>
        <v>0.59575246537467219</v>
      </c>
      <c r="AA2088">
        <f t="shared" si="586"/>
        <v>6.6800000000000068</v>
      </c>
    </row>
    <row r="2089" spans="1:27">
      <c r="A2089" s="1">
        <f t="shared" si="569"/>
        <v>10005011</v>
      </c>
      <c r="B2089" s="1">
        <v>11</v>
      </c>
      <c r="C2089" s="1">
        <v>5</v>
      </c>
      <c r="D2089" s="2">
        <v>10</v>
      </c>
      <c r="E2089" s="5">
        <v>190.85</v>
      </c>
      <c r="F2089" s="5">
        <v>186</v>
      </c>
      <c r="G2089" s="5">
        <v>39.76</v>
      </c>
      <c r="H2089" s="5">
        <v>190.43</v>
      </c>
      <c r="I2089" s="5">
        <v>148.93</v>
      </c>
      <c r="J2089" s="5">
        <v>108.59</v>
      </c>
      <c r="K2089" s="6">
        <f t="shared" si="570"/>
        <v>190.64</v>
      </c>
      <c r="L2089" s="6">
        <f t="shared" si="571"/>
        <v>0.41999999999998749</v>
      </c>
      <c r="M2089" s="6">
        <f t="shared" si="572"/>
        <v>167.465</v>
      </c>
      <c r="N2089" s="5">
        <f t="shared" si="573"/>
        <v>57.820078043876769</v>
      </c>
      <c r="O2089" s="6">
        <f t="shared" si="574"/>
        <v>37.069999999999993</v>
      </c>
      <c r="P2089" s="6">
        <f t="shared" si="575"/>
        <v>115.64015608775354</v>
      </c>
      <c r="Q2089" s="6">
        <f t="shared" si="576"/>
        <v>-0.76356846125071587</v>
      </c>
      <c r="R2089" s="9">
        <f t="shared" si="577"/>
        <v>0.31693142970326116</v>
      </c>
      <c r="S2089" s="9">
        <f t="shared" si="578"/>
        <v>36.650000000000006</v>
      </c>
      <c r="T2089">
        <f t="shared" si="579"/>
        <v>37.069999999999993</v>
      </c>
      <c r="U2089" s="9">
        <f t="shared" si="580"/>
        <v>0.32056338606002416</v>
      </c>
      <c r="V2089" s="9">
        <f t="shared" si="581"/>
        <v>0.40081232651421939</v>
      </c>
      <c r="W2089" s="9">
        <f t="shared" si="582"/>
        <v>23.174999999999983</v>
      </c>
      <c r="X2089">
        <f t="shared" si="583"/>
        <v>167.465</v>
      </c>
      <c r="Y2089" s="9">
        <f t="shared" si="584"/>
        <v>2.8963122442159137</v>
      </c>
      <c r="Z2089" s="10">
        <f t="shared" si="585"/>
        <v>0.59581289009218319</v>
      </c>
      <c r="AA2089">
        <f t="shared" si="586"/>
        <v>0.41999999999998749</v>
      </c>
    </row>
    <row r="2090" spans="1:27">
      <c r="A2090" s="1">
        <f t="shared" si="569"/>
        <v>17006001</v>
      </c>
      <c r="B2090" s="1">
        <v>1</v>
      </c>
      <c r="C2090" s="1">
        <v>6</v>
      </c>
      <c r="D2090" s="2">
        <v>17</v>
      </c>
      <c r="E2090" s="5">
        <v>36.659999999999997</v>
      </c>
      <c r="F2090" s="5">
        <v>-52.75</v>
      </c>
      <c r="G2090" s="5">
        <v>74.459999999999994</v>
      </c>
      <c r="H2090" s="5">
        <v>34.83</v>
      </c>
      <c r="I2090" s="5">
        <v>-99.28</v>
      </c>
      <c r="J2090" s="5">
        <v>99.28</v>
      </c>
      <c r="K2090" s="6">
        <f t="shared" si="570"/>
        <v>35.744999999999997</v>
      </c>
      <c r="L2090" s="6">
        <f t="shared" si="571"/>
        <v>1.8299999999999983</v>
      </c>
      <c r="M2090" s="6">
        <f t="shared" si="572"/>
        <v>-76.015000000000001</v>
      </c>
      <c r="N2090" s="5">
        <f t="shared" si="573"/>
        <v>62.05</v>
      </c>
      <c r="O2090" s="6">
        <f t="shared" si="574"/>
        <v>46.53</v>
      </c>
      <c r="P2090" s="6">
        <f t="shared" si="575"/>
        <v>124.1</v>
      </c>
      <c r="Q2090" s="6">
        <f t="shared" si="576"/>
        <v>-0.28000000000000014</v>
      </c>
      <c r="R2090" s="9">
        <f t="shared" si="577"/>
        <v>0.36019339242546339</v>
      </c>
      <c r="S2090" s="9">
        <f t="shared" si="578"/>
        <v>44.7</v>
      </c>
      <c r="T2090">
        <f t="shared" si="579"/>
        <v>46.53</v>
      </c>
      <c r="U2090" s="9">
        <f t="shared" si="580"/>
        <v>0.37493956486704272</v>
      </c>
      <c r="V2090" s="9">
        <f t="shared" si="581"/>
        <v>1.8011281224818694</v>
      </c>
      <c r="W2090" s="9">
        <f t="shared" si="582"/>
        <v>111.75999999999999</v>
      </c>
      <c r="X2090">
        <f t="shared" si="583"/>
        <v>76.015000000000001</v>
      </c>
      <c r="Y2090" s="9">
        <f t="shared" si="584"/>
        <v>1.2250604351329573</v>
      </c>
      <c r="Z2090" s="10">
        <f t="shared" si="585"/>
        <v>0.59594630630619738</v>
      </c>
      <c r="AA2090">
        <f t="shared" si="586"/>
        <v>1.8299999999999983</v>
      </c>
    </row>
    <row r="2091" spans="1:27">
      <c r="A2091" s="1">
        <f t="shared" si="569"/>
        <v>4017003</v>
      </c>
      <c r="B2091" s="1">
        <v>3</v>
      </c>
      <c r="C2091" s="1">
        <v>17</v>
      </c>
      <c r="D2091" s="2">
        <v>4</v>
      </c>
      <c r="E2091" s="5">
        <v>510.66</v>
      </c>
      <c r="F2091" s="5">
        <v>517.57000000000005</v>
      </c>
      <c r="G2091" s="5">
        <v>66.52</v>
      </c>
      <c r="H2091" s="5">
        <v>510.13</v>
      </c>
      <c r="I2091" s="5">
        <v>562.32000000000005</v>
      </c>
      <c r="J2091" s="5">
        <v>75.94</v>
      </c>
      <c r="K2091" s="6">
        <f t="shared" si="570"/>
        <v>510.39499999999998</v>
      </c>
      <c r="L2091" s="6">
        <f t="shared" si="571"/>
        <v>0.53000000000002956</v>
      </c>
      <c r="M2091" s="6">
        <f t="shared" si="572"/>
        <v>539.94500000000005</v>
      </c>
      <c r="N2091" s="5">
        <f t="shared" si="573"/>
        <v>50.477207727844849</v>
      </c>
      <c r="O2091" s="6">
        <f t="shared" si="574"/>
        <v>-44.75</v>
      </c>
      <c r="P2091" s="6">
        <f t="shared" si="575"/>
        <v>100.9544154556897</v>
      </c>
      <c r="Q2091" s="6">
        <f t="shared" si="576"/>
        <v>-0.13167193135968011</v>
      </c>
      <c r="R2091" s="9">
        <f t="shared" si="577"/>
        <v>0.44851926283376931</v>
      </c>
      <c r="S2091" s="9">
        <f t="shared" si="578"/>
        <v>45.28000000000003</v>
      </c>
      <c r="T2091">
        <f t="shared" si="579"/>
        <v>44.75</v>
      </c>
      <c r="U2091" s="9">
        <f t="shared" si="580"/>
        <v>0.44326936863540556</v>
      </c>
      <c r="V2091" s="9">
        <f t="shared" si="581"/>
        <v>0.5854127304212855</v>
      </c>
      <c r="W2091" s="9">
        <f t="shared" si="582"/>
        <v>29.550000000000068</v>
      </c>
      <c r="X2091">
        <f t="shared" si="583"/>
        <v>539.94500000000005</v>
      </c>
      <c r="Y2091" s="9">
        <f t="shared" si="584"/>
        <v>10.696808011076829</v>
      </c>
      <c r="Z2091" s="10">
        <f t="shared" si="585"/>
        <v>0.59604781687378072</v>
      </c>
      <c r="AA2091">
        <f t="shared" si="586"/>
        <v>0.53000000000002956</v>
      </c>
    </row>
    <row r="2092" spans="1:27">
      <c r="A2092" s="1">
        <f t="shared" si="569"/>
        <v>3006013</v>
      </c>
      <c r="B2092" s="1">
        <v>13</v>
      </c>
      <c r="C2092" s="1">
        <v>6</v>
      </c>
      <c r="D2092" s="2">
        <v>3</v>
      </c>
      <c r="E2092" s="5">
        <v>71.42</v>
      </c>
      <c r="F2092" s="5">
        <v>74.89</v>
      </c>
      <c r="G2092" s="5">
        <v>68.88</v>
      </c>
      <c r="H2092" s="5">
        <v>76.73</v>
      </c>
      <c r="I2092" s="5">
        <v>-18.62</v>
      </c>
      <c r="J2092" s="5">
        <v>83.77</v>
      </c>
      <c r="K2092" s="6">
        <f t="shared" si="570"/>
        <v>74.075000000000003</v>
      </c>
      <c r="L2092" s="6">
        <f t="shared" si="571"/>
        <v>-5.3100000000000023</v>
      </c>
      <c r="M2092" s="6">
        <f t="shared" si="572"/>
        <v>28.134999999999998</v>
      </c>
      <c r="N2092" s="5">
        <f t="shared" si="573"/>
        <v>54.226071450917402</v>
      </c>
      <c r="O2092" s="6">
        <f t="shared" si="574"/>
        <v>93.51</v>
      </c>
      <c r="P2092" s="6">
        <f t="shared" si="575"/>
        <v>108.4521429018348</v>
      </c>
      <c r="Q2092" s="6">
        <f t="shared" si="576"/>
        <v>-0.19324809930477621</v>
      </c>
      <c r="R2092" s="9">
        <f t="shared" si="577"/>
        <v>0.91118531506976941</v>
      </c>
      <c r="S2092" s="9">
        <f t="shared" si="578"/>
        <v>98.820000000000007</v>
      </c>
      <c r="T2092">
        <f t="shared" si="579"/>
        <v>93.51</v>
      </c>
      <c r="U2092" s="9">
        <f t="shared" si="580"/>
        <v>0.86222362691939025</v>
      </c>
      <c r="V2092" s="9">
        <f t="shared" si="581"/>
        <v>0.84719395616889714</v>
      </c>
      <c r="W2092" s="9">
        <f t="shared" si="582"/>
        <v>45.940000000000005</v>
      </c>
      <c r="X2092">
        <f t="shared" si="583"/>
        <v>28.134999999999998</v>
      </c>
      <c r="Y2092" s="9">
        <f t="shared" si="584"/>
        <v>0.51884636388358552</v>
      </c>
      <c r="Z2092" s="10">
        <f t="shared" si="585"/>
        <v>0.59613421307621661</v>
      </c>
      <c r="AA2092">
        <f t="shared" si="586"/>
        <v>5.3100000000000023</v>
      </c>
    </row>
    <row r="2093" spans="1:27">
      <c r="A2093" s="1">
        <f t="shared" si="569"/>
        <v>10014004</v>
      </c>
      <c r="B2093" s="1">
        <v>4</v>
      </c>
      <c r="C2093" s="1">
        <v>14</v>
      </c>
      <c r="D2093" s="2">
        <v>10</v>
      </c>
      <c r="E2093" s="5">
        <v>6.26</v>
      </c>
      <c r="F2093" s="5">
        <v>11.59</v>
      </c>
      <c r="G2093" s="5">
        <v>44.62</v>
      </c>
      <c r="H2093" s="5">
        <v>6.53</v>
      </c>
      <c r="I2093" s="5">
        <v>-62.59</v>
      </c>
      <c r="J2093" s="5">
        <v>62.59</v>
      </c>
      <c r="K2093" s="6">
        <f t="shared" si="570"/>
        <v>6.3949999999999996</v>
      </c>
      <c r="L2093" s="6">
        <f t="shared" si="571"/>
        <v>-0.27000000000000046</v>
      </c>
      <c r="M2093" s="6">
        <f t="shared" si="572"/>
        <v>-25.5</v>
      </c>
      <c r="N2093" s="5">
        <f t="shared" si="573"/>
        <v>38.433229437558332</v>
      </c>
      <c r="O2093" s="6">
        <f t="shared" si="574"/>
        <v>74.180000000000007</v>
      </c>
      <c r="P2093" s="6">
        <f t="shared" si="575"/>
        <v>76.866458875116663</v>
      </c>
      <c r="Q2093" s="6">
        <f t="shared" si="576"/>
        <v>-0.32606908492536762</v>
      </c>
      <c r="R2093" s="9">
        <f t="shared" si="577"/>
        <v>0.96856289582634958</v>
      </c>
      <c r="S2093" s="9">
        <f t="shared" si="578"/>
        <v>74.45</v>
      </c>
      <c r="T2093">
        <f t="shared" si="579"/>
        <v>74.180000000000007</v>
      </c>
      <c r="U2093" s="9">
        <f t="shared" si="580"/>
        <v>0.96505031044188871</v>
      </c>
      <c r="V2093" s="9">
        <f t="shared" si="581"/>
        <v>0.82988082101763383</v>
      </c>
      <c r="W2093" s="9">
        <f t="shared" si="582"/>
        <v>31.895</v>
      </c>
      <c r="X2093">
        <f t="shared" si="583"/>
        <v>25.5</v>
      </c>
      <c r="Y2093" s="9">
        <f t="shared" si="584"/>
        <v>0.66348835039817089</v>
      </c>
      <c r="Z2093" s="10">
        <f t="shared" si="585"/>
        <v>0.59621808090664274</v>
      </c>
      <c r="AA2093">
        <f t="shared" si="586"/>
        <v>0.27000000000000046</v>
      </c>
    </row>
    <row r="2094" spans="1:27">
      <c r="A2094" s="1">
        <f t="shared" si="569"/>
        <v>12011006</v>
      </c>
      <c r="B2094" s="1">
        <v>6</v>
      </c>
      <c r="C2094" s="1">
        <v>11</v>
      </c>
      <c r="D2094" s="2">
        <v>12</v>
      </c>
      <c r="E2094" s="5">
        <v>17.600000000000001</v>
      </c>
      <c r="F2094" s="5">
        <v>9.1300000000000008</v>
      </c>
      <c r="G2094" s="5">
        <v>39.97</v>
      </c>
      <c r="H2094" s="5">
        <v>15.9</v>
      </c>
      <c r="I2094" s="5">
        <v>-96.18</v>
      </c>
      <c r="J2094" s="5">
        <v>96.18</v>
      </c>
      <c r="K2094" s="6">
        <f t="shared" si="570"/>
        <v>16.75</v>
      </c>
      <c r="L2094" s="6">
        <f t="shared" si="571"/>
        <v>1.7000000000000011</v>
      </c>
      <c r="M2094" s="6">
        <f t="shared" si="572"/>
        <v>-43.525000000000006</v>
      </c>
      <c r="N2094" s="5">
        <f t="shared" si="573"/>
        <v>52.077330240710303</v>
      </c>
      <c r="O2094" s="6">
        <f t="shared" si="574"/>
        <v>105.31</v>
      </c>
      <c r="P2094" s="6">
        <f t="shared" si="575"/>
        <v>104.15466048142061</v>
      </c>
      <c r="Q2094" s="6">
        <f t="shared" si="576"/>
        <v>-0.70546230956264411</v>
      </c>
      <c r="R2094" s="9">
        <f t="shared" si="577"/>
        <v>0.99477065664749809</v>
      </c>
      <c r="S2094" s="9">
        <f t="shared" si="578"/>
        <v>103.61</v>
      </c>
      <c r="T2094">
        <f t="shared" si="579"/>
        <v>105.31</v>
      </c>
      <c r="U2094" s="9">
        <f t="shared" si="580"/>
        <v>1.0110925378973847</v>
      </c>
      <c r="V2094" s="9">
        <f t="shared" si="581"/>
        <v>1.157413402749309</v>
      </c>
      <c r="W2094" s="9">
        <f t="shared" si="582"/>
        <v>60.275000000000006</v>
      </c>
      <c r="X2094">
        <f t="shared" si="583"/>
        <v>43.525000000000006</v>
      </c>
      <c r="Y2094" s="9">
        <f t="shared" si="584"/>
        <v>0.83577633106036797</v>
      </c>
      <c r="Z2094" s="10">
        <f t="shared" si="585"/>
        <v>0.5965375092984514</v>
      </c>
      <c r="AA2094">
        <f t="shared" si="586"/>
        <v>1.7000000000000011</v>
      </c>
    </row>
    <row r="2095" spans="1:27">
      <c r="A2095" s="1">
        <f t="shared" si="569"/>
        <v>16008002</v>
      </c>
      <c r="B2095" s="1">
        <v>2</v>
      </c>
      <c r="C2095" s="1">
        <v>8</v>
      </c>
      <c r="D2095" s="2">
        <v>16</v>
      </c>
      <c r="E2095" s="5">
        <v>217.46</v>
      </c>
      <c r="F2095" s="5">
        <v>245.11</v>
      </c>
      <c r="G2095" s="5">
        <v>89.98</v>
      </c>
      <c r="H2095" s="5">
        <v>210.85</v>
      </c>
      <c r="I2095" s="5">
        <v>300.95999999999998</v>
      </c>
      <c r="J2095" s="5">
        <v>93.08</v>
      </c>
      <c r="K2095" s="6">
        <f t="shared" si="570"/>
        <v>214.155</v>
      </c>
      <c r="L2095" s="6">
        <f t="shared" si="571"/>
        <v>6.6100000000000136</v>
      </c>
      <c r="M2095" s="6">
        <f t="shared" si="572"/>
        <v>273.03499999999997</v>
      </c>
      <c r="N2095" s="5">
        <f t="shared" si="573"/>
        <v>64.730763165592293</v>
      </c>
      <c r="O2095" s="6">
        <f t="shared" si="574"/>
        <v>-55.849999999999966</v>
      </c>
      <c r="P2095" s="6">
        <f t="shared" si="575"/>
        <v>129.46152633118459</v>
      </c>
      <c r="Q2095" s="6">
        <f t="shared" si="576"/>
        <v>-3.385896713891548E-2</v>
      </c>
      <c r="R2095" s="9">
        <f t="shared" si="577"/>
        <v>0.48245993825390782</v>
      </c>
      <c r="S2095" s="9">
        <f t="shared" si="578"/>
        <v>62.45999999999998</v>
      </c>
      <c r="T2095">
        <f t="shared" si="579"/>
        <v>55.849999999999966</v>
      </c>
      <c r="U2095" s="9">
        <f t="shared" si="580"/>
        <v>0.43140229829460047</v>
      </c>
      <c r="V2095" s="9">
        <f t="shared" si="581"/>
        <v>0.90961387013737072</v>
      </c>
      <c r="W2095" s="9">
        <f t="shared" si="582"/>
        <v>58.879999999999967</v>
      </c>
      <c r="X2095">
        <f t="shared" si="583"/>
        <v>273.03499999999997</v>
      </c>
      <c r="Y2095" s="9">
        <f t="shared" si="584"/>
        <v>4.2180099020542992</v>
      </c>
      <c r="Z2095" s="10">
        <f t="shared" si="585"/>
        <v>0.5966305389434905</v>
      </c>
      <c r="AA2095">
        <f t="shared" si="586"/>
        <v>6.6100000000000136</v>
      </c>
    </row>
    <row r="2096" spans="1:27">
      <c r="A2096" s="1">
        <f t="shared" si="569"/>
        <v>12010007</v>
      </c>
      <c r="B2096" s="1">
        <v>7</v>
      </c>
      <c r="C2096" s="1">
        <v>10</v>
      </c>
      <c r="D2096" s="2">
        <v>12</v>
      </c>
      <c r="E2096" s="5">
        <v>153.77000000000001</v>
      </c>
      <c r="F2096" s="5">
        <v>162.01</v>
      </c>
      <c r="G2096" s="5">
        <v>42.5</v>
      </c>
      <c r="H2096" s="5">
        <v>148.33000000000001</v>
      </c>
      <c r="I2096" s="5">
        <v>372.32</v>
      </c>
      <c r="J2096" s="5">
        <v>124.11</v>
      </c>
      <c r="K2096" s="6">
        <f t="shared" si="570"/>
        <v>151.05000000000001</v>
      </c>
      <c r="L2096" s="6">
        <f t="shared" si="571"/>
        <v>5.4399999999999977</v>
      </c>
      <c r="M2096" s="6">
        <f t="shared" si="572"/>
        <v>267.16499999999996</v>
      </c>
      <c r="N2096" s="5">
        <f t="shared" si="573"/>
        <v>65.592572178563017</v>
      </c>
      <c r="O2096" s="6">
        <f t="shared" si="574"/>
        <v>-210.31</v>
      </c>
      <c r="P2096" s="6">
        <f t="shared" si="575"/>
        <v>131.18514435712603</v>
      </c>
      <c r="Q2096" s="6">
        <f t="shared" si="576"/>
        <v>-0.79008738413789648</v>
      </c>
      <c r="R2096" s="9">
        <f t="shared" si="577"/>
        <v>1.6446221945120751</v>
      </c>
      <c r="S2096" s="9">
        <f t="shared" si="578"/>
        <v>215.75</v>
      </c>
      <c r="T2096">
        <f t="shared" si="579"/>
        <v>210.31</v>
      </c>
      <c r="U2096" s="9">
        <f t="shared" si="580"/>
        <v>1.6031540844859076</v>
      </c>
      <c r="V2096" s="9">
        <f t="shared" si="581"/>
        <v>1.770246174885465</v>
      </c>
      <c r="W2096" s="9">
        <f t="shared" si="582"/>
        <v>116.11499999999995</v>
      </c>
      <c r="X2096">
        <f t="shared" si="583"/>
        <v>267.16499999999996</v>
      </c>
      <c r="Y2096" s="9">
        <f t="shared" si="584"/>
        <v>4.0730983879195231</v>
      </c>
      <c r="Z2096" s="10">
        <f t="shared" si="585"/>
        <v>0.59664729949946138</v>
      </c>
      <c r="AA2096">
        <f t="shared" si="586"/>
        <v>5.4399999999999977</v>
      </c>
    </row>
    <row r="2097" spans="1:27">
      <c r="A2097" s="1">
        <f t="shared" si="569"/>
        <v>5017002</v>
      </c>
      <c r="B2097" s="1">
        <v>2</v>
      </c>
      <c r="C2097" s="1">
        <v>17</v>
      </c>
      <c r="D2097" s="2">
        <v>5</v>
      </c>
      <c r="E2097" s="5">
        <v>296.68</v>
      </c>
      <c r="F2097" s="5">
        <v>379.52</v>
      </c>
      <c r="G2097" s="5">
        <v>43.01</v>
      </c>
      <c r="H2097" s="5">
        <v>291.08999999999997</v>
      </c>
      <c r="I2097" s="5">
        <v>344.02</v>
      </c>
      <c r="J2097" s="5">
        <v>63.53</v>
      </c>
      <c r="K2097" s="6">
        <f t="shared" si="570"/>
        <v>293.88499999999999</v>
      </c>
      <c r="L2097" s="6">
        <f t="shared" si="571"/>
        <v>5.5900000000000318</v>
      </c>
      <c r="M2097" s="6">
        <f t="shared" si="572"/>
        <v>361.77</v>
      </c>
      <c r="N2097" s="5">
        <f t="shared" si="573"/>
        <v>38.359878128065006</v>
      </c>
      <c r="O2097" s="6">
        <f t="shared" si="574"/>
        <v>35.5</v>
      </c>
      <c r="P2097" s="6">
        <f t="shared" si="575"/>
        <v>76.719756256130012</v>
      </c>
      <c r="Q2097" s="6">
        <f t="shared" si="576"/>
        <v>-0.37142883840948593</v>
      </c>
      <c r="R2097" s="9">
        <f t="shared" si="577"/>
        <v>0.38986046697209259</v>
      </c>
      <c r="S2097" s="9">
        <f t="shared" si="578"/>
        <v>29.909999999999968</v>
      </c>
      <c r="T2097">
        <f t="shared" si="579"/>
        <v>35.5</v>
      </c>
      <c r="U2097" s="9">
        <f t="shared" si="580"/>
        <v>0.46272305508222339</v>
      </c>
      <c r="V2097" s="9">
        <f t="shared" si="581"/>
        <v>1.7696875827750271</v>
      </c>
      <c r="W2097" s="9">
        <f t="shared" si="582"/>
        <v>67.884999999999991</v>
      </c>
      <c r="X2097">
        <f t="shared" si="583"/>
        <v>361.77</v>
      </c>
      <c r="Y2097" s="9">
        <f t="shared" si="584"/>
        <v>9.4309475851885036</v>
      </c>
      <c r="Z2097" s="10">
        <f t="shared" si="585"/>
        <v>0.59664813751490087</v>
      </c>
      <c r="AA2097">
        <f t="shared" si="586"/>
        <v>5.5900000000000318</v>
      </c>
    </row>
    <row r="2098" spans="1:27">
      <c r="A2098" s="1">
        <f t="shared" si="569"/>
        <v>8016001</v>
      </c>
      <c r="B2098" s="1">
        <v>1</v>
      </c>
      <c r="C2098" s="1">
        <v>16</v>
      </c>
      <c r="D2098" s="2">
        <v>8</v>
      </c>
      <c r="E2098" s="5">
        <v>108.28</v>
      </c>
      <c r="F2098" s="5">
        <v>170.9</v>
      </c>
      <c r="G2098" s="5">
        <v>72.459999999999994</v>
      </c>
      <c r="H2098" s="5">
        <v>103.68</v>
      </c>
      <c r="I2098" s="5">
        <v>171.38</v>
      </c>
      <c r="J2098" s="5">
        <v>42.66</v>
      </c>
      <c r="K2098" s="6">
        <f t="shared" si="570"/>
        <v>105.98</v>
      </c>
      <c r="L2098" s="6">
        <f t="shared" si="571"/>
        <v>4.5999999999999943</v>
      </c>
      <c r="M2098" s="6">
        <f t="shared" si="572"/>
        <v>171.14</v>
      </c>
      <c r="N2098" s="5">
        <f t="shared" si="573"/>
        <v>42.042618852778425</v>
      </c>
      <c r="O2098" s="6">
        <f t="shared" si="574"/>
        <v>-0.47999999999998977</v>
      </c>
      <c r="P2098" s="6">
        <f t="shared" si="575"/>
        <v>84.08523770555685</v>
      </c>
      <c r="Q2098" s="6">
        <f t="shared" si="576"/>
        <v>0.48520753042376885</v>
      </c>
      <c r="R2098" s="9">
        <f t="shared" si="577"/>
        <v>6.0414885402224026E-2</v>
      </c>
      <c r="S2098" s="9">
        <f t="shared" si="578"/>
        <v>5.0799999999999841</v>
      </c>
      <c r="T2098">
        <f t="shared" si="579"/>
        <v>0.47999999999998977</v>
      </c>
      <c r="U2098" s="9">
        <f t="shared" si="580"/>
        <v>5.7084931088714581E-3</v>
      </c>
      <c r="V2098" s="9">
        <f t="shared" si="581"/>
        <v>1.5498558790586334</v>
      </c>
      <c r="W2098" s="9">
        <f t="shared" si="582"/>
        <v>65.159999999999982</v>
      </c>
      <c r="X2098">
        <f t="shared" si="583"/>
        <v>171.14</v>
      </c>
      <c r="Y2098" s="9">
        <f t="shared" si="584"/>
        <v>4.0706312943845084</v>
      </c>
      <c r="Z2098" s="10">
        <f t="shared" si="585"/>
        <v>0.59675120443950502</v>
      </c>
      <c r="AA2098">
        <f t="shared" si="586"/>
        <v>4.5999999999999943</v>
      </c>
    </row>
    <row r="2099" spans="1:27">
      <c r="A2099" s="1">
        <f t="shared" si="569"/>
        <v>4015007</v>
      </c>
      <c r="B2099" s="1">
        <v>7</v>
      </c>
      <c r="C2099" s="1">
        <v>15</v>
      </c>
      <c r="D2099" s="2">
        <v>4</v>
      </c>
      <c r="E2099" s="5">
        <v>142.08000000000001</v>
      </c>
      <c r="F2099" s="5">
        <v>113.84</v>
      </c>
      <c r="G2099" s="5">
        <v>49.41</v>
      </c>
      <c r="H2099" s="5">
        <v>138.02000000000001</v>
      </c>
      <c r="I2099" s="5">
        <v>162.74</v>
      </c>
      <c r="J2099" s="5">
        <v>66.87</v>
      </c>
      <c r="K2099" s="6">
        <f t="shared" si="570"/>
        <v>140.05000000000001</v>
      </c>
      <c r="L2099" s="6">
        <f t="shared" si="571"/>
        <v>4.0600000000000023</v>
      </c>
      <c r="M2099" s="6">
        <f t="shared" si="572"/>
        <v>138.29000000000002</v>
      </c>
      <c r="N2099" s="5">
        <f t="shared" si="573"/>
        <v>41.572060930389291</v>
      </c>
      <c r="O2099" s="6">
        <f t="shared" si="574"/>
        <v>-48.900000000000006</v>
      </c>
      <c r="P2099" s="6">
        <f t="shared" si="575"/>
        <v>83.144121860778583</v>
      </c>
      <c r="Q2099" s="6">
        <f t="shared" si="576"/>
        <v>-0.29368797234753075</v>
      </c>
      <c r="R2099" s="9">
        <f t="shared" si="577"/>
        <v>0.63696625587891054</v>
      </c>
      <c r="S2099" s="9">
        <f t="shared" si="578"/>
        <v>52.960000000000008</v>
      </c>
      <c r="T2099">
        <f t="shared" si="579"/>
        <v>48.900000000000006</v>
      </c>
      <c r="U2099" s="9">
        <f t="shared" si="580"/>
        <v>0.58813538354378259</v>
      </c>
      <c r="V2099" s="9">
        <f t="shared" si="581"/>
        <v>4.2336125768386579E-2</v>
      </c>
      <c r="W2099" s="9">
        <f t="shared" si="582"/>
        <v>1.7599999999999909</v>
      </c>
      <c r="X2099">
        <f t="shared" si="583"/>
        <v>138.29000000000002</v>
      </c>
      <c r="Y2099" s="9">
        <f t="shared" si="584"/>
        <v>3.3265129730171652</v>
      </c>
      <c r="Z2099" s="10">
        <f t="shared" si="585"/>
        <v>0.59695979764134877</v>
      </c>
      <c r="AA2099">
        <f t="shared" si="586"/>
        <v>4.0600000000000023</v>
      </c>
    </row>
    <row r="2100" spans="1:27">
      <c r="A2100" s="1">
        <f t="shared" si="569"/>
        <v>11012006</v>
      </c>
      <c r="B2100" s="1">
        <v>6</v>
      </c>
      <c r="C2100" s="1">
        <v>12</v>
      </c>
      <c r="D2100" s="2">
        <v>11</v>
      </c>
      <c r="E2100" s="5">
        <v>74.540000000000006</v>
      </c>
      <c r="F2100" s="5">
        <v>41.79</v>
      </c>
      <c r="G2100" s="5">
        <v>41.69</v>
      </c>
      <c r="H2100" s="5">
        <v>75.650000000000006</v>
      </c>
      <c r="I2100" s="5">
        <v>124.11</v>
      </c>
      <c r="J2100" s="5">
        <v>93.08</v>
      </c>
      <c r="K2100" s="6">
        <f t="shared" si="570"/>
        <v>75.094999999999999</v>
      </c>
      <c r="L2100" s="6">
        <f t="shared" si="571"/>
        <v>-1.1099999999999994</v>
      </c>
      <c r="M2100" s="6">
        <f t="shared" si="572"/>
        <v>82.95</v>
      </c>
      <c r="N2100" s="5">
        <f t="shared" si="573"/>
        <v>50.994956858497289</v>
      </c>
      <c r="O2100" s="6">
        <f t="shared" si="574"/>
        <v>-82.32</v>
      </c>
      <c r="P2100" s="6">
        <f t="shared" si="575"/>
        <v>101.98991371699458</v>
      </c>
      <c r="Q2100" s="6">
        <f t="shared" si="576"/>
        <v>-0.66582085990188855</v>
      </c>
      <c r="R2100" s="9">
        <f t="shared" si="577"/>
        <v>0.79625520838604236</v>
      </c>
      <c r="S2100" s="9">
        <f t="shared" si="578"/>
        <v>81.209999999999994</v>
      </c>
      <c r="T2100">
        <f t="shared" si="579"/>
        <v>82.32</v>
      </c>
      <c r="U2100" s="9">
        <f t="shared" si="580"/>
        <v>0.80713863753649795</v>
      </c>
      <c r="V2100" s="9">
        <f t="shared" si="581"/>
        <v>0.15403483959789105</v>
      </c>
      <c r="W2100" s="9">
        <f t="shared" si="582"/>
        <v>7.855000000000004</v>
      </c>
      <c r="X2100">
        <f t="shared" si="583"/>
        <v>82.95</v>
      </c>
      <c r="Y2100" s="9">
        <f t="shared" si="584"/>
        <v>1.6266314378924325</v>
      </c>
      <c r="Z2100" s="10">
        <f t="shared" si="585"/>
        <v>0.59709630713981132</v>
      </c>
      <c r="AA2100">
        <f t="shared" si="586"/>
        <v>1.1099999999999994</v>
      </c>
    </row>
    <row r="2101" spans="1:27">
      <c r="A2101" s="1">
        <f t="shared" si="569"/>
        <v>11014002</v>
      </c>
      <c r="B2101" s="1">
        <v>2</v>
      </c>
      <c r="C2101" s="1">
        <v>14</v>
      </c>
      <c r="D2101" s="2">
        <v>11</v>
      </c>
      <c r="E2101" s="5">
        <v>45.39</v>
      </c>
      <c r="F2101" s="5">
        <v>-64.61</v>
      </c>
      <c r="G2101" s="5">
        <v>64.61</v>
      </c>
      <c r="H2101" s="5">
        <v>44.48</v>
      </c>
      <c r="I2101" s="5">
        <v>64.459999999999994</v>
      </c>
      <c r="J2101" s="5">
        <v>54.68</v>
      </c>
      <c r="K2101" s="6">
        <f t="shared" si="570"/>
        <v>44.935000000000002</v>
      </c>
      <c r="L2101" s="6">
        <f t="shared" si="571"/>
        <v>0.91000000000000369</v>
      </c>
      <c r="M2101" s="6">
        <f t="shared" si="572"/>
        <v>-7.5000000000002842E-2</v>
      </c>
      <c r="N2101" s="5">
        <f t="shared" si="573"/>
        <v>42.321255002657942</v>
      </c>
      <c r="O2101" s="6">
        <f t="shared" si="574"/>
        <v>-129.07</v>
      </c>
      <c r="P2101" s="6">
        <f t="shared" si="575"/>
        <v>84.642510005315884</v>
      </c>
      <c r="Q2101" s="6">
        <f t="shared" si="576"/>
        <v>0.16533934773886463</v>
      </c>
      <c r="R2101" s="9">
        <f t="shared" si="577"/>
        <v>1.5356349899339792</v>
      </c>
      <c r="S2101" s="9">
        <f t="shared" si="578"/>
        <v>129.97999999999999</v>
      </c>
      <c r="T2101">
        <f t="shared" si="579"/>
        <v>129.07</v>
      </c>
      <c r="U2101" s="9">
        <f t="shared" si="580"/>
        <v>1.5248838909892191</v>
      </c>
      <c r="V2101" s="9">
        <f t="shared" si="581"/>
        <v>1.0635317879201172</v>
      </c>
      <c r="W2101" s="9">
        <f t="shared" si="582"/>
        <v>45.010000000000005</v>
      </c>
      <c r="X2101">
        <f t="shared" si="583"/>
        <v>7.5000000000002842E-2</v>
      </c>
      <c r="Y2101" s="9">
        <f t="shared" si="584"/>
        <v>1.7721591667187691E-3</v>
      </c>
      <c r="Z2101" s="10">
        <f t="shared" si="585"/>
        <v>0.59711305462198694</v>
      </c>
      <c r="AA2101">
        <f t="shared" si="586"/>
        <v>0.91000000000000369</v>
      </c>
    </row>
    <row r="2102" spans="1:27">
      <c r="A2102" s="1">
        <f t="shared" ref="A2102:A2165" si="587">1000000*D2102+1000*C2102+ABS(B2102)</f>
        <v>1001014</v>
      </c>
      <c r="B2102" s="1">
        <v>14</v>
      </c>
      <c r="C2102" s="1">
        <v>1</v>
      </c>
      <c r="D2102" s="2">
        <v>1</v>
      </c>
      <c r="E2102" s="5">
        <v>189.78</v>
      </c>
      <c r="F2102" s="5">
        <v>171.22</v>
      </c>
      <c r="G2102" s="5">
        <v>22.05</v>
      </c>
      <c r="H2102" s="5">
        <v>185.84</v>
      </c>
      <c r="I2102" s="5">
        <v>232.72</v>
      </c>
      <c r="J2102" s="5">
        <v>27.76</v>
      </c>
      <c r="K2102" s="6">
        <f t="shared" ref="K2102:K2165" si="588" xml:space="preserve"> 0.5*(E2102+H2102)</f>
        <v>187.81</v>
      </c>
      <c r="L2102" s="6">
        <f t="shared" ref="L2102:L2165" si="589">E2102-H2102</f>
        <v>3.9399999999999977</v>
      </c>
      <c r="M2102" s="6">
        <f t="shared" ref="M2102:M2165" si="590">0.5*(F2102+I2102)</f>
        <v>201.97</v>
      </c>
      <c r="N2102" s="5">
        <f t="shared" ref="N2102:N2165" si="591">0.5*P2102</f>
        <v>17.725829317693432</v>
      </c>
      <c r="O2102" s="6">
        <f t="shared" ref="O2102:O2165" si="592">F2102-I2102</f>
        <v>-61.5</v>
      </c>
      <c r="P2102" s="6">
        <f t="shared" ref="P2102:P2165" si="593">SQRT(G2102*G2102+J2102*J2102)</f>
        <v>35.451658635386863</v>
      </c>
      <c r="Q2102" s="6">
        <f t="shared" ref="Q2102:Q2165" si="594">(G2102*G2102-J2102*J2102)/(G2102*G2102+J2102*J2102)</f>
        <v>-0.22629738337252878</v>
      </c>
      <c r="R2102" s="9">
        <f t="shared" ref="R2102:R2165" si="595">ABS(O2102-L2102)/P2102</f>
        <v>1.8458938881544911</v>
      </c>
      <c r="S2102" s="9">
        <f t="shared" ref="S2102:S2165" si="596">ABS(O2102-L2102)</f>
        <v>65.44</v>
      </c>
      <c r="T2102">
        <f t="shared" ref="T2102:T2165" si="597">ABS(O2102)</f>
        <v>61.5</v>
      </c>
      <c r="U2102" s="9">
        <f t="shared" ref="U2102:U2165" si="598">ABS(O2102)/P2102</f>
        <v>1.734756633886021</v>
      </c>
      <c r="V2102" s="9">
        <f t="shared" ref="V2102:V2165" si="599">ABS(M2102-K2102)/N2102</f>
        <v>0.79883427433580656</v>
      </c>
      <c r="W2102" s="9">
        <f t="shared" ref="W2102:W2165" si="600">ABS(M2102-K2102)</f>
        <v>14.159999999999997</v>
      </c>
      <c r="X2102">
        <f t="shared" ref="X2102:X2165" si="601">ABS(M2102)</f>
        <v>201.97</v>
      </c>
      <c r="Y2102" s="9">
        <f t="shared" ref="Y2102:Y2165" si="602">ABS(M2102)/N2102</f>
        <v>11.394107230762915</v>
      </c>
      <c r="Z2102" s="10">
        <f t="shared" ref="Z2102:Z2165" si="603">SQRT(0.001808*B2102*B2102+0.001113*C2102*C2102+0.001084*D2102*D2102)</f>
        <v>0.59713063897274599</v>
      </c>
      <c r="AA2102">
        <f t="shared" si="586"/>
        <v>3.9399999999999977</v>
      </c>
    </row>
    <row r="2103" spans="1:27">
      <c r="A2103" s="1">
        <f t="shared" si="587"/>
        <v>7013008</v>
      </c>
      <c r="B2103" s="1">
        <v>8</v>
      </c>
      <c r="C2103" s="1">
        <v>13</v>
      </c>
      <c r="D2103" s="2">
        <v>7</v>
      </c>
      <c r="E2103" s="5">
        <v>172.09</v>
      </c>
      <c r="F2103" s="5">
        <v>246.82</v>
      </c>
      <c r="G2103" s="5">
        <v>64.489999999999995</v>
      </c>
      <c r="H2103" s="5">
        <v>175.29</v>
      </c>
      <c r="I2103" s="5">
        <v>290.58</v>
      </c>
      <c r="J2103" s="5">
        <v>79.12</v>
      </c>
      <c r="K2103" s="6">
        <f t="shared" si="588"/>
        <v>173.69</v>
      </c>
      <c r="L2103" s="6">
        <f t="shared" si="589"/>
        <v>-3.1999999999999886</v>
      </c>
      <c r="M2103" s="6">
        <f t="shared" si="590"/>
        <v>268.7</v>
      </c>
      <c r="N2103" s="5">
        <f t="shared" si="591"/>
        <v>51.036591040154711</v>
      </c>
      <c r="O2103" s="6">
        <f t="shared" si="592"/>
        <v>-43.759999999999991</v>
      </c>
      <c r="P2103" s="6">
        <f t="shared" si="593"/>
        <v>102.07318208030942</v>
      </c>
      <c r="Q2103" s="6">
        <f t="shared" si="594"/>
        <v>-0.20165347041964818</v>
      </c>
      <c r="R2103" s="9">
        <f t="shared" si="595"/>
        <v>0.39736196298933929</v>
      </c>
      <c r="S2103" s="9">
        <f t="shared" si="596"/>
        <v>40.56</v>
      </c>
      <c r="T2103">
        <f t="shared" si="597"/>
        <v>43.759999999999991</v>
      </c>
      <c r="U2103" s="9">
        <f t="shared" si="598"/>
        <v>0.42871201924096358</v>
      </c>
      <c r="V2103" s="9">
        <f t="shared" si="599"/>
        <v>1.8616055277917711</v>
      </c>
      <c r="W2103" s="9">
        <f t="shared" si="600"/>
        <v>95.009999999999991</v>
      </c>
      <c r="X2103">
        <f t="shared" si="601"/>
        <v>268.7</v>
      </c>
      <c r="Y2103" s="9">
        <f t="shared" si="602"/>
        <v>5.2648500717571727</v>
      </c>
      <c r="Z2103" s="10">
        <f t="shared" si="603"/>
        <v>0.59743200449925682</v>
      </c>
      <c r="AA2103">
        <f t="shared" ref="AA2103:AA2166" si="604">ABS(L2103)</f>
        <v>3.1999999999999886</v>
      </c>
    </row>
    <row r="2104" spans="1:27">
      <c r="A2104" s="1">
        <f t="shared" si="587"/>
        <v>15010001</v>
      </c>
      <c r="B2104" s="1">
        <v>1</v>
      </c>
      <c r="C2104" s="1">
        <v>10</v>
      </c>
      <c r="D2104" s="2">
        <v>15</v>
      </c>
      <c r="E2104" s="5">
        <v>61.27</v>
      </c>
      <c r="F2104" s="5">
        <v>155.13</v>
      </c>
      <c r="G2104" s="5">
        <v>77.569999999999993</v>
      </c>
      <c r="H2104" s="5">
        <v>66.88</v>
      </c>
      <c r="I2104" s="5">
        <v>130.31</v>
      </c>
      <c r="J2104" s="5">
        <v>71.36</v>
      </c>
      <c r="K2104" s="6">
        <f t="shared" si="588"/>
        <v>64.075000000000003</v>
      </c>
      <c r="L2104" s="6">
        <f t="shared" si="589"/>
        <v>-5.6099999999999923</v>
      </c>
      <c r="M2104" s="6">
        <f t="shared" si="590"/>
        <v>142.72</v>
      </c>
      <c r="N2104" s="5">
        <f t="shared" si="591"/>
        <v>52.700461335741643</v>
      </c>
      <c r="O2104" s="6">
        <f t="shared" si="592"/>
        <v>24.819999999999993</v>
      </c>
      <c r="P2104" s="6">
        <f t="shared" si="593"/>
        <v>105.40092267148329</v>
      </c>
      <c r="Q2104" s="6">
        <f t="shared" si="594"/>
        <v>8.3250138430635126E-2</v>
      </c>
      <c r="R2104" s="9">
        <f t="shared" si="595"/>
        <v>0.28870715007728265</v>
      </c>
      <c r="S2104" s="9">
        <f t="shared" si="596"/>
        <v>30.429999999999986</v>
      </c>
      <c r="T2104">
        <f t="shared" si="597"/>
        <v>24.819999999999993</v>
      </c>
      <c r="U2104" s="9">
        <f t="shared" si="598"/>
        <v>0.23548180956024173</v>
      </c>
      <c r="V2104" s="9">
        <f t="shared" si="599"/>
        <v>1.4923019269029183</v>
      </c>
      <c r="W2104" s="9">
        <f t="shared" si="600"/>
        <v>78.644999999999996</v>
      </c>
      <c r="X2104">
        <f t="shared" si="601"/>
        <v>142.72</v>
      </c>
      <c r="Y2104" s="9">
        <f t="shared" si="602"/>
        <v>2.7081356857725796</v>
      </c>
      <c r="Z2104" s="10">
        <f t="shared" si="603"/>
        <v>0.59750146443335184</v>
      </c>
      <c r="AA2104">
        <f t="shared" si="604"/>
        <v>5.6099999999999923</v>
      </c>
    </row>
    <row r="2105" spans="1:27">
      <c r="A2105" s="1">
        <f t="shared" si="587"/>
        <v>12007009</v>
      </c>
      <c r="B2105" s="1">
        <v>9</v>
      </c>
      <c r="C2105" s="1">
        <v>7</v>
      </c>
      <c r="D2105" s="2">
        <v>12</v>
      </c>
      <c r="E2105" s="5">
        <v>164.4</v>
      </c>
      <c r="F2105" s="5">
        <v>109.52</v>
      </c>
      <c r="G2105" s="5">
        <v>44.7</v>
      </c>
      <c r="H2105" s="5">
        <v>167.44</v>
      </c>
      <c r="I2105" s="5">
        <v>257.52</v>
      </c>
      <c r="J2105" s="5">
        <v>142.72</v>
      </c>
      <c r="K2105" s="6">
        <f t="shared" si="588"/>
        <v>165.92000000000002</v>
      </c>
      <c r="L2105" s="6">
        <f t="shared" si="589"/>
        <v>-3.039999999999992</v>
      </c>
      <c r="M2105" s="6">
        <f t="shared" si="590"/>
        <v>183.51999999999998</v>
      </c>
      <c r="N2105" s="5">
        <f t="shared" si="591"/>
        <v>74.778152558083434</v>
      </c>
      <c r="O2105" s="6">
        <f t="shared" si="592"/>
        <v>-148</v>
      </c>
      <c r="P2105" s="6">
        <f t="shared" si="593"/>
        <v>149.55630511616687</v>
      </c>
      <c r="Q2105" s="6">
        <f t="shared" si="594"/>
        <v>-0.82133660275603859</v>
      </c>
      <c r="R2105" s="9">
        <f t="shared" si="595"/>
        <v>0.96926705890068154</v>
      </c>
      <c r="S2105" s="9">
        <f t="shared" si="596"/>
        <v>144.96</v>
      </c>
      <c r="T2105">
        <f t="shared" si="597"/>
        <v>148</v>
      </c>
      <c r="U2105" s="9">
        <f t="shared" si="598"/>
        <v>0.98959385152663393</v>
      </c>
      <c r="V2105" s="9">
        <f t="shared" si="599"/>
        <v>0.23536286198471248</v>
      </c>
      <c r="W2105" s="9">
        <f t="shared" si="600"/>
        <v>17.599999999999966</v>
      </c>
      <c r="X2105">
        <f t="shared" si="601"/>
        <v>183.51999999999998</v>
      </c>
      <c r="Y2105" s="9">
        <f t="shared" si="602"/>
        <v>2.454192751786052</v>
      </c>
      <c r="Z2105" s="10">
        <f t="shared" si="603"/>
        <v>0.59756254902729633</v>
      </c>
      <c r="AA2105">
        <f t="shared" si="604"/>
        <v>3.039999999999992</v>
      </c>
    </row>
    <row r="2106" spans="1:27">
      <c r="A2106" s="1">
        <f t="shared" si="587"/>
        <v>5010011</v>
      </c>
      <c r="B2106" s="1">
        <v>11</v>
      </c>
      <c r="C2106" s="1">
        <v>10</v>
      </c>
      <c r="D2106" s="2">
        <v>5</v>
      </c>
      <c r="E2106" s="5">
        <v>476.37</v>
      </c>
      <c r="F2106" s="5">
        <v>520.65</v>
      </c>
      <c r="G2106" s="5">
        <v>59.36</v>
      </c>
      <c r="H2106" s="5">
        <v>469.29</v>
      </c>
      <c r="I2106" s="5">
        <v>443.68</v>
      </c>
      <c r="J2106" s="5">
        <v>164.44</v>
      </c>
      <c r="K2106" s="6">
        <f t="shared" si="588"/>
        <v>472.83000000000004</v>
      </c>
      <c r="L2106" s="6">
        <f t="shared" si="589"/>
        <v>7.0799999999999841</v>
      </c>
      <c r="M2106" s="6">
        <f t="shared" si="590"/>
        <v>482.16499999999996</v>
      </c>
      <c r="N2106" s="5">
        <f t="shared" si="591"/>
        <v>87.412989881367167</v>
      </c>
      <c r="O2106" s="6">
        <f t="shared" si="592"/>
        <v>76.96999999999997</v>
      </c>
      <c r="P2106" s="6">
        <f t="shared" si="593"/>
        <v>174.82597976273433</v>
      </c>
      <c r="Q2106" s="6">
        <f t="shared" si="594"/>
        <v>-0.76942838654700885</v>
      </c>
      <c r="R2106" s="9">
        <f t="shared" si="595"/>
        <v>0.39976895936663093</v>
      </c>
      <c r="S2106" s="9">
        <f t="shared" si="596"/>
        <v>69.889999999999986</v>
      </c>
      <c r="T2106">
        <f t="shared" si="597"/>
        <v>76.96999999999997</v>
      </c>
      <c r="U2106" s="9">
        <f t="shared" si="598"/>
        <v>0.44026637290670451</v>
      </c>
      <c r="V2106" s="9">
        <f t="shared" si="599"/>
        <v>0.1067919083041199</v>
      </c>
      <c r="W2106" s="9">
        <f t="shared" si="600"/>
        <v>9.3349999999999227</v>
      </c>
      <c r="X2106">
        <f t="shared" si="601"/>
        <v>482.16499999999996</v>
      </c>
      <c r="Y2106" s="9">
        <f t="shared" si="602"/>
        <v>5.5159422032626022</v>
      </c>
      <c r="Z2106" s="10">
        <f t="shared" si="603"/>
        <v>0.59763534032050014</v>
      </c>
      <c r="AA2106">
        <f t="shared" si="604"/>
        <v>7.0799999999999841</v>
      </c>
    </row>
    <row r="2107" spans="1:27">
      <c r="A2107" s="1">
        <f t="shared" si="587"/>
        <v>5016005</v>
      </c>
      <c r="B2107" s="1">
        <v>5</v>
      </c>
      <c r="C2107" s="1">
        <v>16</v>
      </c>
      <c r="D2107" s="2">
        <v>5</v>
      </c>
      <c r="E2107" s="5">
        <v>174.1</v>
      </c>
      <c r="F2107" s="5">
        <v>194.13</v>
      </c>
      <c r="G2107" s="5">
        <v>48.87</v>
      </c>
      <c r="H2107" s="5">
        <v>173.69</v>
      </c>
      <c r="I2107" s="5">
        <v>193.4</v>
      </c>
      <c r="J2107" s="5">
        <v>61.05</v>
      </c>
      <c r="K2107" s="6">
        <f t="shared" si="588"/>
        <v>173.89499999999998</v>
      </c>
      <c r="L2107" s="6">
        <f t="shared" si="589"/>
        <v>0.40999999999999659</v>
      </c>
      <c r="M2107" s="6">
        <f t="shared" si="590"/>
        <v>193.76499999999999</v>
      </c>
      <c r="N2107" s="5">
        <f t="shared" si="591"/>
        <v>39.100445649634224</v>
      </c>
      <c r="O2107" s="6">
        <f t="shared" si="592"/>
        <v>0.72999999999998977</v>
      </c>
      <c r="P2107" s="6">
        <f t="shared" si="593"/>
        <v>78.200891299268449</v>
      </c>
      <c r="Q2107" s="6">
        <f t="shared" si="594"/>
        <v>-0.21892764331187689</v>
      </c>
      <c r="R2107" s="9">
        <f t="shared" si="595"/>
        <v>4.0920249716256971E-3</v>
      </c>
      <c r="S2107" s="9">
        <f t="shared" si="596"/>
        <v>0.31999999999999318</v>
      </c>
      <c r="T2107">
        <f t="shared" si="597"/>
        <v>0.72999999999998977</v>
      </c>
      <c r="U2107" s="9">
        <f t="shared" si="598"/>
        <v>9.3349319665211889E-3</v>
      </c>
      <c r="V2107" s="9">
        <f t="shared" si="599"/>
        <v>0.50817835116377719</v>
      </c>
      <c r="W2107" s="9">
        <f t="shared" si="600"/>
        <v>19.870000000000005</v>
      </c>
      <c r="X2107">
        <f t="shared" si="601"/>
        <v>193.76499999999999</v>
      </c>
      <c r="Y2107" s="9">
        <f t="shared" si="602"/>
        <v>4.9555701164191879</v>
      </c>
      <c r="Z2107" s="10">
        <f t="shared" si="603"/>
        <v>0.59768553604717589</v>
      </c>
      <c r="AA2107">
        <f t="shared" si="604"/>
        <v>0.40999999999999659</v>
      </c>
    </row>
    <row r="2108" spans="1:27">
      <c r="A2108" s="1">
        <f t="shared" si="587"/>
        <v>10012007</v>
      </c>
      <c r="B2108" s="1">
        <v>7</v>
      </c>
      <c r="C2108" s="1">
        <v>12</v>
      </c>
      <c r="D2108" s="2">
        <v>10</v>
      </c>
      <c r="E2108" s="5">
        <v>97.04</v>
      </c>
      <c r="F2108" s="5">
        <v>57.25</v>
      </c>
      <c r="G2108" s="5">
        <v>45.76</v>
      </c>
      <c r="H2108" s="5">
        <v>98.78</v>
      </c>
      <c r="I2108" s="5">
        <v>148.93</v>
      </c>
      <c r="J2108" s="5">
        <v>124.11</v>
      </c>
      <c r="K2108" s="6">
        <f t="shared" si="588"/>
        <v>97.91</v>
      </c>
      <c r="L2108" s="6">
        <f t="shared" si="589"/>
        <v>-1.7399999999999949</v>
      </c>
      <c r="M2108" s="6">
        <f t="shared" si="590"/>
        <v>103.09</v>
      </c>
      <c r="N2108" s="5">
        <f t="shared" si="591"/>
        <v>66.138622793342165</v>
      </c>
      <c r="O2108" s="6">
        <f t="shared" si="592"/>
        <v>-91.68</v>
      </c>
      <c r="P2108" s="6">
        <f t="shared" si="593"/>
        <v>132.27724558668433</v>
      </c>
      <c r="Q2108" s="6">
        <f t="shared" si="594"/>
        <v>-0.76065093172793696</v>
      </c>
      <c r="R2108" s="9">
        <f t="shared" si="595"/>
        <v>0.67993553691787645</v>
      </c>
      <c r="S2108" s="9">
        <f t="shared" si="596"/>
        <v>89.940000000000012</v>
      </c>
      <c r="T2108">
        <f t="shared" si="597"/>
        <v>91.68</v>
      </c>
      <c r="U2108" s="9">
        <f t="shared" si="598"/>
        <v>0.69308972675818226</v>
      </c>
      <c r="V2108" s="9">
        <f t="shared" si="599"/>
        <v>7.832034870434966E-2</v>
      </c>
      <c r="W2108" s="9">
        <f t="shared" si="600"/>
        <v>5.1800000000000068</v>
      </c>
      <c r="X2108">
        <f t="shared" si="601"/>
        <v>103.09</v>
      </c>
      <c r="Y2108" s="9">
        <f t="shared" si="602"/>
        <v>1.5586958972840532</v>
      </c>
      <c r="Z2108" s="10">
        <f t="shared" si="603"/>
        <v>0.597715651459789</v>
      </c>
      <c r="AA2108">
        <f t="shared" si="604"/>
        <v>1.7399999999999949</v>
      </c>
    </row>
    <row r="2109" spans="1:27">
      <c r="A2109" s="1">
        <f t="shared" si="587"/>
        <v>17005003</v>
      </c>
      <c r="B2109" s="1">
        <v>3</v>
      </c>
      <c r="C2109" s="1">
        <v>5</v>
      </c>
      <c r="D2109" s="2">
        <v>17</v>
      </c>
      <c r="E2109" s="5">
        <v>176.99</v>
      </c>
      <c r="F2109" s="5">
        <v>201.67</v>
      </c>
      <c r="G2109" s="5">
        <v>111.7</v>
      </c>
      <c r="H2109" s="5">
        <v>181.82</v>
      </c>
      <c r="I2109" s="5">
        <v>130.31</v>
      </c>
      <c r="J2109" s="5">
        <v>99.28</v>
      </c>
      <c r="K2109" s="6">
        <f t="shared" si="588"/>
        <v>179.405</v>
      </c>
      <c r="L2109" s="6">
        <f t="shared" si="589"/>
        <v>-4.8299999999999841</v>
      </c>
      <c r="M2109" s="6">
        <f t="shared" si="590"/>
        <v>165.99</v>
      </c>
      <c r="N2109" s="5">
        <f t="shared" si="591"/>
        <v>74.721831481836688</v>
      </c>
      <c r="O2109" s="6">
        <f t="shared" si="592"/>
        <v>71.359999999999985</v>
      </c>
      <c r="P2109" s="6">
        <f t="shared" si="593"/>
        <v>149.44366296367338</v>
      </c>
      <c r="Q2109" s="6">
        <f t="shared" si="594"/>
        <v>0.11732967727398029</v>
      </c>
      <c r="R2109" s="9">
        <f t="shared" si="595"/>
        <v>0.50982422733120614</v>
      </c>
      <c r="S2109" s="9">
        <f t="shared" si="596"/>
        <v>76.189999999999969</v>
      </c>
      <c r="T2109">
        <f t="shared" si="597"/>
        <v>71.359999999999985</v>
      </c>
      <c r="U2109" s="9">
        <f t="shared" si="598"/>
        <v>0.47750435572063105</v>
      </c>
      <c r="V2109" s="9">
        <f t="shared" si="599"/>
        <v>0.17953253733162172</v>
      </c>
      <c r="W2109" s="9">
        <f t="shared" si="600"/>
        <v>13.414999999999992</v>
      </c>
      <c r="X2109">
        <f t="shared" si="601"/>
        <v>165.99</v>
      </c>
      <c r="Y2109" s="9">
        <f t="shared" si="602"/>
        <v>2.2214391257305932</v>
      </c>
      <c r="Z2109" s="10">
        <f t="shared" si="603"/>
        <v>0.59780682498613213</v>
      </c>
      <c r="AA2109">
        <f t="shared" si="604"/>
        <v>4.8299999999999841</v>
      </c>
    </row>
    <row r="2110" spans="1:27">
      <c r="A2110" s="1">
        <f t="shared" si="587"/>
        <v>18002001</v>
      </c>
      <c r="B2110" s="1">
        <v>1</v>
      </c>
      <c r="C2110" s="1">
        <v>2</v>
      </c>
      <c r="D2110" s="2">
        <v>18</v>
      </c>
      <c r="E2110" s="5">
        <v>125.48</v>
      </c>
      <c r="F2110" s="5">
        <v>89.98</v>
      </c>
      <c r="G2110" s="5">
        <v>80.67</v>
      </c>
      <c r="H2110" s="5">
        <v>126.53</v>
      </c>
      <c r="I2110" s="5">
        <v>114.8</v>
      </c>
      <c r="J2110" s="5">
        <v>80.67</v>
      </c>
      <c r="K2110" s="6">
        <f t="shared" si="588"/>
        <v>126.005</v>
      </c>
      <c r="L2110" s="6">
        <f t="shared" si="589"/>
        <v>-1.0499999999999972</v>
      </c>
      <c r="M2110" s="6">
        <f t="shared" si="590"/>
        <v>102.39</v>
      </c>
      <c r="N2110" s="5">
        <f t="shared" si="591"/>
        <v>57.04230403831879</v>
      </c>
      <c r="O2110" s="6">
        <f t="shared" si="592"/>
        <v>-24.819999999999993</v>
      </c>
      <c r="P2110" s="6">
        <f t="shared" si="593"/>
        <v>114.08460807663758</v>
      </c>
      <c r="Q2110" s="6">
        <f t="shared" si="594"/>
        <v>0</v>
      </c>
      <c r="R2110" s="9">
        <f t="shared" si="595"/>
        <v>0.2083541364671406</v>
      </c>
      <c r="S2110" s="9">
        <f t="shared" si="596"/>
        <v>23.769999999999996</v>
      </c>
      <c r="T2110">
        <f t="shared" si="597"/>
        <v>24.819999999999993</v>
      </c>
      <c r="U2110" s="9">
        <f t="shared" si="598"/>
        <v>0.21755783201995915</v>
      </c>
      <c r="V2110" s="9">
        <f t="shared" si="599"/>
        <v>0.41399099139011569</v>
      </c>
      <c r="W2110" s="9">
        <f t="shared" si="600"/>
        <v>23.614999999999995</v>
      </c>
      <c r="X2110">
        <f t="shared" si="601"/>
        <v>102.39</v>
      </c>
      <c r="Y2110" s="9">
        <f t="shared" si="602"/>
        <v>1.7949835955297038</v>
      </c>
      <c r="Z2110" s="10">
        <f t="shared" si="603"/>
        <v>0.5978929670099824</v>
      </c>
      <c r="AA2110">
        <f t="shared" si="604"/>
        <v>1.0499999999999972</v>
      </c>
    </row>
    <row r="2111" spans="1:27">
      <c r="A2111" s="1">
        <f t="shared" si="587"/>
        <v>8005012</v>
      </c>
      <c r="B2111" s="1">
        <v>12</v>
      </c>
      <c r="C2111" s="1">
        <v>5</v>
      </c>
      <c r="D2111" s="2">
        <v>8</v>
      </c>
      <c r="E2111" s="5">
        <v>141.41999999999999</v>
      </c>
      <c r="F2111" s="5">
        <v>101.6</v>
      </c>
      <c r="G2111" s="5">
        <v>26.49</v>
      </c>
      <c r="H2111" s="5">
        <v>146.44999999999999</v>
      </c>
      <c r="I2111" s="5">
        <v>139.62</v>
      </c>
      <c r="J2111" s="5">
        <v>121</v>
      </c>
      <c r="K2111" s="6">
        <f t="shared" si="588"/>
        <v>143.935</v>
      </c>
      <c r="L2111" s="6">
        <f t="shared" si="589"/>
        <v>-5.0300000000000011</v>
      </c>
      <c r="M2111" s="6">
        <f t="shared" si="590"/>
        <v>120.61</v>
      </c>
      <c r="N2111" s="5">
        <f t="shared" si="591"/>
        <v>61.93286708202681</v>
      </c>
      <c r="O2111" s="6">
        <f t="shared" si="592"/>
        <v>-38.02000000000001</v>
      </c>
      <c r="P2111" s="6">
        <f t="shared" si="593"/>
        <v>123.86573416405362</v>
      </c>
      <c r="Q2111" s="6">
        <f t="shared" si="594"/>
        <v>-0.90852728910827218</v>
      </c>
      <c r="R2111" s="9">
        <f t="shared" si="595"/>
        <v>0.26633677362543623</v>
      </c>
      <c r="S2111" s="9">
        <f t="shared" si="596"/>
        <v>32.990000000000009</v>
      </c>
      <c r="T2111">
        <f t="shared" si="597"/>
        <v>38.02000000000001</v>
      </c>
      <c r="U2111" s="9">
        <f t="shared" si="598"/>
        <v>0.30694526017699558</v>
      </c>
      <c r="V2111" s="9">
        <f t="shared" si="599"/>
        <v>0.37661747467798112</v>
      </c>
      <c r="W2111" s="9">
        <f t="shared" si="600"/>
        <v>23.325000000000003</v>
      </c>
      <c r="X2111">
        <f t="shared" si="601"/>
        <v>120.61</v>
      </c>
      <c r="Y2111" s="9">
        <f t="shared" si="602"/>
        <v>1.9474312377668295</v>
      </c>
      <c r="Z2111" s="10">
        <f t="shared" si="603"/>
        <v>0.597957356339062</v>
      </c>
      <c r="AA2111">
        <f t="shared" si="604"/>
        <v>5.0300000000000011</v>
      </c>
    </row>
    <row r="2112" spans="1:27">
      <c r="A2112" s="1">
        <f t="shared" si="587"/>
        <v>2011011</v>
      </c>
      <c r="B2112" s="1">
        <v>11</v>
      </c>
      <c r="C2112" s="1">
        <v>11</v>
      </c>
      <c r="D2112" s="2">
        <v>2</v>
      </c>
      <c r="E2112" s="5">
        <v>274.48</v>
      </c>
      <c r="F2112" s="5">
        <v>351.28</v>
      </c>
      <c r="G2112" s="5">
        <v>86.45</v>
      </c>
      <c r="H2112" s="5">
        <v>268.49</v>
      </c>
      <c r="I2112" s="5">
        <v>363.01</v>
      </c>
      <c r="J2112" s="5">
        <v>124.11</v>
      </c>
      <c r="K2112" s="6">
        <f t="shared" si="588"/>
        <v>271.48500000000001</v>
      </c>
      <c r="L2112" s="6">
        <f t="shared" si="589"/>
        <v>5.9900000000000091</v>
      </c>
      <c r="M2112" s="6">
        <f t="shared" si="590"/>
        <v>357.14499999999998</v>
      </c>
      <c r="N2112" s="5">
        <f t="shared" si="591"/>
        <v>75.625548923627662</v>
      </c>
      <c r="O2112" s="6">
        <f t="shared" si="592"/>
        <v>-11.730000000000018</v>
      </c>
      <c r="P2112" s="6">
        <f t="shared" si="593"/>
        <v>151.25109784725532</v>
      </c>
      <c r="Q2112" s="6">
        <f t="shared" si="594"/>
        <v>-0.34662438843425891</v>
      </c>
      <c r="R2112" s="9">
        <f t="shared" si="595"/>
        <v>0.11715617441597025</v>
      </c>
      <c r="S2112" s="9">
        <f t="shared" si="596"/>
        <v>17.720000000000027</v>
      </c>
      <c r="T2112">
        <f t="shared" si="597"/>
        <v>11.730000000000018</v>
      </c>
      <c r="U2112" s="9">
        <f t="shared" si="598"/>
        <v>7.7553156089127037E-2</v>
      </c>
      <c r="V2112" s="9">
        <f t="shared" si="599"/>
        <v>1.1326859932812632</v>
      </c>
      <c r="W2112" s="9">
        <f t="shared" si="600"/>
        <v>85.659999999999968</v>
      </c>
      <c r="X2112">
        <f t="shared" si="601"/>
        <v>357.14499999999998</v>
      </c>
      <c r="Y2112" s="9">
        <f t="shared" si="602"/>
        <v>4.7225442338365271</v>
      </c>
      <c r="Z2112" s="10">
        <f t="shared" si="603"/>
        <v>0.59814463133927731</v>
      </c>
      <c r="AA2112">
        <f t="shared" si="604"/>
        <v>5.9900000000000091</v>
      </c>
    </row>
    <row r="2113" spans="1:27">
      <c r="A2113" s="1">
        <f t="shared" si="587"/>
        <v>9003012</v>
      </c>
      <c r="B2113" s="1">
        <v>12</v>
      </c>
      <c r="C2113" s="1">
        <v>3</v>
      </c>
      <c r="D2113" s="2">
        <v>9</v>
      </c>
      <c r="E2113" s="5">
        <v>205.12</v>
      </c>
      <c r="F2113" s="5">
        <v>161.41</v>
      </c>
      <c r="G2113" s="5">
        <v>31.16</v>
      </c>
      <c r="H2113" s="5">
        <v>200.83</v>
      </c>
      <c r="I2113" s="5">
        <v>188.42</v>
      </c>
      <c r="J2113" s="5">
        <v>69.81</v>
      </c>
      <c r="K2113" s="6">
        <f t="shared" si="588"/>
        <v>202.97500000000002</v>
      </c>
      <c r="L2113" s="6">
        <f t="shared" si="589"/>
        <v>4.289999999999992</v>
      </c>
      <c r="M2113" s="6">
        <f t="shared" si="590"/>
        <v>174.91499999999999</v>
      </c>
      <c r="N2113" s="5">
        <f t="shared" si="591"/>
        <v>38.224277952631098</v>
      </c>
      <c r="O2113" s="6">
        <f t="shared" si="592"/>
        <v>-27.009999999999991</v>
      </c>
      <c r="P2113" s="6">
        <f t="shared" si="593"/>
        <v>76.448555905262197</v>
      </c>
      <c r="Q2113" s="6">
        <f t="shared" si="594"/>
        <v>-0.66773368002298683</v>
      </c>
      <c r="R2113" s="9">
        <f t="shared" si="595"/>
        <v>0.40942565401481318</v>
      </c>
      <c r="S2113" s="9">
        <f t="shared" si="596"/>
        <v>31.299999999999983</v>
      </c>
      <c r="T2113">
        <f t="shared" si="597"/>
        <v>27.009999999999991</v>
      </c>
      <c r="U2113" s="9">
        <f t="shared" si="598"/>
        <v>0.35330948610032287</v>
      </c>
      <c r="V2113" s="9">
        <f t="shared" si="599"/>
        <v>0.73408842502592186</v>
      </c>
      <c r="W2113" s="9">
        <f t="shared" si="600"/>
        <v>28.060000000000031</v>
      </c>
      <c r="X2113">
        <f t="shared" si="601"/>
        <v>174.91499999999999</v>
      </c>
      <c r="Y2113" s="9">
        <f t="shared" si="602"/>
        <v>4.5760184199361715</v>
      </c>
      <c r="Z2113" s="10">
        <f t="shared" si="603"/>
        <v>0.59847556341090491</v>
      </c>
      <c r="AA2113">
        <f t="shared" si="604"/>
        <v>4.289999999999992</v>
      </c>
    </row>
    <row r="2114" spans="1:27">
      <c r="A2114" s="1">
        <f t="shared" si="587"/>
        <v>11010008</v>
      </c>
      <c r="B2114" s="1">
        <v>8</v>
      </c>
      <c r="C2114" s="1">
        <v>10</v>
      </c>
      <c r="D2114" s="2">
        <v>11</v>
      </c>
      <c r="E2114" s="5">
        <v>365.63</v>
      </c>
      <c r="F2114" s="5">
        <v>465.65</v>
      </c>
      <c r="G2114" s="5">
        <v>64.64</v>
      </c>
      <c r="H2114" s="5">
        <v>375.57</v>
      </c>
      <c r="I2114" s="5">
        <v>155.13</v>
      </c>
      <c r="J2114" s="5">
        <v>164.44</v>
      </c>
      <c r="K2114" s="6">
        <f t="shared" si="588"/>
        <v>370.6</v>
      </c>
      <c r="L2114" s="6">
        <f t="shared" si="589"/>
        <v>-9.9399999999999977</v>
      </c>
      <c r="M2114" s="6">
        <f t="shared" si="590"/>
        <v>310.39</v>
      </c>
      <c r="N2114" s="5">
        <f t="shared" si="591"/>
        <v>88.344274290980508</v>
      </c>
      <c r="O2114" s="6">
        <f t="shared" si="592"/>
        <v>310.52</v>
      </c>
      <c r="P2114" s="6">
        <f t="shared" si="593"/>
        <v>176.68854858196102</v>
      </c>
      <c r="Q2114" s="6">
        <f t="shared" si="594"/>
        <v>-0.73232002395271323</v>
      </c>
      <c r="R2114" s="9">
        <f t="shared" si="595"/>
        <v>1.8136998836194937</v>
      </c>
      <c r="S2114" s="9">
        <f t="shared" si="596"/>
        <v>320.45999999999998</v>
      </c>
      <c r="T2114">
        <f t="shared" si="597"/>
        <v>310.52</v>
      </c>
      <c r="U2114" s="9">
        <f t="shared" si="598"/>
        <v>1.7574427006850317</v>
      </c>
      <c r="V2114" s="9">
        <f t="shared" si="599"/>
        <v>0.6815382262543207</v>
      </c>
      <c r="W2114" s="9">
        <f t="shared" si="600"/>
        <v>60.210000000000036</v>
      </c>
      <c r="X2114">
        <f t="shared" si="601"/>
        <v>310.39</v>
      </c>
      <c r="Y2114" s="9">
        <f t="shared" si="602"/>
        <v>3.5134138855186587</v>
      </c>
      <c r="Z2114" s="10">
        <f t="shared" si="603"/>
        <v>0.59847806977365503</v>
      </c>
      <c r="AA2114">
        <f t="shared" si="604"/>
        <v>9.9399999999999977</v>
      </c>
    </row>
    <row r="2115" spans="1:27">
      <c r="A2115" s="1">
        <f t="shared" si="587"/>
        <v>4012010</v>
      </c>
      <c r="B2115" s="1">
        <v>10</v>
      </c>
      <c r="C2115" s="1">
        <v>12</v>
      </c>
      <c r="D2115" s="2">
        <v>4</v>
      </c>
      <c r="E2115" s="5">
        <v>232.49</v>
      </c>
      <c r="F2115" s="5">
        <v>285.57</v>
      </c>
      <c r="G2115" s="5">
        <v>59.45</v>
      </c>
      <c r="H2115" s="5">
        <v>230.62</v>
      </c>
      <c r="I2115" s="5">
        <v>111.7</v>
      </c>
      <c r="J2115" s="5">
        <v>102.39</v>
      </c>
      <c r="K2115" s="6">
        <f t="shared" si="588"/>
        <v>231.55500000000001</v>
      </c>
      <c r="L2115" s="6">
        <f t="shared" si="589"/>
        <v>1.8700000000000045</v>
      </c>
      <c r="M2115" s="6">
        <f t="shared" si="590"/>
        <v>198.63499999999999</v>
      </c>
      <c r="N2115" s="5">
        <f t="shared" si="591"/>
        <v>59.198848384069095</v>
      </c>
      <c r="O2115" s="6">
        <f t="shared" si="592"/>
        <v>173.87</v>
      </c>
      <c r="P2115" s="6">
        <f t="shared" si="593"/>
        <v>118.39769676813819</v>
      </c>
      <c r="Q2115" s="6">
        <f t="shared" si="594"/>
        <v>-0.49574849208674676</v>
      </c>
      <c r="R2115" s="9">
        <f t="shared" si="595"/>
        <v>1.4527309626371603</v>
      </c>
      <c r="S2115" s="9">
        <f t="shared" si="596"/>
        <v>172</v>
      </c>
      <c r="T2115">
        <f t="shared" si="597"/>
        <v>173.87</v>
      </c>
      <c r="U2115" s="9">
        <f t="shared" si="598"/>
        <v>1.4685251888007156</v>
      </c>
      <c r="V2115" s="9">
        <f t="shared" si="599"/>
        <v>0.55609189872110865</v>
      </c>
      <c r="W2115" s="9">
        <f t="shared" si="600"/>
        <v>32.920000000000016</v>
      </c>
      <c r="X2115">
        <f t="shared" si="601"/>
        <v>198.63499999999999</v>
      </c>
      <c r="Y2115" s="9">
        <f t="shared" si="602"/>
        <v>3.3553862181794458</v>
      </c>
      <c r="Z2115" s="10">
        <f t="shared" si="603"/>
        <v>0.59867854479678817</v>
      </c>
      <c r="AA2115">
        <f t="shared" si="604"/>
        <v>1.8700000000000045</v>
      </c>
    </row>
    <row r="2116" spans="1:27">
      <c r="A2116" s="1">
        <f t="shared" si="587"/>
        <v>5008012</v>
      </c>
      <c r="B2116" s="1">
        <v>12</v>
      </c>
      <c r="C2116" s="1">
        <v>8</v>
      </c>
      <c r="D2116" s="2">
        <v>5</v>
      </c>
      <c r="E2116" s="5">
        <v>117.72</v>
      </c>
      <c r="F2116" s="5">
        <v>107.69</v>
      </c>
      <c r="G2116" s="5">
        <v>51.95</v>
      </c>
      <c r="H2116" s="5">
        <v>108.15</v>
      </c>
      <c r="I2116" s="5">
        <v>12.41</v>
      </c>
      <c r="J2116" s="5">
        <v>77.569999999999993</v>
      </c>
      <c r="K2116" s="6">
        <f t="shared" si="588"/>
        <v>112.935</v>
      </c>
      <c r="L2116" s="6">
        <f t="shared" si="589"/>
        <v>9.5699999999999932</v>
      </c>
      <c r="M2116" s="6">
        <f t="shared" si="590"/>
        <v>60.05</v>
      </c>
      <c r="N2116" s="5">
        <f t="shared" si="591"/>
        <v>46.679512101134904</v>
      </c>
      <c r="O2116" s="6">
        <f t="shared" si="592"/>
        <v>95.28</v>
      </c>
      <c r="P2116" s="6">
        <f t="shared" si="593"/>
        <v>93.359024202269808</v>
      </c>
      <c r="Q2116" s="6">
        <f t="shared" si="594"/>
        <v>-0.38071795026183952</v>
      </c>
      <c r="R2116" s="9">
        <f t="shared" si="595"/>
        <v>0.91806872160855524</v>
      </c>
      <c r="S2116" s="9">
        <f t="shared" si="596"/>
        <v>85.710000000000008</v>
      </c>
      <c r="T2116">
        <f t="shared" si="597"/>
        <v>95.28</v>
      </c>
      <c r="U2116" s="9">
        <f t="shared" si="598"/>
        <v>1.0205762197510575</v>
      </c>
      <c r="V2116" s="9">
        <f t="shared" si="599"/>
        <v>1.1329381482270084</v>
      </c>
      <c r="W2116" s="9">
        <f t="shared" si="600"/>
        <v>52.885000000000005</v>
      </c>
      <c r="X2116">
        <f t="shared" si="601"/>
        <v>60.05</v>
      </c>
      <c r="Y2116" s="9">
        <f t="shared" si="602"/>
        <v>1.2864316120077874</v>
      </c>
      <c r="Z2116" s="10">
        <f t="shared" si="603"/>
        <v>0.59890232926579945</v>
      </c>
      <c r="AA2116">
        <f t="shared" si="604"/>
        <v>9.5699999999999932</v>
      </c>
    </row>
    <row r="2117" spans="1:27">
      <c r="A2117" s="1">
        <f t="shared" si="587"/>
        <v>9009010</v>
      </c>
      <c r="B2117" s="1">
        <v>10</v>
      </c>
      <c r="C2117" s="1">
        <v>9</v>
      </c>
      <c r="D2117" s="2">
        <v>9</v>
      </c>
      <c r="E2117" s="5">
        <v>115.14</v>
      </c>
      <c r="F2117" s="5">
        <v>127.48</v>
      </c>
      <c r="G2117" s="5">
        <v>47.11</v>
      </c>
      <c r="H2117" s="5">
        <v>119.25</v>
      </c>
      <c r="I2117" s="5">
        <v>201.67</v>
      </c>
      <c r="J2117" s="5">
        <v>102.39</v>
      </c>
      <c r="K2117" s="6">
        <f t="shared" si="588"/>
        <v>117.19499999999999</v>
      </c>
      <c r="L2117" s="6">
        <f t="shared" si="589"/>
        <v>-4.1099999999999994</v>
      </c>
      <c r="M2117" s="6">
        <f t="shared" si="590"/>
        <v>164.57499999999999</v>
      </c>
      <c r="N2117" s="5">
        <f t="shared" si="591"/>
        <v>56.353935532489658</v>
      </c>
      <c r="O2117" s="6">
        <f t="shared" si="592"/>
        <v>-74.189999999999984</v>
      </c>
      <c r="P2117" s="6">
        <f t="shared" si="593"/>
        <v>112.70787106497932</v>
      </c>
      <c r="Q2117" s="6">
        <f t="shared" si="594"/>
        <v>-0.65058003879095561</v>
      </c>
      <c r="R2117" s="9">
        <f t="shared" si="595"/>
        <v>0.62178443561937979</v>
      </c>
      <c r="S2117" s="9">
        <f t="shared" si="596"/>
        <v>70.079999999999984</v>
      </c>
      <c r="T2117">
        <f t="shared" si="597"/>
        <v>74.189999999999984</v>
      </c>
      <c r="U2117" s="9">
        <f t="shared" si="598"/>
        <v>0.65825038924945467</v>
      </c>
      <c r="V2117" s="9">
        <f t="shared" si="599"/>
        <v>0.84075760729583948</v>
      </c>
      <c r="W2117" s="9">
        <f t="shared" si="600"/>
        <v>47.379999999999995</v>
      </c>
      <c r="X2117">
        <f t="shared" si="601"/>
        <v>164.57499999999999</v>
      </c>
      <c r="Y2117" s="9">
        <f t="shared" si="602"/>
        <v>2.9203816635861712</v>
      </c>
      <c r="Z2117" s="10">
        <f t="shared" si="603"/>
        <v>0.59896327099414037</v>
      </c>
      <c r="AA2117">
        <f t="shared" si="604"/>
        <v>4.1099999999999994</v>
      </c>
    </row>
    <row r="2118" spans="1:27">
      <c r="A2118" s="1">
        <f t="shared" si="587"/>
        <v>10011008</v>
      </c>
      <c r="B2118" s="1">
        <v>8</v>
      </c>
      <c r="C2118" s="1">
        <v>11</v>
      </c>
      <c r="D2118" s="2">
        <v>10</v>
      </c>
      <c r="E2118" s="5">
        <v>0.59</v>
      </c>
      <c r="F2118" s="5">
        <v>-42.72</v>
      </c>
      <c r="G2118" s="5">
        <v>46.42</v>
      </c>
      <c r="H2118" s="5">
        <v>0.47</v>
      </c>
      <c r="I2118" s="5">
        <v>93.08</v>
      </c>
      <c r="J2118" s="5">
        <v>102.39</v>
      </c>
      <c r="K2118" s="6">
        <f t="shared" si="588"/>
        <v>0.53</v>
      </c>
      <c r="L2118" s="6">
        <f t="shared" si="589"/>
        <v>0.12</v>
      </c>
      <c r="M2118" s="6">
        <f t="shared" si="590"/>
        <v>25.18</v>
      </c>
      <c r="N2118" s="5">
        <f t="shared" si="591"/>
        <v>56.210605093700956</v>
      </c>
      <c r="O2118" s="6">
        <f t="shared" si="592"/>
        <v>-135.80000000000001</v>
      </c>
      <c r="P2118" s="6">
        <f t="shared" si="593"/>
        <v>112.42121018740191</v>
      </c>
      <c r="Q2118" s="6">
        <f t="shared" si="594"/>
        <v>-0.65900834104223449</v>
      </c>
      <c r="R2118" s="9">
        <f t="shared" si="595"/>
        <v>1.2090245228051406</v>
      </c>
      <c r="S2118" s="9">
        <f t="shared" si="596"/>
        <v>135.92000000000002</v>
      </c>
      <c r="T2118">
        <f t="shared" si="597"/>
        <v>135.80000000000001</v>
      </c>
      <c r="U2118" s="9">
        <f t="shared" si="598"/>
        <v>1.207957108570763</v>
      </c>
      <c r="V2118" s="9">
        <f t="shared" si="599"/>
        <v>0.43852934795683801</v>
      </c>
      <c r="W2118" s="9">
        <f t="shared" si="600"/>
        <v>24.65</v>
      </c>
      <c r="X2118">
        <f t="shared" si="601"/>
        <v>25.18</v>
      </c>
      <c r="Y2118" s="9">
        <f t="shared" si="602"/>
        <v>0.44795817369384106</v>
      </c>
      <c r="Z2118" s="10">
        <f t="shared" si="603"/>
        <v>0.59898664425845094</v>
      </c>
      <c r="AA2118">
        <f t="shared" si="604"/>
        <v>0.12</v>
      </c>
    </row>
    <row r="2119" spans="1:27">
      <c r="A2119" s="1">
        <f t="shared" si="587"/>
        <v>8008011</v>
      </c>
      <c r="B2119" s="1">
        <v>11</v>
      </c>
      <c r="C2119" s="1">
        <v>8</v>
      </c>
      <c r="D2119" s="2">
        <v>8</v>
      </c>
      <c r="E2119" s="5">
        <v>238.81</v>
      </c>
      <c r="F2119" s="5">
        <v>221.27</v>
      </c>
      <c r="G2119" s="5">
        <v>51.19</v>
      </c>
      <c r="H2119" s="5">
        <v>230.86</v>
      </c>
      <c r="I2119" s="5">
        <v>207.88</v>
      </c>
      <c r="J2119" s="5">
        <v>86.87</v>
      </c>
      <c r="K2119" s="6">
        <f t="shared" si="588"/>
        <v>234.83500000000001</v>
      </c>
      <c r="L2119" s="6">
        <f t="shared" si="589"/>
        <v>7.9499999999999886</v>
      </c>
      <c r="M2119" s="6">
        <f t="shared" si="590"/>
        <v>214.57499999999999</v>
      </c>
      <c r="N2119" s="5">
        <f t="shared" si="591"/>
        <v>50.415307695183216</v>
      </c>
      <c r="O2119" s="6">
        <f t="shared" si="592"/>
        <v>13.390000000000015</v>
      </c>
      <c r="P2119" s="6">
        <f t="shared" si="593"/>
        <v>100.83061539036643</v>
      </c>
      <c r="Q2119" s="6">
        <f t="shared" si="594"/>
        <v>-0.4845157277900165</v>
      </c>
      <c r="R2119" s="9">
        <f t="shared" si="595"/>
        <v>5.3951867485277444E-2</v>
      </c>
      <c r="S2119" s="9">
        <f t="shared" si="596"/>
        <v>5.4400000000000261</v>
      </c>
      <c r="T2119">
        <f t="shared" si="597"/>
        <v>13.390000000000015</v>
      </c>
      <c r="U2119" s="9">
        <f t="shared" si="598"/>
        <v>0.13279696794629822</v>
      </c>
      <c r="V2119" s="9">
        <f t="shared" si="599"/>
        <v>0.40186207178371941</v>
      </c>
      <c r="W2119" s="9">
        <f t="shared" si="600"/>
        <v>20.260000000000019</v>
      </c>
      <c r="X2119">
        <f t="shared" si="601"/>
        <v>214.57499999999999</v>
      </c>
      <c r="Y2119" s="9">
        <f t="shared" si="602"/>
        <v>4.2561477814902027</v>
      </c>
      <c r="Z2119" s="10">
        <f t="shared" si="603"/>
        <v>0.59947977447116596</v>
      </c>
      <c r="AA2119">
        <f t="shared" si="604"/>
        <v>7.9499999999999886</v>
      </c>
    </row>
    <row r="2120" spans="1:27">
      <c r="A2120" s="1">
        <f t="shared" si="587"/>
        <v>18001002</v>
      </c>
      <c r="B2120" s="1">
        <v>2</v>
      </c>
      <c r="C2120" s="1">
        <v>1</v>
      </c>
      <c r="D2120" s="2">
        <v>18</v>
      </c>
      <c r="E2120" s="5">
        <v>38.94</v>
      </c>
      <c r="F2120" s="5">
        <v>49.64</v>
      </c>
      <c r="G2120" s="5">
        <v>80.67</v>
      </c>
      <c r="H2120" s="5">
        <v>41.29</v>
      </c>
      <c r="I2120" s="5">
        <v>-12.41</v>
      </c>
      <c r="J2120" s="5">
        <v>62.05</v>
      </c>
      <c r="K2120" s="6">
        <f t="shared" si="588"/>
        <v>40.114999999999995</v>
      </c>
      <c r="L2120" s="6">
        <f t="shared" si="589"/>
        <v>-2.3500000000000014</v>
      </c>
      <c r="M2120" s="6">
        <f t="shared" si="590"/>
        <v>18.615000000000002</v>
      </c>
      <c r="N2120" s="5">
        <f t="shared" si="591"/>
        <v>50.886764978725068</v>
      </c>
      <c r="O2120" s="6">
        <f t="shared" si="592"/>
        <v>62.05</v>
      </c>
      <c r="P2120" s="6">
        <f t="shared" si="593"/>
        <v>101.77352995745014</v>
      </c>
      <c r="Q2120" s="6">
        <f t="shared" si="594"/>
        <v>0.25656347995106404</v>
      </c>
      <c r="R2120" s="9">
        <f t="shared" si="595"/>
        <v>0.63277750144781852</v>
      </c>
      <c r="S2120" s="9">
        <f t="shared" si="596"/>
        <v>64.400000000000006</v>
      </c>
      <c r="T2120">
        <f t="shared" si="597"/>
        <v>62.05</v>
      </c>
      <c r="U2120" s="9">
        <f t="shared" si="598"/>
        <v>0.60968701808753312</v>
      </c>
      <c r="V2120" s="9">
        <f t="shared" si="599"/>
        <v>0.42250671680522028</v>
      </c>
      <c r="W2120" s="9">
        <f t="shared" si="600"/>
        <v>21.499999999999993</v>
      </c>
      <c r="X2120">
        <f t="shared" si="601"/>
        <v>18.615000000000002</v>
      </c>
      <c r="Y2120" s="9">
        <f t="shared" si="602"/>
        <v>0.36581221085251991</v>
      </c>
      <c r="Z2120" s="10">
        <f t="shared" si="603"/>
        <v>0.59963405507025702</v>
      </c>
      <c r="AA2120">
        <f t="shared" si="604"/>
        <v>2.3500000000000014</v>
      </c>
    </row>
    <row r="2121" spans="1:27">
      <c r="A2121" s="1">
        <f t="shared" si="587"/>
        <v>17001005</v>
      </c>
      <c r="B2121" s="1">
        <v>5</v>
      </c>
      <c r="C2121" s="1">
        <v>1</v>
      </c>
      <c r="D2121" s="2">
        <v>17</v>
      </c>
      <c r="E2121" s="5">
        <v>140.41</v>
      </c>
      <c r="F2121" s="5">
        <v>139.62</v>
      </c>
      <c r="G2121" s="5">
        <v>80.67</v>
      </c>
      <c r="H2121" s="5">
        <v>143.29</v>
      </c>
      <c r="I2121" s="5">
        <v>89.98</v>
      </c>
      <c r="J2121" s="5">
        <v>71.36</v>
      </c>
      <c r="K2121" s="6">
        <f t="shared" si="588"/>
        <v>141.85</v>
      </c>
      <c r="L2121" s="6">
        <f t="shared" si="589"/>
        <v>-2.8799999999999955</v>
      </c>
      <c r="M2121" s="6">
        <f t="shared" si="590"/>
        <v>114.80000000000001</v>
      </c>
      <c r="N2121" s="5">
        <f t="shared" si="591"/>
        <v>53.851412469869345</v>
      </c>
      <c r="O2121" s="6">
        <f t="shared" si="592"/>
        <v>49.64</v>
      </c>
      <c r="P2121" s="6">
        <f t="shared" si="593"/>
        <v>107.70282493973869</v>
      </c>
      <c r="Q2121" s="6">
        <f t="shared" si="594"/>
        <v>0.12201824869415884</v>
      </c>
      <c r="R2121" s="9">
        <f t="shared" si="595"/>
        <v>0.48763809147425524</v>
      </c>
      <c r="S2121" s="9">
        <f t="shared" si="596"/>
        <v>52.519999999999996</v>
      </c>
      <c r="T2121">
        <f t="shared" si="597"/>
        <v>49.64</v>
      </c>
      <c r="U2121" s="9">
        <f t="shared" si="598"/>
        <v>0.46089784578792903</v>
      </c>
      <c r="V2121" s="9">
        <f t="shared" si="599"/>
        <v>0.50230808737161448</v>
      </c>
      <c r="W2121" s="9">
        <f t="shared" si="600"/>
        <v>27.049999999999983</v>
      </c>
      <c r="X2121">
        <f t="shared" si="601"/>
        <v>114.80000000000001</v>
      </c>
      <c r="Y2121" s="9">
        <f t="shared" si="602"/>
        <v>2.1317918088821215</v>
      </c>
      <c r="Z2121" s="10">
        <f t="shared" si="603"/>
        <v>0.59965740218894992</v>
      </c>
      <c r="AA2121">
        <f t="shared" si="604"/>
        <v>2.8799999999999955</v>
      </c>
    </row>
    <row r="2122" spans="1:27">
      <c r="A2122" s="1">
        <f t="shared" si="587"/>
        <v>13012003</v>
      </c>
      <c r="B2122" s="1">
        <v>3</v>
      </c>
      <c r="C2122" s="1">
        <v>12</v>
      </c>
      <c r="D2122" s="2">
        <v>13</v>
      </c>
      <c r="E2122" s="5">
        <v>203.59</v>
      </c>
      <c r="F2122" s="5">
        <v>163.44</v>
      </c>
      <c r="G2122" s="5">
        <v>64.69</v>
      </c>
      <c r="H2122" s="5">
        <v>204.73</v>
      </c>
      <c r="I2122" s="5">
        <v>-18.62</v>
      </c>
      <c r="J2122" s="5">
        <v>117.9</v>
      </c>
      <c r="K2122" s="6">
        <f t="shared" si="588"/>
        <v>204.16</v>
      </c>
      <c r="L2122" s="6">
        <f t="shared" si="589"/>
        <v>-1.1399999999999864</v>
      </c>
      <c r="M2122" s="6">
        <f t="shared" si="590"/>
        <v>72.41</v>
      </c>
      <c r="N2122" s="5">
        <f t="shared" si="591"/>
        <v>67.240624067597707</v>
      </c>
      <c r="O2122" s="6">
        <f t="shared" si="592"/>
        <v>182.06</v>
      </c>
      <c r="P2122" s="6">
        <f t="shared" si="593"/>
        <v>134.48124813519541</v>
      </c>
      <c r="Q2122" s="6">
        <f t="shared" si="594"/>
        <v>-0.53721333593206888</v>
      </c>
      <c r="R2122" s="9">
        <f t="shared" si="595"/>
        <v>1.3622717110405393</v>
      </c>
      <c r="S2122" s="9">
        <f t="shared" si="596"/>
        <v>183.2</v>
      </c>
      <c r="T2122">
        <f t="shared" si="597"/>
        <v>182.06</v>
      </c>
      <c r="U2122" s="9">
        <f t="shared" si="598"/>
        <v>1.3537946927513134</v>
      </c>
      <c r="V2122" s="9">
        <f t="shared" si="599"/>
        <v>1.9593809817640946</v>
      </c>
      <c r="W2122" s="9">
        <f t="shared" si="600"/>
        <v>131.75</v>
      </c>
      <c r="X2122">
        <f t="shared" si="601"/>
        <v>72.41</v>
      </c>
      <c r="Y2122" s="9">
        <f t="shared" si="602"/>
        <v>1.0768787619699285</v>
      </c>
      <c r="Z2122" s="10">
        <f t="shared" si="603"/>
        <v>0.5997832941988297</v>
      </c>
      <c r="AA2122">
        <f t="shared" si="604"/>
        <v>1.1399999999999864</v>
      </c>
    </row>
    <row r="2123" spans="1:27">
      <c r="A2123" s="1">
        <f t="shared" si="587"/>
        <v>3016006</v>
      </c>
      <c r="B2123" s="1">
        <v>6</v>
      </c>
      <c r="C2123" s="1">
        <v>16</v>
      </c>
      <c r="D2123" s="2">
        <v>3</v>
      </c>
      <c r="E2123" s="5">
        <v>88.94</v>
      </c>
      <c r="F2123" s="5">
        <v>66.25</v>
      </c>
      <c r="G2123" s="5">
        <v>57.94</v>
      </c>
      <c r="H2123" s="5">
        <v>89.43</v>
      </c>
      <c r="I2123" s="5">
        <v>72.260000000000005</v>
      </c>
      <c r="J2123" s="5">
        <v>91.53</v>
      </c>
      <c r="K2123" s="6">
        <f t="shared" si="588"/>
        <v>89.185000000000002</v>
      </c>
      <c r="L2123" s="6">
        <f t="shared" si="589"/>
        <v>-0.49000000000000909</v>
      </c>
      <c r="M2123" s="6">
        <f t="shared" si="590"/>
        <v>69.254999999999995</v>
      </c>
      <c r="N2123" s="5">
        <f t="shared" si="591"/>
        <v>54.163605169892449</v>
      </c>
      <c r="O2123" s="6">
        <f t="shared" si="592"/>
        <v>-6.0100000000000051</v>
      </c>
      <c r="P2123" s="6">
        <f t="shared" si="593"/>
        <v>108.3272103397849</v>
      </c>
      <c r="Q2123" s="6">
        <f t="shared" si="594"/>
        <v>-0.42784742233655859</v>
      </c>
      <c r="R2123" s="9">
        <f t="shared" si="595"/>
        <v>5.0956726224977732E-2</v>
      </c>
      <c r="S2123" s="9">
        <f t="shared" si="596"/>
        <v>5.519999999999996</v>
      </c>
      <c r="T2123">
        <f t="shared" si="597"/>
        <v>6.0100000000000051</v>
      </c>
      <c r="U2123" s="9">
        <f t="shared" si="598"/>
        <v>5.5480058806542873E-2</v>
      </c>
      <c r="V2123" s="9">
        <f t="shared" si="599"/>
        <v>0.36795925857384321</v>
      </c>
      <c r="W2123" s="9">
        <f t="shared" si="600"/>
        <v>19.930000000000007</v>
      </c>
      <c r="X2123">
        <f t="shared" si="601"/>
        <v>69.254999999999995</v>
      </c>
      <c r="Y2123" s="9">
        <f t="shared" si="602"/>
        <v>1.278626114025665</v>
      </c>
      <c r="Z2123" s="10">
        <f t="shared" si="603"/>
        <v>0.59980996990713653</v>
      </c>
      <c r="AA2123">
        <f t="shared" si="604"/>
        <v>0.49000000000000909</v>
      </c>
    </row>
    <row r="2124" spans="1:27">
      <c r="A2124" s="1">
        <f t="shared" si="587"/>
        <v>7001013</v>
      </c>
      <c r="B2124" s="1">
        <v>13</v>
      </c>
      <c r="C2124" s="1">
        <v>1</v>
      </c>
      <c r="D2124" s="2">
        <v>7</v>
      </c>
      <c r="E2124" s="5">
        <v>12.23</v>
      </c>
      <c r="F2124" s="5">
        <v>52.52</v>
      </c>
      <c r="G2124" s="5">
        <v>40.17</v>
      </c>
      <c r="H2124" s="5">
        <v>14.25</v>
      </c>
      <c r="I2124" s="5">
        <v>24.21</v>
      </c>
      <c r="J2124" s="5">
        <v>28.67</v>
      </c>
      <c r="K2124" s="6">
        <f t="shared" si="588"/>
        <v>13.24</v>
      </c>
      <c r="L2124" s="6">
        <f t="shared" si="589"/>
        <v>-2.0199999999999996</v>
      </c>
      <c r="M2124" s="6">
        <f t="shared" si="590"/>
        <v>38.365000000000002</v>
      </c>
      <c r="N2124" s="5">
        <f t="shared" si="591"/>
        <v>24.675888028599907</v>
      </c>
      <c r="O2124" s="6">
        <f t="shared" si="592"/>
        <v>28.310000000000002</v>
      </c>
      <c r="P2124" s="6">
        <f t="shared" si="593"/>
        <v>49.351776057199814</v>
      </c>
      <c r="Q2124" s="6">
        <f t="shared" si="594"/>
        <v>0.32503724547624402</v>
      </c>
      <c r="R2124" s="9">
        <f t="shared" si="595"/>
        <v>0.61456754798139079</v>
      </c>
      <c r="S2124" s="9">
        <f t="shared" si="596"/>
        <v>30.330000000000002</v>
      </c>
      <c r="T2124">
        <f t="shared" si="597"/>
        <v>28.310000000000002</v>
      </c>
      <c r="U2124" s="9">
        <f t="shared" si="598"/>
        <v>0.57363690350653396</v>
      </c>
      <c r="V2124" s="9">
        <f t="shared" si="599"/>
        <v>1.0182004380502765</v>
      </c>
      <c r="W2124" s="9">
        <f t="shared" si="600"/>
        <v>25.125</v>
      </c>
      <c r="X2124">
        <f t="shared" si="601"/>
        <v>38.365000000000002</v>
      </c>
      <c r="Y2124" s="9">
        <f t="shared" si="602"/>
        <v>1.5547566091860243</v>
      </c>
      <c r="Z2124" s="10">
        <f t="shared" si="603"/>
        <v>0.59981747223634618</v>
      </c>
      <c r="AA2124">
        <f t="shared" si="604"/>
        <v>2.0199999999999996</v>
      </c>
    </row>
    <row r="2125" spans="1:27">
      <c r="A2125" s="1">
        <f t="shared" si="587"/>
        <v>2001014</v>
      </c>
      <c r="B2125" s="1">
        <v>14</v>
      </c>
      <c r="C2125" s="1">
        <v>1</v>
      </c>
      <c r="D2125" s="2">
        <v>2</v>
      </c>
      <c r="E2125" s="5">
        <v>303.44</v>
      </c>
      <c r="F2125" s="5">
        <v>329.81</v>
      </c>
      <c r="G2125" s="5">
        <v>33.700000000000003</v>
      </c>
      <c r="H2125" s="5">
        <v>302.57</v>
      </c>
      <c r="I2125" s="5">
        <v>305.70999999999998</v>
      </c>
      <c r="J2125" s="5">
        <v>45.88</v>
      </c>
      <c r="K2125" s="6">
        <f t="shared" si="588"/>
        <v>303.005</v>
      </c>
      <c r="L2125" s="6">
        <f t="shared" si="589"/>
        <v>0.87000000000000455</v>
      </c>
      <c r="M2125" s="6">
        <f t="shared" si="590"/>
        <v>317.76</v>
      </c>
      <c r="N2125" s="5">
        <f t="shared" si="591"/>
        <v>28.46341687148611</v>
      </c>
      <c r="O2125" s="6">
        <f t="shared" si="592"/>
        <v>24.100000000000023</v>
      </c>
      <c r="P2125" s="6">
        <f t="shared" si="593"/>
        <v>56.926833742972221</v>
      </c>
      <c r="Q2125" s="6">
        <f t="shared" si="594"/>
        <v>-0.29910051778271135</v>
      </c>
      <c r="R2125" s="9">
        <f t="shared" si="595"/>
        <v>0.40806766286852952</v>
      </c>
      <c r="S2125" s="9">
        <f t="shared" si="596"/>
        <v>23.230000000000018</v>
      </c>
      <c r="T2125">
        <f t="shared" si="597"/>
        <v>24.100000000000023</v>
      </c>
      <c r="U2125" s="9">
        <f t="shared" si="598"/>
        <v>0.4233504380168559</v>
      </c>
      <c r="V2125" s="9">
        <f t="shared" si="599"/>
        <v>0.51838470646794199</v>
      </c>
      <c r="W2125" s="9">
        <f t="shared" si="600"/>
        <v>14.754999999999995</v>
      </c>
      <c r="X2125">
        <f t="shared" si="601"/>
        <v>317.76</v>
      </c>
      <c r="Y2125" s="9">
        <f t="shared" si="602"/>
        <v>11.163803749729128</v>
      </c>
      <c r="Z2125" s="10">
        <f t="shared" si="603"/>
        <v>0.59984748061486426</v>
      </c>
      <c r="AA2125">
        <f t="shared" si="604"/>
        <v>0.87000000000000455</v>
      </c>
    </row>
    <row r="2126" spans="1:27">
      <c r="A2126" s="1">
        <f t="shared" si="587"/>
        <v>7012009</v>
      </c>
      <c r="B2126" s="1">
        <v>9</v>
      </c>
      <c r="C2126" s="1">
        <v>12</v>
      </c>
      <c r="D2126" s="2">
        <v>7</v>
      </c>
      <c r="E2126" s="5">
        <v>283.18</v>
      </c>
      <c r="F2126" s="5">
        <v>280.07</v>
      </c>
      <c r="G2126" s="5">
        <v>51.75</v>
      </c>
      <c r="H2126" s="5">
        <v>288.04000000000002</v>
      </c>
      <c r="I2126" s="5">
        <v>293.33</v>
      </c>
      <c r="J2126" s="5">
        <v>69.03</v>
      </c>
      <c r="K2126" s="6">
        <f t="shared" si="588"/>
        <v>285.61</v>
      </c>
      <c r="L2126" s="6">
        <f t="shared" si="589"/>
        <v>-4.8600000000000136</v>
      </c>
      <c r="M2126" s="6">
        <f t="shared" si="590"/>
        <v>286.7</v>
      </c>
      <c r="N2126" s="5">
        <f t="shared" si="591"/>
        <v>43.137000938869178</v>
      </c>
      <c r="O2126" s="6">
        <f t="shared" si="592"/>
        <v>-13.259999999999991</v>
      </c>
      <c r="P2126" s="6">
        <f t="shared" si="593"/>
        <v>86.274001877738357</v>
      </c>
      <c r="Q2126" s="6">
        <f t="shared" si="594"/>
        <v>-0.28040055979123185</v>
      </c>
      <c r="R2126" s="9">
        <f t="shared" si="595"/>
        <v>9.7364209578499505E-2</v>
      </c>
      <c r="S2126" s="9">
        <f t="shared" si="596"/>
        <v>8.3999999999999773</v>
      </c>
      <c r="T2126">
        <f t="shared" si="597"/>
        <v>13.259999999999991</v>
      </c>
      <c r="U2126" s="9">
        <f t="shared" si="598"/>
        <v>0.15369635940606025</v>
      </c>
      <c r="V2126" s="9">
        <f t="shared" si="599"/>
        <v>2.5268330581086264E-2</v>
      </c>
      <c r="W2126" s="9">
        <f t="shared" si="600"/>
        <v>1.089999999999975</v>
      </c>
      <c r="X2126">
        <f t="shared" si="601"/>
        <v>286.7</v>
      </c>
      <c r="Y2126" s="9">
        <f t="shared" si="602"/>
        <v>6.6462664014656863</v>
      </c>
      <c r="Z2126" s="10">
        <f t="shared" si="603"/>
        <v>0.59986331776497215</v>
      </c>
      <c r="AA2126">
        <f t="shared" si="604"/>
        <v>4.8600000000000136</v>
      </c>
    </row>
    <row r="2127" spans="1:27">
      <c r="A2127" s="1">
        <f t="shared" si="587"/>
        <v>7014007</v>
      </c>
      <c r="B2127" s="1">
        <v>7</v>
      </c>
      <c r="C2127" s="1">
        <v>14</v>
      </c>
      <c r="D2127" s="2">
        <v>7</v>
      </c>
      <c r="E2127" s="5">
        <v>59.04</v>
      </c>
      <c r="F2127" s="5">
        <v>92.2</v>
      </c>
      <c r="G2127" s="5">
        <v>51.4</v>
      </c>
      <c r="H2127" s="5">
        <v>59.26</v>
      </c>
      <c r="I2127" s="5">
        <v>90.76</v>
      </c>
      <c r="J2127" s="5">
        <v>138.07</v>
      </c>
      <c r="K2127" s="6">
        <f t="shared" si="588"/>
        <v>59.15</v>
      </c>
      <c r="L2127" s="6">
        <f t="shared" si="589"/>
        <v>-0.21999999999999886</v>
      </c>
      <c r="M2127" s="6">
        <f t="shared" si="590"/>
        <v>91.48</v>
      </c>
      <c r="N2127" s="5">
        <f t="shared" si="591"/>
        <v>73.663567826979431</v>
      </c>
      <c r="O2127" s="6">
        <f t="shared" si="592"/>
        <v>1.4399999999999977</v>
      </c>
      <c r="P2127" s="6">
        <f t="shared" si="593"/>
        <v>147.32713565395886</v>
      </c>
      <c r="Q2127" s="6">
        <f t="shared" si="594"/>
        <v>-0.75656067062266485</v>
      </c>
      <c r="R2127" s="9">
        <f t="shared" si="595"/>
        <v>1.1267442298606789E-2</v>
      </c>
      <c r="S2127" s="9">
        <f t="shared" si="596"/>
        <v>1.6599999999999966</v>
      </c>
      <c r="T2127">
        <f t="shared" si="597"/>
        <v>1.4399999999999977</v>
      </c>
      <c r="U2127" s="9">
        <f t="shared" si="598"/>
        <v>9.7741668132492673E-3</v>
      </c>
      <c r="V2127" s="9">
        <f t="shared" si="599"/>
        <v>0.43888724037826304</v>
      </c>
      <c r="W2127" s="9">
        <f t="shared" si="600"/>
        <v>32.330000000000005</v>
      </c>
      <c r="X2127">
        <f t="shared" si="601"/>
        <v>91.48</v>
      </c>
      <c r="Y2127" s="9">
        <f t="shared" si="602"/>
        <v>1.2418621945500619</v>
      </c>
      <c r="Z2127" s="10">
        <f t="shared" si="603"/>
        <v>0.59987998799759945</v>
      </c>
      <c r="AA2127">
        <f t="shared" si="604"/>
        <v>0.21999999999999886</v>
      </c>
    </row>
    <row r="2128" spans="1:27">
      <c r="A2128" s="1">
        <f t="shared" si="587"/>
        <v>1002014</v>
      </c>
      <c r="B2128" s="1">
        <v>14</v>
      </c>
      <c r="C2128" s="1">
        <v>2</v>
      </c>
      <c r="D2128" s="2">
        <v>1</v>
      </c>
      <c r="E2128" s="5">
        <v>92.91</v>
      </c>
      <c r="F2128" s="5">
        <v>81.430000000000007</v>
      </c>
      <c r="G2128" s="5">
        <v>36.22</v>
      </c>
      <c r="H2128" s="5">
        <v>99.05</v>
      </c>
      <c r="I2128" s="5">
        <v>89.12</v>
      </c>
      <c r="J2128" s="5">
        <v>63.42</v>
      </c>
      <c r="K2128" s="6">
        <f t="shared" si="588"/>
        <v>95.97999999999999</v>
      </c>
      <c r="L2128" s="6">
        <f t="shared" si="589"/>
        <v>-6.1400000000000006</v>
      </c>
      <c r="M2128" s="6">
        <f t="shared" si="590"/>
        <v>85.275000000000006</v>
      </c>
      <c r="N2128" s="5">
        <f t="shared" si="591"/>
        <v>36.517067242592198</v>
      </c>
      <c r="O2128" s="6">
        <f t="shared" si="592"/>
        <v>-7.6899999999999977</v>
      </c>
      <c r="P2128" s="6">
        <f t="shared" si="593"/>
        <v>73.034134485184396</v>
      </c>
      <c r="Q2128" s="6">
        <f t="shared" si="594"/>
        <v>-0.50810193534859727</v>
      </c>
      <c r="R2128" s="9">
        <f t="shared" si="595"/>
        <v>2.1222952951053701E-2</v>
      </c>
      <c r="S2128" s="9">
        <f t="shared" si="596"/>
        <v>1.5499999999999972</v>
      </c>
      <c r="T2128">
        <f t="shared" si="597"/>
        <v>7.6899999999999977</v>
      </c>
      <c r="U2128" s="9">
        <f t="shared" si="598"/>
        <v>0.10529323109264724</v>
      </c>
      <c r="V2128" s="9">
        <f t="shared" si="599"/>
        <v>0.29315059527874832</v>
      </c>
      <c r="W2128" s="9">
        <f t="shared" si="600"/>
        <v>10.704999999999984</v>
      </c>
      <c r="X2128">
        <f t="shared" si="601"/>
        <v>85.275000000000006</v>
      </c>
      <c r="Y2128" s="9">
        <f t="shared" si="602"/>
        <v>2.3352094360014295</v>
      </c>
      <c r="Z2128" s="10">
        <f t="shared" si="603"/>
        <v>0.59991999466595536</v>
      </c>
      <c r="AA2128">
        <f t="shared" si="604"/>
        <v>6.1400000000000006</v>
      </c>
    </row>
    <row r="2129" spans="1:27">
      <c r="A2129" s="1">
        <f t="shared" si="587"/>
        <v>11003011</v>
      </c>
      <c r="B2129" s="1">
        <v>11</v>
      </c>
      <c r="C2129" s="1">
        <v>3</v>
      </c>
      <c r="D2129" s="2">
        <v>11</v>
      </c>
      <c r="E2129" s="5">
        <v>163.41</v>
      </c>
      <c r="F2129" s="5">
        <v>113.45</v>
      </c>
      <c r="G2129" s="5">
        <v>53.84</v>
      </c>
      <c r="H2129" s="5">
        <v>158.88999999999999</v>
      </c>
      <c r="I2129" s="5">
        <v>233.25</v>
      </c>
      <c r="J2129" s="5">
        <v>74.209999999999994</v>
      </c>
      <c r="K2129" s="6">
        <f t="shared" si="588"/>
        <v>161.14999999999998</v>
      </c>
      <c r="L2129" s="6">
        <f t="shared" si="589"/>
        <v>4.5200000000000102</v>
      </c>
      <c r="M2129" s="6">
        <f t="shared" si="590"/>
        <v>173.35</v>
      </c>
      <c r="N2129" s="5">
        <f t="shared" si="591"/>
        <v>45.8417650729114</v>
      </c>
      <c r="O2129" s="6">
        <f t="shared" si="592"/>
        <v>-119.8</v>
      </c>
      <c r="P2129" s="6">
        <f t="shared" si="593"/>
        <v>91.6835301458228</v>
      </c>
      <c r="Q2129" s="6">
        <f t="shared" si="594"/>
        <v>-0.31030441740014114</v>
      </c>
      <c r="R2129" s="9">
        <f t="shared" si="595"/>
        <v>1.3559687307226156</v>
      </c>
      <c r="S2129" s="9">
        <f t="shared" si="596"/>
        <v>124.32000000000001</v>
      </c>
      <c r="T2129">
        <f t="shared" si="597"/>
        <v>119.8</v>
      </c>
      <c r="U2129" s="9">
        <f t="shared" si="598"/>
        <v>1.3066687093031639</v>
      </c>
      <c r="V2129" s="9">
        <f t="shared" si="599"/>
        <v>0.26613285898996031</v>
      </c>
      <c r="W2129" s="9">
        <f t="shared" si="600"/>
        <v>12.200000000000017</v>
      </c>
      <c r="X2129">
        <f t="shared" si="601"/>
        <v>173.35</v>
      </c>
      <c r="Y2129" s="9">
        <f t="shared" si="602"/>
        <v>3.7814861562220945</v>
      </c>
      <c r="Z2129" s="10">
        <f t="shared" si="603"/>
        <v>0.59995749849468505</v>
      </c>
      <c r="AA2129">
        <f t="shared" si="604"/>
        <v>4.5200000000000102</v>
      </c>
    </row>
    <row r="2130" spans="1:27">
      <c r="A2130" s="1">
        <f t="shared" si="587"/>
        <v>17004004</v>
      </c>
      <c r="B2130" s="1">
        <v>4</v>
      </c>
      <c r="C2130" s="1">
        <v>4</v>
      </c>
      <c r="D2130" s="2">
        <v>17</v>
      </c>
      <c r="E2130" s="5">
        <v>12.74</v>
      </c>
      <c r="F2130" s="5">
        <v>83.77</v>
      </c>
      <c r="G2130" s="5">
        <v>77.569999999999993</v>
      </c>
      <c r="H2130" s="5">
        <v>12.23</v>
      </c>
      <c r="I2130" s="5">
        <v>-52.75</v>
      </c>
      <c r="J2130" s="5">
        <v>89.98</v>
      </c>
      <c r="K2130" s="6">
        <f t="shared" si="588"/>
        <v>12.484999999999999</v>
      </c>
      <c r="L2130" s="6">
        <f t="shared" si="589"/>
        <v>0.50999999999999979</v>
      </c>
      <c r="M2130" s="6">
        <f t="shared" si="590"/>
        <v>15.509999999999998</v>
      </c>
      <c r="N2130" s="5">
        <f t="shared" si="591"/>
        <v>59.400137415665967</v>
      </c>
      <c r="O2130" s="6">
        <f t="shared" si="592"/>
        <v>136.51999999999998</v>
      </c>
      <c r="P2130" s="6">
        <f t="shared" si="593"/>
        <v>118.80027483133193</v>
      </c>
      <c r="Q2130" s="6">
        <f t="shared" si="594"/>
        <v>-0.14732665314548052</v>
      </c>
      <c r="R2130" s="9">
        <f t="shared" si="595"/>
        <v>1.1448626713456831</v>
      </c>
      <c r="S2130" s="9">
        <f t="shared" si="596"/>
        <v>136.01</v>
      </c>
      <c r="T2130">
        <f t="shared" si="597"/>
        <v>136.51999999999998</v>
      </c>
      <c r="U2130" s="9">
        <f t="shared" si="598"/>
        <v>1.1491555907073938</v>
      </c>
      <c r="V2130" s="9">
        <f t="shared" si="599"/>
        <v>5.0925808114413496E-2</v>
      </c>
      <c r="W2130" s="9">
        <f t="shared" si="600"/>
        <v>3.0249999999999986</v>
      </c>
      <c r="X2130">
        <f t="shared" si="601"/>
        <v>15.509999999999998</v>
      </c>
      <c r="Y2130" s="9">
        <f t="shared" si="602"/>
        <v>0.26111050705935657</v>
      </c>
      <c r="Z2130" s="10">
        <f t="shared" si="603"/>
        <v>0.60000999991666804</v>
      </c>
      <c r="AA2130">
        <f t="shared" si="604"/>
        <v>0.50999999999999979</v>
      </c>
    </row>
    <row r="2131" spans="1:27">
      <c r="A2131" s="1">
        <f t="shared" si="587"/>
        <v>3009012</v>
      </c>
      <c r="B2131" s="1">
        <v>12</v>
      </c>
      <c r="C2131" s="1">
        <v>9</v>
      </c>
      <c r="D2131" s="2">
        <v>3</v>
      </c>
      <c r="E2131" s="5">
        <v>734.85</v>
      </c>
      <c r="F2131" s="5">
        <v>724</v>
      </c>
      <c r="G2131" s="5">
        <v>99.93</v>
      </c>
      <c r="H2131" s="5">
        <v>744.56</v>
      </c>
      <c r="I2131" s="5">
        <v>955.62</v>
      </c>
      <c r="J2131" s="5">
        <v>133.41</v>
      </c>
      <c r="K2131" s="6">
        <f t="shared" si="588"/>
        <v>739.70499999999993</v>
      </c>
      <c r="L2131" s="6">
        <f t="shared" si="589"/>
        <v>-9.7099999999999227</v>
      </c>
      <c r="M2131" s="6">
        <f t="shared" si="590"/>
        <v>839.81</v>
      </c>
      <c r="N2131" s="5">
        <f t="shared" si="591"/>
        <v>83.343015604188452</v>
      </c>
      <c r="O2131" s="6">
        <f t="shared" si="592"/>
        <v>-231.62</v>
      </c>
      <c r="P2131" s="6">
        <f t="shared" si="593"/>
        <v>166.6860312083769</v>
      </c>
      <c r="Q2131" s="6">
        <f t="shared" si="594"/>
        <v>-0.28117469357530939</v>
      </c>
      <c r="R2131" s="9">
        <f t="shared" si="595"/>
        <v>1.3313053192956932</v>
      </c>
      <c r="S2131" s="9">
        <f t="shared" si="596"/>
        <v>221.91000000000008</v>
      </c>
      <c r="T2131">
        <f t="shared" si="597"/>
        <v>231.62</v>
      </c>
      <c r="U2131" s="9">
        <f t="shared" si="598"/>
        <v>1.3895585510128805</v>
      </c>
      <c r="V2131" s="9">
        <f t="shared" si="599"/>
        <v>1.2011204451182491</v>
      </c>
      <c r="W2131" s="9">
        <f t="shared" si="600"/>
        <v>100.10500000000002</v>
      </c>
      <c r="X2131">
        <f t="shared" si="601"/>
        <v>839.81</v>
      </c>
      <c r="Y2131" s="9">
        <f t="shared" si="602"/>
        <v>10.076549233452441</v>
      </c>
      <c r="Z2131" s="10">
        <f t="shared" si="603"/>
        <v>0.60021746059240899</v>
      </c>
      <c r="AA2131">
        <f t="shared" si="604"/>
        <v>9.7099999999999227</v>
      </c>
    </row>
    <row r="2132" spans="1:27">
      <c r="A2132" s="1">
        <f t="shared" si="587"/>
        <v>15008005</v>
      </c>
      <c r="B2132" s="1">
        <v>5</v>
      </c>
      <c r="C2132" s="1">
        <v>8</v>
      </c>
      <c r="D2132" s="2">
        <v>15</v>
      </c>
      <c r="E2132" s="5">
        <v>27.41</v>
      </c>
      <c r="F2132" s="5">
        <v>35.56</v>
      </c>
      <c r="G2132" s="5">
        <v>65.78</v>
      </c>
      <c r="H2132" s="5">
        <v>27.77</v>
      </c>
      <c r="I2132" s="5">
        <v>117.9</v>
      </c>
      <c r="J2132" s="5">
        <v>83.77</v>
      </c>
      <c r="K2132" s="6">
        <f t="shared" si="588"/>
        <v>27.59</v>
      </c>
      <c r="L2132" s="6">
        <f t="shared" si="589"/>
        <v>-0.35999999999999943</v>
      </c>
      <c r="M2132" s="6">
        <f t="shared" si="590"/>
        <v>76.73</v>
      </c>
      <c r="N2132" s="5">
        <f t="shared" si="591"/>
        <v>53.255096704446977</v>
      </c>
      <c r="O2132" s="6">
        <f t="shared" si="592"/>
        <v>-82.34</v>
      </c>
      <c r="P2132" s="6">
        <f t="shared" si="593"/>
        <v>106.51019340889395</v>
      </c>
      <c r="Q2132" s="6">
        <f t="shared" si="594"/>
        <v>-0.23715661018336828</v>
      </c>
      <c r="R2132" s="9">
        <f t="shared" si="595"/>
        <v>0.76969158890997191</v>
      </c>
      <c r="S2132" s="9">
        <f t="shared" si="596"/>
        <v>81.98</v>
      </c>
      <c r="T2132">
        <f t="shared" si="597"/>
        <v>82.34</v>
      </c>
      <c r="U2132" s="9">
        <f t="shared" si="598"/>
        <v>0.7730715470949876</v>
      </c>
      <c r="V2132" s="9">
        <f t="shared" si="599"/>
        <v>0.9227285845092954</v>
      </c>
      <c r="W2132" s="9">
        <f t="shared" si="600"/>
        <v>49.14</v>
      </c>
      <c r="X2132">
        <f t="shared" si="601"/>
        <v>76.73</v>
      </c>
      <c r="Y2132" s="9">
        <f t="shared" si="602"/>
        <v>1.4408010640903182</v>
      </c>
      <c r="Z2132" s="10">
        <f t="shared" si="603"/>
        <v>0.60027660290902563</v>
      </c>
      <c r="AA2132">
        <f t="shared" si="604"/>
        <v>0.35999999999999943</v>
      </c>
    </row>
    <row r="2133" spans="1:27">
      <c r="A2133" s="1">
        <f t="shared" si="587"/>
        <v>3017004</v>
      </c>
      <c r="B2133" s="1">
        <v>4</v>
      </c>
      <c r="C2133" s="1">
        <v>17</v>
      </c>
      <c r="D2133" s="2">
        <v>3</v>
      </c>
      <c r="E2133" s="5">
        <v>86.56</v>
      </c>
      <c r="F2133" s="5">
        <v>83.52</v>
      </c>
      <c r="G2133" s="5">
        <v>58.62</v>
      </c>
      <c r="H2133" s="5">
        <v>84.83</v>
      </c>
      <c r="I2133" s="5">
        <v>11.23</v>
      </c>
      <c r="J2133" s="5">
        <v>72.91</v>
      </c>
      <c r="K2133" s="6">
        <f t="shared" si="588"/>
        <v>85.694999999999993</v>
      </c>
      <c r="L2133" s="6">
        <f t="shared" si="589"/>
        <v>1.730000000000004</v>
      </c>
      <c r="M2133" s="6">
        <f t="shared" si="590"/>
        <v>47.375</v>
      </c>
      <c r="N2133" s="5">
        <f t="shared" si="591"/>
        <v>46.77652322479728</v>
      </c>
      <c r="O2133" s="6">
        <f t="shared" si="592"/>
        <v>72.289999999999992</v>
      </c>
      <c r="P2133" s="6">
        <f t="shared" si="593"/>
        <v>93.553046449594561</v>
      </c>
      <c r="Q2133" s="6">
        <f t="shared" si="594"/>
        <v>-0.21475395965973024</v>
      </c>
      <c r="R2133" s="9">
        <f t="shared" si="595"/>
        <v>0.75422450339997216</v>
      </c>
      <c r="S2133" s="9">
        <f t="shared" si="596"/>
        <v>70.559999999999988</v>
      </c>
      <c r="T2133">
        <f t="shared" si="597"/>
        <v>72.289999999999992</v>
      </c>
      <c r="U2133" s="9">
        <f t="shared" si="598"/>
        <v>0.77271668581043074</v>
      </c>
      <c r="V2133" s="9">
        <f t="shared" si="599"/>
        <v>0.8192143699060922</v>
      </c>
      <c r="W2133" s="9">
        <f t="shared" si="600"/>
        <v>38.319999999999993</v>
      </c>
      <c r="X2133">
        <f t="shared" si="601"/>
        <v>47.375</v>
      </c>
      <c r="Y2133" s="9">
        <f t="shared" si="602"/>
        <v>1.0127943834629731</v>
      </c>
      <c r="Z2133" s="10">
        <f t="shared" si="603"/>
        <v>0.60028409940627281</v>
      </c>
      <c r="AA2133">
        <f t="shared" si="604"/>
        <v>1.730000000000004</v>
      </c>
    </row>
    <row r="2134" spans="1:27">
      <c r="A2134" s="1">
        <f t="shared" si="587"/>
        <v>10008010</v>
      </c>
      <c r="B2134" s="1">
        <v>10</v>
      </c>
      <c r="C2134" s="1">
        <v>8</v>
      </c>
      <c r="D2134" s="2">
        <v>10</v>
      </c>
      <c r="E2134" s="5">
        <v>133.22999999999999</v>
      </c>
      <c r="F2134" s="5">
        <v>160.66</v>
      </c>
      <c r="G2134" s="5">
        <v>63.78</v>
      </c>
      <c r="H2134" s="5">
        <v>126.12</v>
      </c>
      <c r="I2134" s="5">
        <v>102.39</v>
      </c>
      <c r="J2134" s="5">
        <v>93.08</v>
      </c>
      <c r="K2134" s="6">
        <f t="shared" si="588"/>
        <v>129.67500000000001</v>
      </c>
      <c r="L2134" s="6">
        <f t="shared" si="589"/>
        <v>7.1099999999999852</v>
      </c>
      <c r="M2134" s="6">
        <f t="shared" si="590"/>
        <v>131.52500000000001</v>
      </c>
      <c r="N2134" s="5">
        <f t="shared" si="591"/>
        <v>56.417583252032337</v>
      </c>
      <c r="O2134" s="6">
        <f t="shared" si="592"/>
        <v>58.269999999999996</v>
      </c>
      <c r="P2134" s="6">
        <f t="shared" si="593"/>
        <v>112.83516650406467</v>
      </c>
      <c r="Q2134" s="6">
        <f t="shared" si="594"/>
        <v>-0.36098643529258778</v>
      </c>
      <c r="R2134" s="9">
        <f t="shared" si="595"/>
        <v>0.4534047459234003</v>
      </c>
      <c r="S2134" s="9">
        <f t="shared" si="596"/>
        <v>51.160000000000011</v>
      </c>
      <c r="T2134">
        <f t="shared" si="597"/>
        <v>58.269999999999996</v>
      </c>
      <c r="U2134" s="9">
        <f t="shared" si="598"/>
        <v>0.51641701612502988</v>
      </c>
      <c r="V2134" s="9">
        <f t="shared" si="599"/>
        <v>3.2791195463576533E-2</v>
      </c>
      <c r="W2134" s="9">
        <f t="shared" si="600"/>
        <v>1.8499999999999943</v>
      </c>
      <c r="X2134">
        <f t="shared" si="601"/>
        <v>131.52500000000001</v>
      </c>
      <c r="Y2134" s="9">
        <f t="shared" si="602"/>
        <v>2.3312767477550906</v>
      </c>
      <c r="Z2134" s="10">
        <f t="shared" si="603"/>
        <v>0.60035989206475138</v>
      </c>
      <c r="AA2134">
        <f t="shared" si="604"/>
        <v>7.1099999999999852</v>
      </c>
    </row>
    <row r="2135" spans="1:27">
      <c r="A2135" s="1">
        <f t="shared" si="587"/>
        <v>12013003</v>
      </c>
      <c r="B2135" s="1">
        <v>3</v>
      </c>
      <c r="C2135" s="1">
        <v>13</v>
      </c>
      <c r="D2135" s="2">
        <v>12</v>
      </c>
      <c r="E2135" s="5">
        <v>1.34</v>
      </c>
      <c r="F2135" s="5">
        <v>41.2</v>
      </c>
      <c r="G2135" s="5">
        <v>54.32</v>
      </c>
      <c r="H2135" s="5">
        <v>1.32</v>
      </c>
      <c r="I2135" s="5">
        <v>11.93</v>
      </c>
      <c r="J2135" s="5">
        <v>77.569999999999993</v>
      </c>
      <c r="K2135" s="6">
        <f t="shared" si="588"/>
        <v>1.33</v>
      </c>
      <c r="L2135" s="6">
        <f t="shared" si="589"/>
        <v>2.0000000000000018E-2</v>
      </c>
      <c r="M2135" s="6">
        <f t="shared" si="590"/>
        <v>26.565000000000001</v>
      </c>
      <c r="N2135" s="5">
        <f t="shared" si="591"/>
        <v>47.349148091597172</v>
      </c>
      <c r="O2135" s="6">
        <f t="shared" si="592"/>
        <v>29.270000000000003</v>
      </c>
      <c r="P2135" s="6">
        <f t="shared" si="593"/>
        <v>94.698296183194344</v>
      </c>
      <c r="Q2135" s="6">
        <f t="shared" si="594"/>
        <v>-0.3419404627058063</v>
      </c>
      <c r="R2135" s="9">
        <f t="shared" si="595"/>
        <v>0.30887567336391908</v>
      </c>
      <c r="S2135" s="9">
        <f t="shared" si="596"/>
        <v>29.250000000000004</v>
      </c>
      <c r="T2135">
        <f t="shared" si="597"/>
        <v>29.270000000000003</v>
      </c>
      <c r="U2135" s="9">
        <f t="shared" si="598"/>
        <v>0.30908687040553545</v>
      </c>
      <c r="V2135" s="9">
        <f t="shared" si="599"/>
        <v>0.53295573451887157</v>
      </c>
      <c r="W2135" s="9">
        <f t="shared" si="600"/>
        <v>25.234999999999999</v>
      </c>
      <c r="X2135">
        <f t="shared" si="601"/>
        <v>26.565000000000001</v>
      </c>
      <c r="Y2135" s="9">
        <f t="shared" si="602"/>
        <v>0.56104494105384684</v>
      </c>
      <c r="Z2135" s="10">
        <f t="shared" si="603"/>
        <v>0.60038737495053973</v>
      </c>
      <c r="AA2135">
        <f t="shared" si="604"/>
        <v>2.0000000000000018E-2</v>
      </c>
    </row>
    <row r="2136" spans="1:27">
      <c r="A2136" s="1">
        <f t="shared" si="587"/>
        <v>5005013</v>
      </c>
      <c r="B2136" s="1">
        <v>13</v>
      </c>
      <c r="C2136" s="1">
        <v>5</v>
      </c>
      <c r="D2136" s="2">
        <v>5</v>
      </c>
      <c r="E2136" s="5">
        <v>0.62</v>
      </c>
      <c r="F2136" s="5">
        <v>34.15</v>
      </c>
      <c r="G2136" s="5">
        <v>28.41</v>
      </c>
      <c r="H2136" s="5">
        <v>0.56999999999999995</v>
      </c>
      <c r="I2136" s="5">
        <v>0</v>
      </c>
      <c r="J2136" s="5">
        <v>89.98</v>
      </c>
      <c r="K2136" s="6">
        <f t="shared" si="588"/>
        <v>0.59499999999999997</v>
      </c>
      <c r="L2136" s="6">
        <f t="shared" si="589"/>
        <v>5.0000000000000044E-2</v>
      </c>
      <c r="M2136" s="6">
        <f t="shared" si="590"/>
        <v>17.074999999999999</v>
      </c>
      <c r="N2136" s="5">
        <f t="shared" si="591"/>
        <v>47.179255239988692</v>
      </c>
      <c r="O2136" s="6">
        <f t="shared" si="592"/>
        <v>34.15</v>
      </c>
      <c r="P2136" s="6">
        <f t="shared" si="593"/>
        <v>94.358510479977383</v>
      </c>
      <c r="Q2136" s="6">
        <f t="shared" si="594"/>
        <v>-0.81869477926644474</v>
      </c>
      <c r="R2136" s="9">
        <f t="shared" si="595"/>
        <v>0.36138764618625396</v>
      </c>
      <c r="S2136" s="9">
        <f t="shared" si="596"/>
        <v>34.1</v>
      </c>
      <c r="T2136">
        <f t="shared" si="597"/>
        <v>34.15</v>
      </c>
      <c r="U2136" s="9">
        <f t="shared" si="598"/>
        <v>0.36191754009561794</v>
      </c>
      <c r="V2136" s="9">
        <f t="shared" si="599"/>
        <v>0.34930606505275452</v>
      </c>
      <c r="W2136" s="9">
        <f t="shared" si="600"/>
        <v>16.48</v>
      </c>
      <c r="X2136">
        <f t="shared" si="601"/>
        <v>17.074999999999999</v>
      </c>
      <c r="Y2136" s="9">
        <f t="shared" si="602"/>
        <v>0.36191754009561794</v>
      </c>
      <c r="Z2136" s="10">
        <f t="shared" si="603"/>
        <v>0.60039736841528546</v>
      </c>
      <c r="AA2136">
        <f t="shared" si="604"/>
        <v>5.0000000000000044E-2</v>
      </c>
    </row>
    <row r="2137" spans="1:27">
      <c r="A2137" s="1">
        <f t="shared" si="587"/>
        <v>17006002</v>
      </c>
      <c r="B2137" s="1">
        <v>2</v>
      </c>
      <c r="C2137" s="1">
        <v>6</v>
      </c>
      <c r="D2137" s="2">
        <v>17</v>
      </c>
      <c r="E2137" s="5">
        <v>25.45</v>
      </c>
      <c r="F2137" s="5">
        <v>-37.229999999999997</v>
      </c>
      <c r="G2137" s="5">
        <v>86.87</v>
      </c>
      <c r="H2137" s="5">
        <v>24.1</v>
      </c>
      <c r="I2137" s="5">
        <v>43.44</v>
      </c>
      <c r="J2137" s="5">
        <v>71.36</v>
      </c>
      <c r="K2137" s="6">
        <f t="shared" si="588"/>
        <v>24.774999999999999</v>
      </c>
      <c r="L2137" s="6">
        <f t="shared" si="589"/>
        <v>1.3499999999999979</v>
      </c>
      <c r="M2137" s="6">
        <f t="shared" si="590"/>
        <v>3.1050000000000004</v>
      </c>
      <c r="N2137" s="5">
        <f t="shared" si="591"/>
        <v>56.210867499087755</v>
      </c>
      <c r="O2137" s="6">
        <f t="shared" si="592"/>
        <v>-80.669999999999987</v>
      </c>
      <c r="P2137" s="6">
        <f t="shared" si="593"/>
        <v>112.42173499817551</v>
      </c>
      <c r="Q2137" s="6">
        <f t="shared" si="594"/>
        <v>0.19417801581838692</v>
      </c>
      <c r="R2137" s="9">
        <f t="shared" si="595"/>
        <v>0.72957422335930933</v>
      </c>
      <c r="S2137" s="9">
        <f t="shared" si="596"/>
        <v>82.019999999999982</v>
      </c>
      <c r="T2137">
        <f t="shared" si="597"/>
        <v>80.669999999999987</v>
      </c>
      <c r="U2137" s="9">
        <f t="shared" si="598"/>
        <v>0.71756586928060828</v>
      </c>
      <c r="V2137" s="9">
        <f t="shared" si="599"/>
        <v>0.38551264131178337</v>
      </c>
      <c r="W2137" s="9">
        <f t="shared" si="600"/>
        <v>21.669999999999998</v>
      </c>
      <c r="X2137">
        <f t="shared" si="601"/>
        <v>3.1050000000000004</v>
      </c>
      <c r="Y2137" s="9">
        <f t="shared" si="602"/>
        <v>5.5238428762025268E-2</v>
      </c>
      <c r="Z2137" s="10">
        <f t="shared" si="603"/>
        <v>0.60047980815344659</v>
      </c>
      <c r="AA2137">
        <f t="shared" si="604"/>
        <v>1.3499999999999979</v>
      </c>
    </row>
    <row r="2138" spans="1:27">
      <c r="A2138" s="1">
        <f t="shared" si="587"/>
        <v>10015001</v>
      </c>
      <c r="B2138" s="1">
        <v>1</v>
      </c>
      <c r="C2138" s="1">
        <v>15</v>
      </c>
      <c r="D2138" s="2">
        <v>10</v>
      </c>
      <c r="E2138" s="5">
        <v>138.69999999999999</v>
      </c>
      <c r="F2138" s="5">
        <v>266.41000000000003</v>
      </c>
      <c r="G2138" s="5">
        <v>63.69</v>
      </c>
      <c r="H2138" s="5">
        <v>147</v>
      </c>
      <c r="I2138" s="5">
        <v>146.01</v>
      </c>
      <c r="J2138" s="5">
        <v>46.09</v>
      </c>
      <c r="K2138" s="6">
        <f t="shared" si="588"/>
        <v>142.85</v>
      </c>
      <c r="L2138" s="6">
        <f t="shared" si="589"/>
        <v>-8.3000000000000114</v>
      </c>
      <c r="M2138" s="6">
        <f t="shared" si="590"/>
        <v>206.21</v>
      </c>
      <c r="N2138" s="5">
        <f t="shared" si="591"/>
        <v>39.308727402448426</v>
      </c>
      <c r="O2138" s="6">
        <f t="shared" si="592"/>
        <v>120.40000000000003</v>
      </c>
      <c r="P2138" s="6">
        <f t="shared" si="593"/>
        <v>78.617454804896852</v>
      </c>
      <c r="Q2138" s="6">
        <f t="shared" si="594"/>
        <v>0.31260645024882433</v>
      </c>
      <c r="R2138" s="9">
        <f t="shared" si="595"/>
        <v>1.637041040305768</v>
      </c>
      <c r="S2138" s="9">
        <f t="shared" si="596"/>
        <v>128.70000000000005</v>
      </c>
      <c r="T2138">
        <f t="shared" si="597"/>
        <v>120.40000000000003</v>
      </c>
      <c r="U2138" s="9">
        <f t="shared" si="598"/>
        <v>1.5314665210008893</v>
      </c>
      <c r="V2138" s="9">
        <f t="shared" si="599"/>
        <v>1.6118557935318329</v>
      </c>
      <c r="W2138" s="9">
        <f t="shared" si="600"/>
        <v>63.360000000000014</v>
      </c>
      <c r="X2138">
        <f t="shared" si="601"/>
        <v>206.21</v>
      </c>
      <c r="Y2138" s="9">
        <f t="shared" si="602"/>
        <v>5.2459088255081943</v>
      </c>
      <c r="Z2138" s="10">
        <f t="shared" si="603"/>
        <v>0.60052726832342929</v>
      </c>
      <c r="AA2138">
        <f t="shared" si="604"/>
        <v>8.3000000000000114</v>
      </c>
    </row>
    <row r="2139" spans="1:27">
      <c r="A2139" s="1">
        <f t="shared" si="587"/>
        <v>15001008</v>
      </c>
      <c r="B2139" s="1">
        <v>8</v>
      </c>
      <c r="C2139" s="1">
        <v>1</v>
      </c>
      <c r="D2139" s="2">
        <v>15</v>
      </c>
      <c r="E2139" s="5">
        <v>185.56</v>
      </c>
      <c r="F2139" s="5">
        <v>297.85000000000002</v>
      </c>
      <c r="G2139" s="5">
        <v>77.569999999999993</v>
      </c>
      <c r="H2139" s="5">
        <v>187.65</v>
      </c>
      <c r="I2139" s="5">
        <v>186.16</v>
      </c>
      <c r="J2139" s="5">
        <v>96.18</v>
      </c>
      <c r="K2139" s="6">
        <f t="shared" si="588"/>
        <v>186.60500000000002</v>
      </c>
      <c r="L2139" s="6">
        <f t="shared" si="589"/>
        <v>-2.0900000000000034</v>
      </c>
      <c r="M2139" s="6">
        <f t="shared" si="590"/>
        <v>242.005</v>
      </c>
      <c r="N2139" s="5">
        <f t="shared" si="591"/>
        <v>61.781261924632133</v>
      </c>
      <c r="O2139" s="6">
        <f t="shared" si="592"/>
        <v>111.69000000000003</v>
      </c>
      <c r="P2139" s="6">
        <f t="shared" si="593"/>
        <v>123.56252384926427</v>
      </c>
      <c r="Q2139" s="6">
        <f t="shared" si="594"/>
        <v>-0.21178619384862982</v>
      </c>
      <c r="R2139" s="9">
        <f t="shared" si="595"/>
        <v>0.92082936197387744</v>
      </c>
      <c r="S2139" s="9">
        <f t="shared" si="596"/>
        <v>113.78000000000003</v>
      </c>
      <c r="T2139">
        <f t="shared" si="597"/>
        <v>111.69000000000003</v>
      </c>
      <c r="U2139" s="9">
        <f t="shared" si="598"/>
        <v>0.90391484829374558</v>
      </c>
      <c r="V2139" s="9">
        <f t="shared" si="599"/>
        <v>0.89671201710938264</v>
      </c>
      <c r="W2139" s="9">
        <f t="shared" si="600"/>
        <v>55.399999999999977</v>
      </c>
      <c r="X2139">
        <f t="shared" si="601"/>
        <v>242.005</v>
      </c>
      <c r="Y2139" s="9">
        <f t="shared" si="602"/>
        <v>3.9171262039811592</v>
      </c>
      <c r="Z2139" s="10">
        <f t="shared" si="603"/>
        <v>0.60060386279144085</v>
      </c>
      <c r="AA2139">
        <f t="shared" si="604"/>
        <v>2.0900000000000034</v>
      </c>
    </row>
    <row r="2140" spans="1:27">
      <c r="A2140" s="1">
        <f t="shared" si="587"/>
        <v>5014008</v>
      </c>
      <c r="B2140" s="1">
        <v>8</v>
      </c>
      <c r="C2140" s="1">
        <v>14</v>
      </c>
      <c r="D2140" s="2">
        <v>5</v>
      </c>
      <c r="E2140" s="5">
        <v>66.849999999999994</v>
      </c>
      <c r="F2140" s="5">
        <v>49.17</v>
      </c>
      <c r="G2140" s="5">
        <v>72.290000000000006</v>
      </c>
      <c r="H2140" s="5">
        <v>65.599999999999994</v>
      </c>
      <c r="I2140" s="5">
        <v>65.959999999999994</v>
      </c>
      <c r="J2140" s="5">
        <v>119.45</v>
      </c>
      <c r="K2140" s="6">
        <f t="shared" si="588"/>
        <v>66.224999999999994</v>
      </c>
      <c r="L2140" s="6">
        <f t="shared" si="589"/>
        <v>1.25</v>
      </c>
      <c r="M2140" s="6">
        <f t="shared" si="590"/>
        <v>57.564999999999998</v>
      </c>
      <c r="N2140" s="5">
        <f t="shared" si="591"/>
        <v>69.810720165315587</v>
      </c>
      <c r="O2140" s="6">
        <f t="shared" si="592"/>
        <v>-16.789999999999992</v>
      </c>
      <c r="P2140" s="6">
        <f t="shared" si="593"/>
        <v>139.62144033063117</v>
      </c>
      <c r="Q2140" s="6">
        <f t="shared" si="594"/>
        <v>-0.46385505277773992</v>
      </c>
      <c r="R2140" s="9">
        <f t="shared" si="595"/>
        <v>0.12920651697389948</v>
      </c>
      <c r="S2140" s="9">
        <f t="shared" si="596"/>
        <v>18.039999999999992</v>
      </c>
      <c r="T2140">
        <f t="shared" si="597"/>
        <v>16.789999999999992</v>
      </c>
      <c r="U2140" s="9">
        <f t="shared" si="598"/>
        <v>0.12025373725009825</v>
      </c>
      <c r="V2140" s="9">
        <f t="shared" si="599"/>
        <v>0.12404971585298999</v>
      </c>
      <c r="W2140" s="9">
        <f t="shared" si="600"/>
        <v>8.6599999999999966</v>
      </c>
      <c r="X2140">
        <f t="shared" si="601"/>
        <v>57.564999999999998</v>
      </c>
      <c r="Y2140" s="9">
        <f t="shared" si="602"/>
        <v>0.82458682368098968</v>
      </c>
      <c r="Z2140" s="10">
        <f t="shared" si="603"/>
        <v>0.60079946737659484</v>
      </c>
      <c r="AA2140">
        <f t="shared" si="604"/>
        <v>1.25</v>
      </c>
    </row>
    <row r="2141" spans="1:27">
      <c r="A2141" s="1">
        <f t="shared" si="587"/>
        <v>16007004</v>
      </c>
      <c r="B2141" s="1">
        <v>4</v>
      </c>
      <c r="C2141" s="1">
        <v>7</v>
      </c>
      <c r="D2141" s="2">
        <v>16</v>
      </c>
      <c r="E2141" s="5">
        <v>46.59</v>
      </c>
      <c r="F2141" s="5">
        <v>9.31</v>
      </c>
      <c r="G2141" s="5">
        <v>74.459999999999994</v>
      </c>
      <c r="H2141" s="5">
        <v>46.26</v>
      </c>
      <c r="I2141" s="5">
        <v>27.92</v>
      </c>
      <c r="J2141" s="5">
        <v>58.95</v>
      </c>
      <c r="K2141" s="6">
        <f t="shared" si="588"/>
        <v>46.424999999999997</v>
      </c>
      <c r="L2141" s="6">
        <f t="shared" si="589"/>
        <v>0.3300000000000054</v>
      </c>
      <c r="M2141" s="6">
        <f t="shared" si="590"/>
        <v>18.615000000000002</v>
      </c>
      <c r="N2141" s="5">
        <f t="shared" si="591"/>
        <v>47.485245340000084</v>
      </c>
      <c r="O2141" s="6">
        <f t="shared" si="592"/>
        <v>-18.61</v>
      </c>
      <c r="P2141" s="6">
        <f t="shared" si="593"/>
        <v>94.970490680000168</v>
      </c>
      <c r="Q2141" s="6">
        <f t="shared" si="594"/>
        <v>0.2294155324690822</v>
      </c>
      <c r="R2141" s="9">
        <f t="shared" si="595"/>
        <v>0.19943036899554084</v>
      </c>
      <c r="S2141" s="9">
        <f t="shared" si="596"/>
        <v>18.940000000000005</v>
      </c>
      <c r="T2141">
        <f t="shared" si="597"/>
        <v>18.61</v>
      </c>
      <c r="U2141" s="9">
        <f t="shared" si="598"/>
        <v>0.1959556054385963</v>
      </c>
      <c r="V2141" s="9">
        <f t="shared" si="599"/>
        <v>0.58565560314318776</v>
      </c>
      <c r="W2141" s="9">
        <f t="shared" si="600"/>
        <v>27.809999999999995</v>
      </c>
      <c r="X2141">
        <f t="shared" si="601"/>
        <v>18.615000000000002</v>
      </c>
      <c r="Y2141" s="9">
        <f t="shared" si="602"/>
        <v>0.39201650674255462</v>
      </c>
      <c r="Z2141" s="10">
        <f t="shared" si="603"/>
        <v>0.60080695734986289</v>
      </c>
      <c r="AA2141">
        <f t="shared" si="604"/>
        <v>0.3300000000000054</v>
      </c>
    </row>
    <row r="2142" spans="1:27">
      <c r="A2142" s="1">
        <f t="shared" si="587"/>
        <v>9007011</v>
      </c>
      <c r="B2142" s="1">
        <v>11</v>
      </c>
      <c r="C2142" s="1">
        <v>7</v>
      </c>
      <c r="D2142" s="2">
        <v>9</v>
      </c>
      <c r="E2142" s="5">
        <v>8.48</v>
      </c>
      <c r="F2142" s="5">
        <v>-8.57</v>
      </c>
      <c r="G2142" s="5">
        <v>67.39</v>
      </c>
      <c r="H2142" s="5">
        <v>7.9</v>
      </c>
      <c r="I2142" s="5">
        <v>-46.54</v>
      </c>
      <c r="J2142" s="5">
        <v>74.459999999999994</v>
      </c>
      <c r="K2142" s="6">
        <f t="shared" si="588"/>
        <v>8.1900000000000013</v>
      </c>
      <c r="L2142" s="6">
        <f t="shared" si="589"/>
        <v>0.58000000000000007</v>
      </c>
      <c r="M2142" s="6">
        <f t="shared" si="590"/>
        <v>-27.555</v>
      </c>
      <c r="N2142" s="5">
        <f t="shared" si="591"/>
        <v>50.21380213646443</v>
      </c>
      <c r="O2142" s="6">
        <f t="shared" si="592"/>
        <v>37.97</v>
      </c>
      <c r="P2142" s="6">
        <f t="shared" si="593"/>
        <v>100.42760427292886</v>
      </c>
      <c r="Q2142" s="6">
        <f t="shared" si="594"/>
        <v>-9.9435748841203653E-2</v>
      </c>
      <c r="R2142" s="9">
        <f t="shared" si="595"/>
        <v>0.37230799510447748</v>
      </c>
      <c r="S2142" s="9">
        <f t="shared" si="596"/>
        <v>37.39</v>
      </c>
      <c r="T2142">
        <f t="shared" si="597"/>
        <v>37.97</v>
      </c>
      <c r="U2142" s="9">
        <f t="shared" si="598"/>
        <v>0.37808329965544291</v>
      </c>
      <c r="V2142" s="9">
        <f t="shared" si="599"/>
        <v>0.71185607301468568</v>
      </c>
      <c r="W2142" s="9">
        <f t="shared" si="600"/>
        <v>35.745000000000005</v>
      </c>
      <c r="X2142">
        <f t="shared" si="601"/>
        <v>27.555</v>
      </c>
      <c r="Y2142" s="9">
        <f t="shared" si="602"/>
        <v>0.5487535065581105</v>
      </c>
      <c r="Z2142" s="10">
        <f t="shared" si="603"/>
        <v>0.60092345602414288</v>
      </c>
      <c r="AA2142">
        <f t="shared" si="604"/>
        <v>0.58000000000000007</v>
      </c>
    </row>
    <row r="2143" spans="1:27">
      <c r="A2143" s="1">
        <f t="shared" si="587"/>
        <v>1007013</v>
      </c>
      <c r="B2143" s="1">
        <v>13</v>
      </c>
      <c r="C2143" s="1">
        <v>7</v>
      </c>
      <c r="D2143" s="2">
        <v>1</v>
      </c>
      <c r="E2143" s="5">
        <v>53.56</v>
      </c>
      <c r="F2143" s="5">
        <v>-3.34</v>
      </c>
      <c r="G2143" s="5">
        <v>55.04</v>
      </c>
      <c r="H2143" s="5">
        <v>53.08</v>
      </c>
      <c r="I2143" s="5">
        <v>113.25</v>
      </c>
      <c r="J2143" s="5">
        <v>111.7</v>
      </c>
      <c r="K2143" s="6">
        <f t="shared" si="588"/>
        <v>53.32</v>
      </c>
      <c r="L2143" s="6">
        <f t="shared" si="589"/>
        <v>0.48000000000000398</v>
      </c>
      <c r="M2143" s="6">
        <f t="shared" si="590"/>
        <v>54.954999999999998</v>
      </c>
      <c r="N2143" s="5">
        <f t="shared" si="591"/>
        <v>62.262130544978945</v>
      </c>
      <c r="O2143" s="6">
        <f t="shared" si="592"/>
        <v>-116.59</v>
      </c>
      <c r="P2143" s="6">
        <f t="shared" si="593"/>
        <v>124.52426108995789</v>
      </c>
      <c r="Q2143" s="6">
        <f t="shared" si="594"/>
        <v>-0.60926807283825368</v>
      </c>
      <c r="R2143" s="9">
        <f t="shared" si="595"/>
        <v>0.94013808213186001</v>
      </c>
      <c r="S2143" s="9">
        <f t="shared" si="596"/>
        <v>117.07000000000001</v>
      </c>
      <c r="T2143">
        <f t="shared" si="597"/>
        <v>116.59</v>
      </c>
      <c r="U2143" s="9">
        <f t="shared" si="598"/>
        <v>0.93628341159779238</v>
      </c>
      <c r="V2143" s="9">
        <f t="shared" si="599"/>
        <v>2.6259943013335424E-2</v>
      </c>
      <c r="W2143" s="9">
        <f t="shared" si="600"/>
        <v>1.634999999999998</v>
      </c>
      <c r="X2143">
        <f t="shared" si="601"/>
        <v>54.954999999999998</v>
      </c>
      <c r="Y2143" s="9">
        <f t="shared" si="602"/>
        <v>0.88263924666535165</v>
      </c>
      <c r="Z2143" s="10">
        <f t="shared" si="603"/>
        <v>0.60097670503938838</v>
      </c>
      <c r="AA2143">
        <f t="shared" si="604"/>
        <v>0.48000000000000398</v>
      </c>
    </row>
    <row r="2144" spans="1:27">
      <c r="A2144" s="1">
        <f t="shared" si="587"/>
        <v>8010010</v>
      </c>
      <c r="B2144" s="1">
        <v>10</v>
      </c>
      <c r="C2144" s="1">
        <v>10</v>
      </c>
      <c r="D2144" s="2">
        <v>8</v>
      </c>
      <c r="E2144" s="5">
        <v>428.01</v>
      </c>
      <c r="F2144" s="5">
        <v>252.84</v>
      </c>
      <c r="G2144" s="5">
        <v>137.86000000000001</v>
      </c>
      <c r="H2144" s="5">
        <v>427.78</v>
      </c>
      <c r="I2144" s="5">
        <v>297.85000000000002</v>
      </c>
      <c r="J2144" s="5">
        <v>124.11</v>
      </c>
      <c r="K2144" s="6">
        <f t="shared" si="588"/>
        <v>427.89499999999998</v>
      </c>
      <c r="L2144" s="6">
        <f t="shared" si="589"/>
        <v>0.23000000000001819</v>
      </c>
      <c r="M2144" s="6">
        <f t="shared" si="590"/>
        <v>275.34500000000003</v>
      </c>
      <c r="N2144" s="5">
        <f t="shared" si="591"/>
        <v>92.747872886659792</v>
      </c>
      <c r="O2144" s="6">
        <f t="shared" si="592"/>
        <v>-45.010000000000019</v>
      </c>
      <c r="P2144" s="6">
        <f t="shared" si="593"/>
        <v>185.49574577331958</v>
      </c>
      <c r="Q2144" s="6">
        <f t="shared" si="594"/>
        <v>0.10468545636999997</v>
      </c>
      <c r="R2144" s="9">
        <f t="shared" si="595"/>
        <v>0.24388699488172869</v>
      </c>
      <c r="S2144" s="9">
        <f t="shared" si="596"/>
        <v>45.240000000000038</v>
      </c>
      <c r="T2144">
        <f t="shared" si="597"/>
        <v>45.010000000000019</v>
      </c>
      <c r="U2144" s="9">
        <f t="shared" si="598"/>
        <v>0.24264707426230334</v>
      </c>
      <c r="V2144" s="9">
        <f t="shared" si="599"/>
        <v>1.6447816564636457</v>
      </c>
      <c r="W2144" s="9">
        <f t="shared" si="600"/>
        <v>152.54999999999995</v>
      </c>
      <c r="X2144">
        <f t="shared" si="601"/>
        <v>275.34500000000003</v>
      </c>
      <c r="Y2144" s="9">
        <f t="shared" si="602"/>
        <v>2.9687473300490512</v>
      </c>
      <c r="Z2144" s="10">
        <f t="shared" si="603"/>
        <v>0.60122874182793362</v>
      </c>
      <c r="AA2144">
        <f t="shared" si="604"/>
        <v>0.23000000000001819</v>
      </c>
    </row>
    <row r="2145" spans="1:27">
      <c r="A2145" s="1">
        <f t="shared" si="587"/>
        <v>8016002</v>
      </c>
      <c r="B2145" s="1">
        <v>2</v>
      </c>
      <c r="C2145" s="1">
        <v>16</v>
      </c>
      <c r="D2145" s="2">
        <v>8</v>
      </c>
      <c r="E2145" s="5">
        <v>194.56</v>
      </c>
      <c r="F2145" s="5">
        <v>185.34</v>
      </c>
      <c r="G2145" s="5">
        <v>35.64</v>
      </c>
      <c r="H2145" s="5">
        <v>192.84</v>
      </c>
      <c r="I2145" s="5">
        <v>66.489999999999995</v>
      </c>
      <c r="J2145" s="5">
        <v>60.09</v>
      </c>
      <c r="K2145" s="6">
        <f t="shared" si="588"/>
        <v>193.7</v>
      </c>
      <c r="L2145" s="6">
        <f t="shared" si="589"/>
        <v>1.7199999999999989</v>
      </c>
      <c r="M2145" s="6">
        <f t="shared" si="590"/>
        <v>125.91499999999999</v>
      </c>
      <c r="N2145" s="5">
        <f t="shared" si="591"/>
        <v>34.932140286561314</v>
      </c>
      <c r="O2145" s="6">
        <f t="shared" si="592"/>
        <v>118.85000000000001</v>
      </c>
      <c r="P2145" s="6">
        <f t="shared" si="593"/>
        <v>69.864280573122628</v>
      </c>
      <c r="Q2145" s="6">
        <f t="shared" si="594"/>
        <v>-0.47953083636635857</v>
      </c>
      <c r="R2145" s="9">
        <f t="shared" si="595"/>
        <v>1.6765362648715358</v>
      </c>
      <c r="S2145" s="9">
        <f t="shared" si="596"/>
        <v>117.13000000000001</v>
      </c>
      <c r="T2145">
        <f t="shared" si="597"/>
        <v>118.85000000000001</v>
      </c>
      <c r="U2145" s="9">
        <f t="shared" si="598"/>
        <v>1.7011554262783406</v>
      </c>
      <c r="V2145" s="9">
        <f t="shared" si="599"/>
        <v>1.9404765766979772</v>
      </c>
      <c r="W2145" s="9">
        <f t="shared" si="600"/>
        <v>67.784999999999997</v>
      </c>
      <c r="X2145">
        <f t="shared" si="601"/>
        <v>125.91499999999999</v>
      </c>
      <c r="Y2145" s="9">
        <f t="shared" si="602"/>
        <v>3.6045601262067684</v>
      </c>
      <c r="Z2145" s="10">
        <f t="shared" si="603"/>
        <v>0.60127863757163369</v>
      </c>
      <c r="AA2145">
        <f t="shared" si="604"/>
        <v>1.7199999999999989</v>
      </c>
    </row>
    <row r="2146" spans="1:27">
      <c r="A2146" s="1">
        <f t="shared" si="587"/>
        <v>12012005</v>
      </c>
      <c r="B2146" s="1">
        <v>5</v>
      </c>
      <c r="C2146" s="1">
        <v>12</v>
      </c>
      <c r="D2146" s="2">
        <v>12</v>
      </c>
      <c r="E2146" s="5">
        <v>20.47</v>
      </c>
      <c r="F2146" s="5">
        <v>20.47</v>
      </c>
      <c r="G2146" s="5">
        <v>41.04</v>
      </c>
      <c r="H2146" s="5">
        <v>19.77</v>
      </c>
      <c r="I2146" s="5">
        <v>-105.49</v>
      </c>
      <c r="J2146" s="5">
        <v>105.49</v>
      </c>
      <c r="K2146" s="6">
        <f t="shared" si="588"/>
        <v>20.119999999999997</v>
      </c>
      <c r="L2146" s="6">
        <f t="shared" si="589"/>
        <v>0.69999999999999929</v>
      </c>
      <c r="M2146" s="6">
        <f t="shared" si="590"/>
        <v>-42.51</v>
      </c>
      <c r="N2146" s="5">
        <f t="shared" si="591"/>
        <v>56.595984177324809</v>
      </c>
      <c r="O2146" s="6">
        <f t="shared" si="592"/>
        <v>125.96</v>
      </c>
      <c r="P2146" s="6">
        <f t="shared" si="593"/>
        <v>113.19196835464962</v>
      </c>
      <c r="Q2146" s="6">
        <f t="shared" si="594"/>
        <v>-0.73708614351961266</v>
      </c>
      <c r="R2146" s="9">
        <f t="shared" si="595"/>
        <v>1.1066156178814666</v>
      </c>
      <c r="S2146" s="9">
        <f t="shared" si="596"/>
        <v>125.25999999999999</v>
      </c>
      <c r="T2146">
        <f t="shared" si="597"/>
        <v>125.96</v>
      </c>
      <c r="U2146" s="9">
        <f t="shared" si="598"/>
        <v>1.1127998022381409</v>
      </c>
      <c r="V2146" s="9">
        <f t="shared" si="599"/>
        <v>1.1066156178814666</v>
      </c>
      <c r="W2146" s="9">
        <f t="shared" si="600"/>
        <v>62.629999999999995</v>
      </c>
      <c r="X2146">
        <f t="shared" si="601"/>
        <v>42.51</v>
      </c>
      <c r="Y2146" s="9">
        <f t="shared" si="602"/>
        <v>0.75111336286350217</v>
      </c>
      <c r="Z2146" s="10">
        <f t="shared" si="603"/>
        <v>0.60130524694201692</v>
      </c>
      <c r="AA2146">
        <f t="shared" si="604"/>
        <v>0.69999999999999929</v>
      </c>
    </row>
    <row r="2147" spans="1:27">
      <c r="A2147" s="1">
        <f t="shared" si="587"/>
        <v>10013006</v>
      </c>
      <c r="B2147" s="1">
        <v>6</v>
      </c>
      <c r="C2147" s="1">
        <v>13</v>
      </c>
      <c r="D2147" s="2">
        <v>10</v>
      </c>
      <c r="E2147" s="5">
        <v>164.63</v>
      </c>
      <c r="F2147" s="5">
        <v>202.18</v>
      </c>
      <c r="G2147" s="5">
        <v>49.29</v>
      </c>
      <c r="H2147" s="5">
        <v>164.23</v>
      </c>
      <c r="I2147" s="5">
        <v>159.6</v>
      </c>
      <c r="J2147" s="5">
        <v>59.11</v>
      </c>
      <c r="K2147" s="6">
        <f t="shared" si="588"/>
        <v>164.43</v>
      </c>
      <c r="L2147" s="6">
        <f t="shared" si="589"/>
        <v>0.40000000000000568</v>
      </c>
      <c r="M2147" s="6">
        <f t="shared" si="590"/>
        <v>180.89</v>
      </c>
      <c r="N2147" s="5">
        <f t="shared" si="591"/>
        <v>38.482126370563257</v>
      </c>
      <c r="O2147" s="6">
        <f t="shared" si="592"/>
        <v>42.580000000000013</v>
      </c>
      <c r="P2147" s="6">
        <f t="shared" si="593"/>
        <v>76.964252741126515</v>
      </c>
      <c r="Q2147" s="6">
        <f t="shared" si="594"/>
        <v>-0.17970603239350436</v>
      </c>
      <c r="R2147" s="9">
        <f t="shared" si="595"/>
        <v>0.54804663850729185</v>
      </c>
      <c r="S2147" s="9">
        <f t="shared" si="596"/>
        <v>42.180000000000007</v>
      </c>
      <c r="T2147">
        <f t="shared" si="597"/>
        <v>42.580000000000013</v>
      </c>
      <c r="U2147" s="9">
        <f t="shared" si="598"/>
        <v>0.55324385651115426</v>
      </c>
      <c r="V2147" s="9">
        <f t="shared" si="599"/>
        <v>0.42773104171787629</v>
      </c>
      <c r="W2147" s="9">
        <f t="shared" si="600"/>
        <v>16.45999999999998</v>
      </c>
      <c r="X2147">
        <f t="shared" si="601"/>
        <v>180.89</v>
      </c>
      <c r="Y2147" s="9">
        <f t="shared" si="602"/>
        <v>4.7006238235933617</v>
      </c>
      <c r="Z2147" s="10">
        <f t="shared" si="603"/>
        <v>0.60131938269109531</v>
      </c>
      <c r="AA2147">
        <f t="shared" si="604"/>
        <v>0.40000000000000568</v>
      </c>
    </row>
    <row r="2148" spans="1:27">
      <c r="A2148" s="1">
        <f t="shared" si="587"/>
        <v>5013009</v>
      </c>
      <c r="B2148" s="1">
        <v>9</v>
      </c>
      <c r="C2148" s="1">
        <v>13</v>
      </c>
      <c r="D2148" s="2">
        <v>5</v>
      </c>
      <c r="E2148" s="5">
        <v>45.84</v>
      </c>
      <c r="F2148" s="5">
        <v>34.479999999999997</v>
      </c>
      <c r="G2148" s="5">
        <v>51.23</v>
      </c>
      <c r="H2148" s="5">
        <v>45.57</v>
      </c>
      <c r="I2148" s="5">
        <v>-65.16</v>
      </c>
      <c r="J2148" s="5">
        <v>86.87</v>
      </c>
      <c r="K2148" s="6">
        <f t="shared" si="588"/>
        <v>45.704999999999998</v>
      </c>
      <c r="L2148" s="6">
        <f t="shared" si="589"/>
        <v>0.27000000000000313</v>
      </c>
      <c r="M2148" s="6">
        <f t="shared" si="590"/>
        <v>-15.34</v>
      </c>
      <c r="N2148" s="5">
        <f t="shared" si="591"/>
        <v>50.425464301283341</v>
      </c>
      <c r="O2148" s="6">
        <f t="shared" si="592"/>
        <v>99.639999999999986</v>
      </c>
      <c r="P2148" s="6">
        <f t="shared" si="593"/>
        <v>100.85092860256668</v>
      </c>
      <c r="Q2148" s="6">
        <f t="shared" si="594"/>
        <v>-0.48391777105328376</v>
      </c>
      <c r="R2148" s="9">
        <f t="shared" si="595"/>
        <v>0.98531566716254293</v>
      </c>
      <c r="S2148" s="9">
        <f t="shared" si="596"/>
        <v>99.369999999999976</v>
      </c>
      <c r="T2148">
        <f t="shared" si="597"/>
        <v>99.639999999999986</v>
      </c>
      <c r="U2148" s="9">
        <f t="shared" si="598"/>
        <v>0.9879928859421937</v>
      </c>
      <c r="V2148" s="9">
        <f t="shared" si="599"/>
        <v>1.2105986696575919</v>
      </c>
      <c r="W2148" s="9">
        <f t="shared" si="600"/>
        <v>61.045000000000002</v>
      </c>
      <c r="X2148">
        <f t="shared" si="601"/>
        <v>15.34</v>
      </c>
      <c r="Y2148" s="9">
        <f t="shared" si="602"/>
        <v>0.30421137836919415</v>
      </c>
      <c r="Z2148" s="10">
        <f t="shared" si="603"/>
        <v>0.6013692709143027</v>
      </c>
      <c r="AA2148">
        <f t="shared" si="604"/>
        <v>0.27000000000000313</v>
      </c>
    </row>
    <row r="2149" spans="1:27">
      <c r="A2149" s="1">
        <f t="shared" si="587"/>
        <v>12009008</v>
      </c>
      <c r="B2149" s="1">
        <v>8</v>
      </c>
      <c r="C2149" s="1">
        <v>9</v>
      </c>
      <c r="D2149" s="2">
        <v>12</v>
      </c>
      <c r="E2149" s="5">
        <v>19</v>
      </c>
      <c r="F2149" s="5">
        <v>58.35</v>
      </c>
      <c r="G2149" s="5">
        <v>42.93</v>
      </c>
      <c r="H2149" s="5">
        <v>18.66</v>
      </c>
      <c r="I2149" s="5">
        <v>9.31</v>
      </c>
      <c r="J2149" s="5">
        <v>89.98</v>
      </c>
      <c r="K2149" s="6">
        <f t="shared" si="588"/>
        <v>18.829999999999998</v>
      </c>
      <c r="L2149" s="6">
        <f t="shared" si="589"/>
        <v>0.33999999999999986</v>
      </c>
      <c r="M2149" s="6">
        <f t="shared" si="590"/>
        <v>33.83</v>
      </c>
      <c r="N2149" s="5">
        <f t="shared" si="591"/>
        <v>49.848232917526772</v>
      </c>
      <c r="O2149" s="6">
        <f t="shared" si="592"/>
        <v>49.04</v>
      </c>
      <c r="P2149" s="6">
        <f t="shared" si="593"/>
        <v>99.696465835053544</v>
      </c>
      <c r="Q2149" s="6">
        <f t="shared" si="594"/>
        <v>-0.62915515509797182</v>
      </c>
      <c r="R2149" s="9">
        <f t="shared" si="595"/>
        <v>0.48848271192053583</v>
      </c>
      <c r="S2149" s="9">
        <f t="shared" si="596"/>
        <v>48.7</v>
      </c>
      <c r="T2149">
        <f t="shared" si="597"/>
        <v>49.04</v>
      </c>
      <c r="U2149" s="9">
        <f t="shared" si="598"/>
        <v>0.49189306350273254</v>
      </c>
      <c r="V2149" s="9">
        <f t="shared" si="599"/>
        <v>0.30091337489971404</v>
      </c>
      <c r="W2149" s="9">
        <f t="shared" si="600"/>
        <v>15</v>
      </c>
      <c r="X2149">
        <f t="shared" si="601"/>
        <v>33.83</v>
      </c>
      <c r="Y2149" s="9">
        <f t="shared" si="602"/>
        <v>0.67865996485715507</v>
      </c>
      <c r="Z2149" s="10">
        <f t="shared" si="603"/>
        <v>0.60163194729003544</v>
      </c>
      <c r="AA2149">
        <f t="shared" si="604"/>
        <v>0.33999999999999986</v>
      </c>
    </row>
    <row r="2150" spans="1:27">
      <c r="A2150" s="1">
        <f t="shared" si="587"/>
        <v>7009011</v>
      </c>
      <c r="B2150" s="1">
        <v>11</v>
      </c>
      <c r="C2150" s="1">
        <v>9</v>
      </c>
      <c r="D2150" s="2">
        <v>7</v>
      </c>
      <c r="E2150" s="5">
        <v>301.54000000000002</v>
      </c>
      <c r="F2150" s="5">
        <v>270.48</v>
      </c>
      <c r="G2150" s="5">
        <v>58.37</v>
      </c>
      <c r="H2150" s="5">
        <v>299.47000000000003</v>
      </c>
      <c r="I2150" s="5">
        <v>331.98</v>
      </c>
      <c r="J2150" s="5">
        <v>102.39</v>
      </c>
      <c r="K2150" s="6">
        <f t="shared" si="588"/>
        <v>300.505</v>
      </c>
      <c r="L2150" s="6">
        <f t="shared" si="589"/>
        <v>2.0699999999999932</v>
      </c>
      <c r="M2150" s="6">
        <f t="shared" si="590"/>
        <v>301.23</v>
      </c>
      <c r="N2150" s="5">
        <f t="shared" si="591"/>
        <v>58.929553281863591</v>
      </c>
      <c r="O2150" s="6">
        <f t="shared" si="592"/>
        <v>-61.5</v>
      </c>
      <c r="P2150" s="6">
        <f t="shared" si="593"/>
        <v>117.85910656372718</v>
      </c>
      <c r="Q2150" s="6">
        <f t="shared" si="594"/>
        <v>-0.50945021114381794</v>
      </c>
      <c r="R2150" s="9">
        <f t="shared" si="595"/>
        <v>0.53937283128501645</v>
      </c>
      <c r="S2150" s="9">
        <f t="shared" si="596"/>
        <v>63.569999999999993</v>
      </c>
      <c r="T2150">
        <f t="shared" si="597"/>
        <v>61.5</v>
      </c>
      <c r="U2150" s="9">
        <f t="shared" si="598"/>
        <v>0.52180948755747225</v>
      </c>
      <c r="V2150" s="9">
        <f t="shared" si="599"/>
        <v>1.2302825316396074E-2</v>
      </c>
      <c r="W2150" s="9">
        <f t="shared" si="600"/>
        <v>0.72500000000002274</v>
      </c>
      <c r="X2150">
        <f t="shared" si="601"/>
        <v>301.23</v>
      </c>
      <c r="Y2150" s="9">
        <f t="shared" si="602"/>
        <v>5.1116966483556876</v>
      </c>
      <c r="Z2150" s="10">
        <f t="shared" si="603"/>
        <v>0.60169510551441252</v>
      </c>
      <c r="AA2150">
        <f t="shared" si="604"/>
        <v>2.0699999999999932</v>
      </c>
    </row>
    <row r="2151" spans="1:27">
      <c r="A2151" s="1">
        <f t="shared" si="587"/>
        <v>6004013</v>
      </c>
      <c r="B2151" s="1">
        <v>13</v>
      </c>
      <c r="C2151" s="1">
        <v>4</v>
      </c>
      <c r="D2151" s="2">
        <v>6</v>
      </c>
      <c r="E2151" s="5">
        <v>27.84</v>
      </c>
      <c r="F2151" s="5">
        <v>87.4</v>
      </c>
      <c r="G2151" s="5">
        <v>44.16</v>
      </c>
      <c r="H2151" s="5">
        <v>25.68</v>
      </c>
      <c r="I2151" s="5">
        <v>62.05</v>
      </c>
      <c r="J2151" s="5">
        <v>62.05</v>
      </c>
      <c r="K2151" s="6">
        <f t="shared" si="588"/>
        <v>26.759999999999998</v>
      </c>
      <c r="L2151" s="6">
        <f t="shared" si="589"/>
        <v>2.16</v>
      </c>
      <c r="M2151" s="6">
        <f t="shared" si="590"/>
        <v>74.724999999999994</v>
      </c>
      <c r="N2151" s="5">
        <f t="shared" si="591"/>
        <v>38.079876903687591</v>
      </c>
      <c r="O2151" s="6">
        <f t="shared" si="592"/>
        <v>25.350000000000009</v>
      </c>
      <c r="P2151" s="6">
        <f t="shared" si="593"/>
        <v>76.159753807375182</v>
      </c>
      <c r="Q2151" s="6">
        <f t="shared" si="594"/>
        <v>-0.32758551222477311</v>
      </c>
      <c r="R2151" s="9">
        <f t="shared" si="595"/>
        <v>0.30449153050904859</v>
      </c>
      <c r="S2151" s="9">
        <f t="shared" si="596"/>
        <v>23.190000000000008</v>
      </c>
      <c r="T2151">
        <f t="shared" si="597"/>
        <v>25.350000000000009</v>
      </c>
      <c r="U2151" s="9">
        <f t="shared" si="598"/>
        <v>0.33285296672722642</v>
      </c>
      <c r="V2151" s="9">
        <f t="shared" si="599"/>
        <v>1.259589155745279</v>
      </c>
      <c r="W2151" s="9">
        <f t="shared" si="600"/>
        <v>47.964999999999996</v>
      </c>
      <c r="X2151">
        <f t="shared" si="601"/>
        <v>74.724999999999994</v>
      </c>
      <c r="Y2151" s="9">
        <f t="shared" si="602"/>
        <v>1.9623225198179082</v>
      </c>
      <c r="Z2151" s="10">
        <f t="shared" si="603"/>
        <v>0.60198338847513055</v>
      </c>
      <c r="AA2151">
        <f t="shared" si="604"/>
        <v>2.16</v>
      </c>
    </row>
    <row r="2152" spans="1:27">
      <c r="A2152" s="1">
        <f t="shared" si="587"/>
        <v>15010002</v>
      </c>
      <c r="B2152" s="1">
        <v>2</v>
      </c>
      <c r="C2152" s="1">
        <v>10</v>
      </c>
      <c r="D2152" s="2">
        <v>15</v>
      </c>
      <c r="E2152" s="5">
        <v>107.6</v>
      </c>
      <c r="F2152" s="5">
        <v>118.22</v>
      </c>
      <c r="G2152" s="5">
        <v>63.17</v>
      </c>
      <c r="H2152" s="5">
        <v>106.3</v>
      </c>
      <c r="I2152" s="5">
        <v>117.9</v>
      </c>
      <c r="J2152" s="5">
        <v>68.260000000000005</v>
      </c>
      <c r="K2152" s="6">
        <f t="shared" si="588"/>
        <v>106.94999999999999</v>
      </c>
      <c r="L2152" s="6">
        <f t="shared" si="589"/>
        <v>1.2999999999999972</v>
      </c>
      <c r="M2152" s="6">
        <f t="shared" si="590"/>
        <v>118.06</v>
      </c>
      <c r="N2152" s="5">
        <f t="shared" si="591"/>
        <v>46.502356123104136</v>
      </c>
      <c r="O2152" s="6">
        <f t="shared" si="592"/>
        <v>0.31999999999999318</v>
      </c>
      <c r="P2152" s="6">
        <f t="shared" si="593"/>
        <v>93.004712246208271</v>
      </c>
      <c r="Q2152" s="6">
        <f t="shared" si="594"/>
        <v>-7.7339682248642558E-2</v>
      </c>
      <c r="R2152" s="9">
        <f t="shared" si="595"/>
        <v>1.0537100500947551E-2</v>
      </c>
      <c r="S2152" s="9">
        <f t="shared" si="596"/>
        <v>0.98000000000000398</v>
      </c>
      <c r="T2152">
        <f t="shared" si="597"/>
        <v>0.31999999999999318</v>
      </c>
      <c r="U2152" s="9">
        <f t="shared" si="598"/>
        <v>3.4406858778603376E-3</v>
      </c>
      <c r="V2152" s="9">
        <f t="shared" si="599"/>
        <v>0.23891262564393256</v>
      </c>
      <c r="W2152" s="9">
        <f t="shared" si="600"/>
        <v>11.110000000000014</v>
      </c>
      <c r="X2152">
        <f t="shared" si="601"/>
        <v>118.06</v>
      </c>
      <c r="Y2152" s="9">
        <f t="shared" si="602"/>
        <v>2.5387960921262507</v>
      </c>
      <c r="Z2152" s="10">
        <f t="shared" si="603"/>
        <v>0.60202325536477408</v>
      </c>
      <c r="AA2152">
        <f t="shared" si="604"/>
        <v>1.2999999999999972</v>
      </c>
    </row>
    <row r="2153" spans="1:27">
      <c r="A2153" s="1">
        <f t="shared" si="587"/>
        <v>6017001</v>
      </c>
      <c r="B2153" s="1">
        <v>1</v>
      </c>
      <c r="C2153" s="1">
        <v>17</v>
      </c>
      <c r="D2153" s="2">
        <v>6</v>
      </c>
      <c r="E2153" s="5">
        <v>297.83</v>
      </c>
      <c r="F2153" s="5">
        <v>293.55</v>
      </c>
      <c r="G2153" s="5">
        <v>45.69</v>
      </c>
      <c r="H2153" s="5">
        <v>295.08999999999997</v>
      </c>
      <c r="I2153" s="5">
        <v>391.91</v>
      </c>
      <c r="J2153" s="5">
        <v>51.81</v>
      </c>
      <c r="K2153" s="6">
        <f t="shared" si="588"/>
        <v>296.45999999999998</v>
      </c>
      <c r="L2153" s="6">
        <f t="shared" si="589"/>
        <v>2.7400000000000091</v>
      </c>
      <c r="M2153" s="6">
        <f t="shared" si="590"/>
        <v>342.73</v>
      </c>
      <c r="N2153" s="5">
        <f t="shared" si="591"/>
        <v>34.53929718451144</v>
      </c>
      <c r="O2153" s="6">
        <f t="shared" si="592"/>
        <v>-98.360000000000014</v>
      </c>
      <c r="P2153" s="6">
        <f t="shared" si="593"/>
        <v>69.078594369022881</v>
      </c>
      <c r="Q2153" s="6">
        <f t="shared" si="594"/>
        <v>-0.12504578410873671</v>
      </c>
      <c r="R2153" s="9">
        <f t="shared" si="595"/>
        <v>1.4635503360117095</v>
      </c>
      <c r="S2153" s="9">
        <f t="shared" si="596"/>
        <v>101.10000000000002</v>
      </c>
      <c r="T2153">
        <f t="shared" si="597"/>
        <v>98.360000000000014</v>
      </c>
      <c r="U2153" s="9">
        <f t="shared" si="598"/>
        <v>1.4238853714155464</v>
      </c>
      <c r="V2153" s="9">
        <f t="shared" si="599"/>
        <v>1.3396335123098286</v>
      </c>
      <c r="W2153" s="9">
        <f t="shared" si="600"/>
        <v>46.270000000000039</v>
      </c>
      <c r="X2153">
        <f t="shared" si="601"/>
        <v>342.73</v>
      </c>
      <c r="Y2153" s="9">
        <f t="shared" si="602"/>
        <v>9.9229002306882919</v>
      </c>
      <c r="Z2153" s="10">
        <f t="shared" si="603"/>
        <v>0.60207059386752981</v>
      </c>
      <c r="AA2153">
        <f t="shared" si="604"/>
        <v>2.7400000000000091</v>
      </c>
    </row>
    <row r="2154" spans="1:27">
      <c r="A2154" s="1">
        <f t="shared" si="587"/>
        <v>16006005</v>
      </c>
      <c r="B2154" s="1">
        <v>5</v>
      </c>
      <c r="C2154" s="1">
        <v>6</v>
      </c>
      <c r="D2154" s="2">
        <v>16</v>
      </c>
      <c r="E2154" s="5">
        <v>95.37</v>
      </c>
      <c r="F2154" s="5">
        <v>71.36</v>
      </c>
      <c r="G2154" s="5">
        <v>71.36</v>
      </c>
      <c r="H2154" s="5">
        <v>90.66</v>
      </c>
      <c r="I2154" s="5">
        <v>55.85</v>
      </c>
      <c r="J2154" s="5">
        <v>83.77</v>
      </c>
      <c r="K2154" s="6">
        <f t="shared" si="588"/>
        <v>93.015000000000001</v>
      </c>
      <c r="L2154" s="6">
        <f t="shared" si="589"/>
        <v>4.710000000000008</v>
      </c>
      <c r="M2154" s="6">
        <f t="shared" si="590"/>
        <v>63.605000000000004</v>
      </c>
      <c r="N2154" s="5">
        <f t="shared" si="591"/>
        <v>55.021955844917031</v>
      </c>
      <c r="O2154" s="6">
        <f t="shared" si="592"/>
        <v>15.509999999999998</v>
      </c>
      <c r="P2154" s="6">
        <f t="shared" si="593"/>
        <v>110.04391168983406</v>
      </c>
      <c r="Q2154" s="6">
        <f t="shared" si="594"/>
        <v>-0.158977452922408</v>
      </c>
      <c r="R2154" s="9">
        <f t="shared" si="595"/>
        <v>9.8142639916695196E-2</v>
      </c>
      <c r="S2154" s="9">
        <f t="shared" si="596"/>
        <v>10.79999999999999</v>
      </c>
      <c r="T2154">
        <f t="shared" si="597"/>
        <v>15.509999999999998</v>
      </c>
      <c r="U2154" s="9">
        <f t="shared" si="598"/>
        <v>0.14094373565814294</v>
      </c>
      <c r="V2154" s="9">
        <f t="shared" si="599"/>
        <v>0.5345138962870386</v>
      </c>
      <c r="W2154" s="9">
        <f t="shared" si="600"/>
        <v>29.409999999999997</v>
      </c>
      <c r="X2154">
        <f t="shared" si="601"/>
        <v>63.605000000000004</v>
      </c>
      <c r="Y2154" s="9">
        <f t="shared" si="602"/>
        <v>1.1559930762780379</v>
      </c>
      <c r="Z2154" s="10">
        <f t="shared" si="603"/>
        <v>0.6023055702880391</v>
      </c>
      <c r="AA2154">
        <f t="shared" si="604"/>
        <v>4.710000000000008</v>
      </c>
    </row>
    <row r="2155" spans="1:27">
      <c r="A2155" s="1">
        <f t="shared" si="587"/>
        <v>18002002</v>
      </c>
      <c r="B2155" s="1">
        <v>2</v>
      </c>
      <c r="C2155" s="1">
        <v>2</v>
      </c>
      <c r="D2155" s="2">
        <v>18</v>
      </c>
      <c r="E2155" s="5">
        <v>129.46</v>
      </c>
      <c r="F2155" s="5">
        <v>96.18</v>
      </c>
      <c r="G2155" s="5">
        <v>80.67</v>
      </c>
      <c r="H2155" s="5">
        <v>127.88</v>
      </c>
      <c r="I2155" s="5">
        <v>167.54</v>
      </c>
      <c r="J2155" s="5">
        <v>83.77</v>
      </c>
      <c r="K2155" s="6">
        <f t="shared" si="588"/>
        <v>128.67000000000002</v>
      </c>
      <c r="L2155" s="6">
        <f t="shared" si="589"/>
        <v>1.5800000000000125</v>
      </c>
      <c r="M2155" s="6">
        <f t="shared" si="590"/>
        <v>131.86000000000001</v>
      </c>
      <c r="N2155" s="5">
        <f t="shared" si="591"/>
        <v>58.148649597389621</v>
      </c>
      <c r="O2155" s="6">
        <f t="shared" si="592"/>
        <v>-71.359999999999985</v>
      </c>
      <c r="P2155" s="6">
        <f t="shared" si="593"/>
        <v>116.29729919477924</v>
      </c>
      <c r="Q2155" s="6">
        <f t="shared" si="594"/>
        <v>-3.7690326856768909E-2</v>
      </c>
      <c r="R2155" s="9">
        <f t="shared" si="595"/>
        <v>0.62718567417320026</v>
      </c>
      <c r="S2155" s="9">
        <f t="shared" si="596"/>
        <v>72.94</v>
      </c>
      <c r="T2155">
        <f t="shared" si="597"/>
        <v>71.359999999999985</v>
      </c>
      <c r="U2155" s="9">
        <f t="shared" si="598"/>
        <v>0.6135998040718339</v>
      </c>
      <c r="V2155" s="9">
        <f t="shared" si="599"/>
        <v>5.4859399523238483E-2</v>
      </c>
      <c r="W2155" s="9">
        <f t="shared" si="600"/>
        <v>3.1899999999999977</v>
      </c>
      <c r="X2155">
        <f t="shared" si="601"/>
        <v>131.86000000000001</v>
      </c>
      <c r="Y2155" s="9">
        <f t="shared" si="602"/>
        <v>2.2676364956533641</v>
      </c>
      <c r="Z2155" s="10">
        <f t="shared" si="603"/>
        <v>0.60241181927316134</v>
      </c>
      <c r="AA2155">
        <f t="shared" si="604"/>
        <v>1.5800000000000125</v>
      </c>
    </row>
    <row r="2156" spans="1:27">
      <c r="A2156" s="1">
        <f t="shared" si="587"/>
        <v>17002005</v>
      </c>
      <c r="B2156" s="1">
        <v>5</v>
      </c>
      <c r="C2156" s="1">
        <v>2</v>
      </c>
      <c r="D2156" s="2">
        <v>17</v>
      </c>
      <c r="E2156" s="5">
        <v>398.1</v>
      </c>
      <c r="F2156" s="5">
        <v>400.24</v>
      </c>
      <c r="G2156" s="5">
        <v>99.28</v>
      </c>
      <c r="H2156" s="5">
        <v>391.67</v>
      </c>
      <c r="I2156" s="5">
        <v>366.11</v>
      </c>
      <c r="J2156" s="5">
        <v>86.87</v>
      </c>
      <c r="K2156" s="6">
        <f t="shared" si="588"/>
        <v>394.88499999999999</v>
      </c>
      <c r="L2156" s="6">
        <f t="shared" si="589"/>
        <v>6.4300000000000068</v>
      </c>
      <c r="M2156" s="6">
        <f t="shared" si="590"/>
        <v>383.17500000000001</v>
      </c>
      <c r="N2156" s="5">
        <f t="shared" si="591"/>
        <v>65.960054768018495</v>
      </c>
      <c r="O2156" s="6">
        <f t="shared" si="592"/>
        <v>34.129999999999995</v>
      </c>
      <c r="P2156" s="6">
        <f t="shared" si="593"/>
        <v>131.92010953603699</v>
      </c>
      <c r="Q2156" s="6">
        <f t="shared" si="594"/>
        <v>0.13274336283185842</v>
      </c>
      <c r="R2156" s="9">
        <f t="shared" si="595"/>
        <v>0.20997556852720095</v>
      </c>
      <c r="S2156" s="9">
        <f t="shared" si="596"/>
        <v>27.699999999999989</v>
      </c>
      <c r="T2156">
        <f t="shared" si="597"/>
        <v>34.129999999999995</v>
      </c>
      <c r="U2156" s="9">
        <f t="shared" si="598"/>
        <v>0.25871718966907475</v>
      </c>
      <c r="V2156" s="9">
        <f t="shared" si="599"/>
        <v>0.1775316900688462</v>
      </c>
      <c r="W2156" s="9">
        <f t="shared" si="600"/>
        <v>11.70999999999998</v>
      </c>
      <c r="X2156">
        <f t="shared" si="601"/>
        <v>383.17500000000001</v>
      </c>
      <c r="Y2156" s="9">
        <f t="shared" si="602"/>
        <v>5.8091977234953251</v>
      </c>
      <c r="Z2156" s="10">
        <f t="shared" si="603"/>
        <v>0.60243505874077408</v>
      </c>
      <c r="AA2156">
        <f t="shared" si="604"/>
        <v>6.4300000000000068</v>
      </c>
    </row>
    <row r="2157" spans="1:27">
      <c r="A2157" s="1">
        <f t="shared" si="587"/>
        <v>4006013</v>
      </c>
      <c r="B2157" s="1">
        <v>13</v>
      </c>
      <c r="C2157" s="1">
        <v>6</v>
      </c>
      <c r="D2157" s="2">
        <v>4</v>
      </c>
      <c r="E2157" s="5">
        <v>25.65</v>
      </c>
      <c r="F2157" s="5">
        <v>152.03</v>
      </c>
      <c r="G2157" s="5">
        <v>85.32</v>
      </c>
      <c r="H2157" s="5">
        <v>26.84</v>
      </c>
      <c r="I2157" s="5">
        <v>170.65</v>
      </c>
      <c r="J2157" s="5">
        <v>86.87</v>
      </c>
      <c r="K2157" s="6">
        <f t="shared" si="588"/>
        <v>26.244999999999997</v>
      </c>
      <c r="L2157" s="6">
        <f t="shared" si="589"/>
        <v>-1.1900000000000013</v>
      </c>
      <c r="M2157" s="6">
        <f t="shared" si="590"/>
        <v>161.34</v>
      </c>
      <c r="N2157" s="5">
        <f t="shared" si="591"/>
        <v>60.880824772665491</v>
      </c>
      <c r="O2157" s="6">
        <f t="shared" si="592"/>
        <v>-18.620000000000005</v>
      </c>
      <c r="P2157" s="6">
        <f t="shared" si="593"/>
        <v>121.76164954533098</v>
      </c>
      <c r="Q2157" s="6">
        <f t="shared" si="594"/>
        <v>-1.8001909671678546E-2</v>
      </c>
      <c r="R2157" s="9">
        <f t="shared" si="595"/>
        <v>0.14314852061453834</v>
      </c>
      <c r="S2157" s="9">
        <f t="shared" si="596"/>
        <v>17.430000000000003</v>
      </c>
      <c r="T2157">
        <f t="shared" si="597"/>
        <v>18.620000000000005</v>
      </c>
      <c r="U2157" s="9">
        <f t="shared" si="598"/>
        <v>0.15292171278500882</v>
      </c>
      <c r="V2157" s="9">
        <f t="shared" si="599"/>
        <v>2.2190073886885888</v>
      </c>
      <c r="W2157" s="9">
        <f t="shared" si="600"/>
        <v>135.095</v>
      </c>
      <c r="X2157">
        <f t="shared" si="601"/>
        <v>161.34</v>
      </c>
      <c r="Y2157" s="9">
        <f t="shared" si="602"/>
        <v>2.6500955038381653</v>
      </c>
      <c r="Z2157" s="10">
        <f t="shared" si="603"/>
        <v>0.60246493673906032</v>
      </c>
      <c r="AA2157">
        <f t="shared" si="604"/>
        <v>1.1900000000000013</v>
      </c>
    </row>
    <row r="2158" spans="1:27">
      <c r="A2158" s="1">
        <f t="shared" si="587"/>
        <v>15009004</v>
      </c>
      <c r="B2158" s="1">
        <v>4</v>
      </c>
      <c r="C2158" s="1">
        <v>9</v>
      </c>
      <c r="D2158" s="2">
        <v>15</v>
      </c>
      <c r="E2158" s="5">
        <v>37.81</v>
      </c>
      <c r="F2158" s="5">
        <v>55.99</v>
      </c>
      <c r="G2158" s="5">
        <v>69.28</v>
      </c>
      <c r="H2158" s="5">
        <v>39.9</v>
      </c>
      <c r="I2158" s="5">
        <v>65.16</v>
      </c>
      <c r="J2158" s="5">
        <v>89.98</v>
      </c>
      <c r="K2158" s="6">
        <f t="shared" si="588"/>
        <v>38.855000000000004</v>
      </c>
      <c r="L2158" s="6">
        <f t="shared" si="589"/>
        <v>-2.0899999999999963</v>
      </c>
      <c r="M2158" s="6">
        <f t="shared" si="590"/>
        <v>60.575000000000003</v>
      </c>
      <c r="N2158" s="5">
        <f t="shared" si="591"/>
        <v>56.780539800181543</v>
      </c>
      <c r="O2158" s="6">
        <f t="shared" si="592"/>
        <v>-9.1699999999999946</v>
      </c>
      <c r="P2158" s="6">
        <f t="shared" si="593"/>
        <v>113.56107960036309</v>
      </c>
      <c r="Q2158" s="6">
        <f t="shared" si="594"/>
        <v>-0.25563365622841505</v>
      </c>
      <c r="R2158" s="9">
        <f t="shared" si="595"/>
        <v>6.2345303733598548E-2</v>
      </c>
      <c r="S2158" s="9">
        <f t="shared" si="596"/>
        <v>7.0799999999999983</v>
      </c>
      <c r="T2158">
        <f t="shared" si="597"/>
        <v>9.1699999999999946</v>
      </c>
      <c r="U2158" s="9">
        <f t="shared" si="598"/>
        <v>8.074949650241503E-2</v>
      </c>
      <c r="V2158" s="9">
        <f t="shared" si="599"/>
        <v>0.38252542290784197</v>
      </c>
      <c r="W2158" s="9">
        <f t="shared" si="600"/>
        <v>21.72</v>
      </c>
      <c r="X2158">
        <f t="shared" si="601"/>
        <v>60.575000000000003</v>
      </c>
      <c r="Y2158" s="9">
        <f t="shared" si="602"/>
        <v>1.0668267722211111</v>
      </c>
      <c r="Z2158" s="10">
        <f t="shared" si="603"/>
        <v>0.60247904527875484</v>
      </c>
      <c r="AA2158">
        <f t="shared" si="604"/>
        <v>2.0899999999999963</v>
      </c>
    </row>
    <row r="2159" spans="1:27">
      <c r="A2159" s="1">
        <f t="shared" si="587"/>
        <v>18003001</v>
      </c>
      <c r="B2159" s="1">
        <v>1</v>
      </c>
      <c r="C2159" s="1">
        <v>3</v>
      </c>
      <c r="D2159" s="2">
        <v>18</v>
      </c>
      <c r="E2159" s="5">
        <v>82.21</v>
      </c>
      <c r="F2159" s="5">
        <v>49.64</v>
      </c>
      <c r="G2159" s="5">
        <v>111.7</v>
      </c>
      <c r="H2159" s="5">
        <v>81.56</v>
      </c>
      <c r="I2159" s="5">
        <v>68.260000000000005</v>
      </c>
      <c r="J2159" s="5">
        <v>83.77</v>
      </c>
      <c r="K2159" s="6">
        <f t="shared" si="588"/>
        <v>81.884999999999991</v>
      </c>
      <c r="L2159" s="6">
        <f t="shared" si="589"/>
        <v>0.64999999999999147</v>
      </c>
      <c r="M2159" s="6">
        <f t="shared" si="590"/>
        <v>58.95</v>
      </c>
      <c r="N2159" s="5">
        <f t="shared" si="591"/>
        <v>69.811000028648778</v>
      </c>
      <c r="O2159" s="6">
        <f t="shared" si="592"/>
        <v>-18.620000000000005</v>
      </c>
      <c r="P2159" s="6">
        <f t="shared" si="593"/>
        <v>139.62200005729756</v>
      </c>
      <c r="Q2159" s="6">
        <f t="shared" si="594"/>
        <v>0.28005500519846754</v>
      </c>
      <c r="R2159" s="9">
        <f t="shared" si="595"/>
        <v>0.13801549893349219</v>
      </c>
      <c r="S2159" s="9">
        <f t="shared" si="596"/>
        <v>19.269999999999996</v>
      </c>
      <c r="T2159">
        <f t="shared" si="597"/>
        <v>18.620000000000005</v>
      </c>
      <c r="U2159" s="9">
        <f t="shared" si="598"/>
        <v>0.13336007214019852</v>
      </c>
      <c r="V2159" s="9">
        <f t="shared" si="599"/>
        <v>0.32852988770520419</v>
      </c>
      <c r="W2159" s="9">
        <f t="shared" si="600"/>
        <v>22.934999999999988</v>
      </c>
      <c r="X2159">
        <f t="shared" si="601"/>
        <v>58.95</v>
      </c>
      <c r="Y2159" s="9">
        <f t="shared" si="602"/>
        <v>0.84442279835281431</v>
      </c>
      <c r="Z2159" s="10">
        <f t="shared" si="603"/>
        <v>0.60252883748414887</v>
      </c>
      <c r="AA2159">
        <f t="shared" si="604"/>
        <v>0.64999999999999147</v>
      </c>
    </row>
    <row r="2160" spans="1:27">
      <c r="A2160" s="1">
        <f t="shared" si="587"/>
        <v>7002013</v>
      </c>
      <c r="B2160" s="1">
        <v>13</v>
      </c>
      <c r="C2160" s="1">
        <v>2</v>
      </c>
      <c r="D2160" s="2">
        <v>7</v>
      </c>
      <c r="E2160" s="5">
        <v>208.28</v>
      </c>
      <c r="F2160" s="5">
        <v>169.54</v>
      </c>
      <c r="G2160" s="5">
        <v>32.11</v>
      </c>
      <c r="H2160" s="5">
        <v>208.4</v>
      </c>
      <c r="I2160" s="5">
        <v>157.47999999999999</v>
      </c>
      <c r="J2160" s="5">
        <v>30.56</v>
      </c>
      <c r="K2160" s="6">
        <f t="shared" si="588"/>
        <v>208.34</v>
      </c>
      <c r="L2160" s="6">
        <f t="shared" si="589"/>
        <v>-0.12000000000000455</v>
      </c>
      <c r="M2160" s="6">
        <f t="shared" si="590"/>
        <v>163.51</v>
      </c>
      <c r="N2160" s="5">
        <f t="shared" si="591"/>
        <v>22.163966815531914</v>
      </c>
      <c r="O2160" s="6">
        <f t="shared" si="592"/>
        <v>12.060000000000002</v>
      </c>
      <c r="P2160" s="6">
        <f t="shared" si="593"/>
        <v>44.327933631063829</v>
      </c>
      <c r="Q2160" s="6">
        <f t="shared" si="594"/>
        <v>4.9435214059970575E-2</v>
      </c>
      <c r="R2160" s="9">
        <f t="shared" si="595"/>
        <v>0.27477030852312478</v>
      </c>
      <c r="S2160" s="9">
        <f t="shared" si="596"/>
        <v>12.180000000000007</v>
      </c>
      <c r="T2160">
        <f t="shared" si="597"/>
        <v>12.060000000000002</v>
      </c>
      <c r="U2160" s="9">
        <f t="shared" si="598"/>
        <v>0.27206321188742888</v>
      </c>
      <c r="V2160" s="9">
        <f t="shared" si="599"/>
        <v>2.0226523696373859</v>
      </c>
      <c r="W2160" s="9">
        <f t="shared" si="600"/>
        <v>44.830000000000013</v>
      </c>
      <c r="X2160">
        <f t="shared" si="601"/>
        <v>163.51</v>
      </c>
      <c r="Y2160" s="9">
        <f t="shared" si="602"/>
        <v>7.377289515043695</v>
      </c>
      <c r="Z2160" s="10">
        <f t="shared" si="603"/>
        <v>0.60259439094634792</v>
      </c>
      <c r="AA2160">
        <f t="shared" si="604"/>
        <v>0.12000000000000455</v>
      </c>
    </row>
    <row r="2161" spans="1:27">
      <c r="A2161" s="1">
        <f t="shared" si="587"/>
        <v>2002014</v>
      </c>
      <c r="B2161" s="1">
        <v>14</v>
      </c>
      <c r="C2161" s="1">
        <v>2</v>
      </c>
      <c r="D2161" s="2">
        <v>2</v>
      </c>
      <c r="E2161" s="5">
        <v>33.11</v>
      </c>
      <c r="F2161" s="5">
        <v>31.41</v>
      </c>
      <c r="G2161" s="5">
        <v>41.78</v>
      </c>
      <c r="H2161" s="5">
        <v>32.380000000000003</v>
      </c>
      <c r="I2161" s="5">
        <v>35.82</v>
      </c>
      <c r="J2161" s="5">
        <v>30.01</v>
      </c>
      <c r="K2161" s="6">
        <f t="shared" si="588"/>
        <v>32.745000000000005</v>
      </c>
      <c r="L2161" s="6">
        <f t="shared" si="589"/>
        <v>0.72999999999999687</v>
      </c>
      <c r="M2161" s="6">
        <f t="shared" si="590"/>
        <v>33.615000000000002</v>
      </c>
      <c r="N2161" s="5">
        <f t="shared" si="591"/>
        <v>25.720461212816538</v>
      </c>
      <c r="O2161" s="6">
        <f t="shared" si="592"/>
        <v>-4.41</v>
      </c>
      <c r="P2161" s="6">
        <f t="shared" si="593"/>
        <v>51.440922425633076</v>
      </c>
      <c r="Q2161" s="6">
        <f t="shared" si="594"/>
        <v>0.31931764738337709</v>
      </c>
      <c r="R2161" s="9">
        <f t="shared" si="595"/>
        <v>9.9920447721962471E-2</v>
      </c>
      <c r="S2161" s="9">
        <f t="shared" si="596"/>
        <v>5.139999999999997</v>
      </c>
      <c r="T2161">
        <f t="shared" si="597"/>
        <v>4.41</v>
      </c>
      <c r="U2161" s="9">
        <f t="shared" si="598"/>
        <v>8.5729411372345285E-2</v>
      </c>
      <c r="V2161" s="9">
        <f t="shared" si="599"/>
        <v>3.3825209929224574E-2</v>
      </c>
      <c r="W2161" s="9">
        <f t="shared" si="600"/>
        <v>0.86999999999999744</v>
      </c>
      <c r="X2161">
        <f t="shared" si="601"/>
        <v>33.615000000000002</v>
      </c>
      <c r="Y2161" s="9">
        <f t="shared" si="602"/>
        <v>1.3069361284722845</v>
      </c>
      <c r="Z2161" s="10">
        <f t="shared" si="603"/>
        <v>0.60262426104497313</v>
      </c>
      <c r="AA2161">
        <f t="shared" si="604"/>
        <v>0.72999999999999687</v>
      </c>
    </row>
    <row r="2162" spans="1:27">
      <c r="A2162" s="1">
        <f t="shared" si="587"/>
        <v>3011011</v>
      </c>
      <c r="B2162" s="1">
        <v>11</v>
      </c>
      <c r="C2162" s="1">
        <v>11</v>
      </c>
      <c r="D2162" s="2">
        <v>3</v>
      </c>
      <c r="E2162" s="5">
        <v>559.49</v>
      </c>
      <c r="F2162" s="5">
        <v>502.26</v>
      </c>
      <c r="G2162" s="5">
        <v>65.41</v>
      </c>
      <c r="H2162" s="5">
        <v>553.09</v>
      </c>
      <c r="I2162" s="5">
        <v>611.22</v>
      </c>
      <c r="J2162" s="5">
        <v>127.21</v>
      </c>
      <c r="K2162" s="6">
        <f t="shared" si="588"/>
        <v>556.29</v>
      </c>
      <c r="L2162" s="6">
        <f t="shared" si="589"/>
        <v>6.3999999999999773</v>
      </c>
      <c r="M2162" s="6">
        <f t="shared" si="590"/>
        <v>556.74</v>
      </c>
      <c r="N2162" s="5">
        <f t="shared" si="591"/>
        <v>71.520717627831445</v>
      </c>
      <c r="O2162" s="6">
        <f t="shared" si="592"/>
        <v>-108.96000000000004</v>
      </c>
      <c r="P2162" s="6">
        <f t="shared" si="593"/>
        <v>143.04143525566289</v>
      </c>
      <c r="Q2162" s="6">
        <f t="shared" si="594"/>
        <v>-0.58178984353349672</v>
      </c>
      <c r="R2162" s="9">
        <f t="shared" si="595"/>
        <v>0.80647960357649595</v>
      </c>
      <c r="S2162" s="9">
        <f t="shared" si="596"/>
        <v>115.36000000000001</v>
      </c>
      <c r="T2162">
        <f t="shared" si="597"/>
        <v>108.96000000000004</v>
      </c>
      <c r="U2162" s="9">
        <f t="shared" si="598"/>
        <v>0.76173732321164189</v>
      </c>
      <c r="V2162" s="9">
        <f t="shared" si="599"/>
        <v>6.2918831763082491E-3</v>
      </c>
      <c r="W2162" s="9">
        <f t="shared" si="600"/>
        <v>0.45000000000004547</v>
      </c>
      <c r="X2162">
        <f t="shared" si="601"/>
        <v>556.74</v>
      </c>
      <c r="Y2162" s="9">
        <f t="shared" si="602"/>
        <v>7.784317865727779</v>
      </c>
      <c r="Z2162" s="10">
        <f t="shared" si="603"/>
        <v>0.60265827796521632</v>
      </c>
      <c r="AA2162">
        <f t="shared" si="604"/>
        <v>6.3999999999999773</v>
      </c>
    </row>
    <row r="2163" spans="1:27">
      <c r="A2163" s="1">
        <f t="shared" si="587"/>
        <v>14011003</v>
      </c>
      <c r="B2163" s="1">
        <v>3</v>
      </c>
      <c r="C2163" s="1">
        <v>11</v>
      </c>
      <c r="D2163" s="2">
        <v>14</v>
      </c>
      <c r="E2163" s="5">
        <v>244.93</v>
      </c>
      <c r="F2163" s="5">
        <v>229.6</v>
      </c>
      <c r="G2163" s="5">
        <v>96.18</v>
      </c>
      <c r="H2163" s="5">
        <v>246.37</v>
      </c>
      <c r="I2163" s="5">
        <v>285.44</v>
      </c>
      <c r="J2163" s="5">
        <v>89.98</v>
      </c>
      <c r="K2163" s="6">
        <f t="shared" si="588"/>
        <v>245.65</v>
      </c>
      <c r="L2163" s="6">
        <f t="shared" si="589"/>
        <v>-1.4399999999999977</v>
      </c>
      <c r="M2163" s="6">
        <f t="shared" si="590"/>
        <v>257.52</v>
      </c>
      <c r="N2163" s="5">
        <f t="shared" si="591"/>
        <v>65.853991526710061</v>
      </c>
      <c r="O2163" s="6">
        <f t="shared" si="592"/>
        <v>-55.84</v>
      </c>
      <c r="P2163" s="6">
        <f t="shared" si="593"/>
        <v>131.70798305342012</v>
      </c>
      <c r="Q2163" s="6">
        <f t="shared" si="594"/>
        <v>6.6535566902408638E-2</v>
      </c>
      <c r="R2163" s="9">
        <f t="shared" si="595"/>
        <v>0.41303494851891875</v>
      </c>
      <c r="S2163" s="9">
        <f t="shared" si="596"/>
        <v>54.400000000000006</v>
      </c>
      <c r="T2163">
        <f t="shared" si="597"/>
        <v>55.84</v>
      </c>
      <c r="U2163" s="9">
        <f t="shared" si="598"/>
        <v>0.42396822656794897</v>
      </c>
      <c r="V2163" s="9">
        <f t="shared" si="599"/>
        <v>0.18024723672498366</v>
      </c>
      <c r="W2163" s="9">
        <f t="shared" si="600"/>
        <v>11.869999999999976</v>
      </c>
      <c r="X2163">
        <f t="shared" si="601"/>
        <v>257.52</v>
      </c>
      <c r="Y2163" s="9">
        <f t="shared" si="602"/>
        <v>3.9104691155364684</v>
      </c>
      <c r="Z2163" s="10">
        <f t="shared" si="603"/>
        <v>0.60283413971008637</v>
      </c>
      <c r="AA2163">
        <f t="shared" si="604"/>
        <v>1.4399999999999977</v>
      </c>
    </row>
    <row r="2164" spans="1:27">
      <c r="A2164" s="1">
        <f t="shared" si="587"/>
        <v>1018001</v>
      </c>
      <c r="B2164" s="1">
        <v>1</v>
      </c>
      <c r="C2164" s="1">
        <v>18</v>
      </c>
      <c r="D2164" s="2">
        <v>1</v>
      </c>
      <c r="E2164" s="5">
        <v>75.75</v>
      </c>
      <c r="F2164" s="5">
        <v>105.01</v>
      </c>
      <c r="G2164" s="5">
        <v>41.3</v>
      </c>
      <c r="H2164" s="5">
        <v>74.92</v>
      </c>
      <c r="I2164" s="5">
        <v>44.64</v>
      </c>
      <c r="J2164" s="5">
        <v>39.51</v>
      </c>
      <c r="K2164" s="6">
        <f t="shared" si="588"/>
        <v>75.335000000000008</v>
      </c>
      <c r="L2164" s="6">
        <f t="shared" si="589"/>
        <v>0.82999999999999829</v>
      </c>
      <c r="M2164" s="6">
        <f t="shared" si="590"/>
        <v>74.825000000000003</v>
      </c>
      <c r="N2164" s="5">
        <f t="shared" si="591"/>
        <v>28.577657794158007</v>
      </c>
      <c r="O2164" s="6">
        <f t="shared" si="592"/>
        <v>60.370000000000005</v>
      </c>
      <c r="P2164" s="6">
        <f t="shared" si="593"/>
        <v>57.155315588316014</v>
      </c>
      <c r="Q2164" s="6">
        <f t="shared" si="594"/>
        <v>4.4279721792749235E-2</v>
      </c>
      <c r="R2164" s="9">
        <f t="shared" si="595"/>
        <v>1.0417228806653895</v>
      </c>
      <c r="S2164" s="9">
        <f t="shared" si="596"/>
        <v>59.540000000000006</v>
      </c>
      <c r="T2164">
        <f t="shared" si="597"/>
        <v>60.370000000000005</v>
      </c>
      <c r="U2164" s="9">
        <f t="shared" si="598"/>
        <v>1.0562447145745644</v>
      </c>
      <c r="V2164" s="9">
        <f t="shared" si="599"/>
        <v>1.7846109141395835E-2</v>
      </c>
      <c r="W2164" s="9">
        <f t="shared" si="600"/>
        <v>0.51000000000000512</v>
      </c>
      <c r="X2164">
        <f t="shared" si="601"/>
        <v>74.825000000000003</v>
      </c>
      <c r="Y2164" s="9">
        <f t="shared" si="602"/>
        <v>2.6183041500096667</v>
      </c>
      <c r="Z2164" s="10">
        <f t="shared" si="603"/>
        <v>0.60291292903702098</v>
      </c>
      <c r="AA2164">
        <f t="shared" si="604"/>
        <v>0.82999999999999829</v>
      </c>
    </row>
    <row r="2165" spans="1:27">
      <c r="A2165" s="1">
        <f t="shared" si="587"/>
        <v>15007006</v>
      </c>
      <c r="B2165" s="1">
        <v>6</v>
      </c>
      <c r="C2165" s="1">
        <v>7</v>
      </c>
      <c r="D2165" s="2">
        <v>15</v>
      </c>
      <c r="E2165" s="5">
        <v>18.64</v>
      </c>
      <c r="F2165" s="5">
        <v>7.6</v>
      </c>
      <c r="G2165" s="5">
        <v>83.77</v>
      </c>
      <c r="H2165" s="5">
        <v>19.96</v>
      </c>
      <c r="I2165" s="5">
        <v>-18.62</v>
      </c>
      <c r="J2165" s="5">
        <v>49.64</v>
      </c>
      <c r="K2165" s="6">
        <f t="shared" si="588"/>
        <v>19.3</v>
      </c>
      <c r="L2165" s="6">
        <f t="shared" si="589"/>
        <v>-1.3200000000000003</v>
      </c>
      <c r="M2165" s="6">
        <f t="shared" si="590"/>
        <v>-5.5100000000000007</v>
      </c>
      <c r="N2165" s="5">
        <f t="shared" si="591"/>
        <v>48.686606217726862</v>
      </c>
      <c r="O2165" s="6">
        <f t="shared" si="592"/>
        <v>26.22</v>
      </c>
      <c r="P2165" s="6">
        <f t="shared" si="593"/>
        <v>97.373212435453723</v>
      </c>
      <c r="Q2165" s="6">
        <f t="shared" si="594"/>
        <v>0.48022600752989286</v>
      </c>
      <c r="R2165" s="9">
        <f t="shared" si="595"/>
        <v>0.28282932555250323</v>
      </c>
      <c r="S2165" s="9">
        <f t="shared" si="596"/>
        <v>27.54</v>
      </c>
      <c r="T2165">
        <f t="shared" si="597"/>
        <v>26.22</v>
      </c>
      <c r="U2165" s="9">
        <f t="shared" si="598"/>
        <v>0.2692732358746055</v>
      </c>
      <c r="V2165" s="9">
        <f t="shared" si="599"/>
        <v>0.50958573471006585</v>
      </c>
      <c r="W2165" s="9">
        <f t="shared" si="600"/>
        <v>24.810000000000002</v>
      </c>
      <c r="X2165">
        <f t="shared" si="601"/>
        <v>5.5100000000000007</v>
      </c>
      <c r="Y2165" s="9">
        <f t="shared" si="602"/>
        <v>0.11317280928063131</v>
      </c>
      <c r="Z2165" s="10">
        <f t="shared" si="603"/>
        <v>0.60293034423555092</v>
      </c>
      <c r="AA2165">
        <f t="shared" si="604"/>
        <v>1.3200000000000003</v>
      </c>
    </row>
    <row r="2166" spans="1:27">
      <c r="A2166" s="1">
        <f t="shared" ref="A2166:A2229" si="605">1000000*D2166+1000*C2166+ABS(B2166)</f>
        <v>9012008</v>
      </c>
      <c r="B2166" s="1">
        <v>8</v>
      </c>
      <c r="C2166" s="1">
        <v>12</v>
      </c>
      <c r="D2166" s="2">
        <v>9</v>
      </c>
      <c r="E2166" s="5">
        <v>218.61</v>
      </c>
      <c r="F2166" s="5">
        <v>225.76</v>
      </c>
      <c r="G2166" s="5">
        <v>60.62</v>
      </c>
      <c r="H2166" s="5">
        <v>213.44</v>
      </c>
      <c r="I2166" s="5">
        <v>183.9</v>
      </c>
      <c r="J2166" s="5">
        <v>82.22</v>
      </c>
      <c r="K2166" s="6">
        <f t="shared" ref="K2166:K2229" si="606" xml:space="preserve"> 0.5*(E2166+H2166)</f>
        <v>216.02500000000001</v>
      </c>
      <c r="L2166" s="6">
        <f t="shared" ref="L2166:L2229" si="607">E2166-H2166</f>
        <v>5.1700000000000159</v>
      </c>
      <c r="M2166" s="6">
        <f t="shared" ref="M2166:M2229" si="608">0.5*(F2166+I2166)</f>
        <v>204.82999999999998</v>
      </c>
      <c r="N2166" s="5">
        <f t="shared" ref="N2166:N2229" si="609">0.5*P2166</f>
        <v>51.075710469850534</v>
      </c>
      <c r="O2166" s="6">
        <f t="shared" ref="O2166:O2229" si="610">F2166-I2166</f>
        <v>41.859999999999985</v>
      </c>
      <c r="P2166" s="6">
        <f t="shared" ref="P2166:P2229" si="611">SQRT(G2166*G2166+J2166*J2166)</f>
        <v>102.15142093970107</v>
      </c>
      <c r="Q2166" s="6">
        <f t="shared" ref="Q2166:Q2229" si="612">(G2166*G2166-J2166*J2166)/(G2166*G2166+J2166*J2166)</f>
        <v>-0.29567511096019899</v>
      </c>
      <c r="R2166" s="9">
        <f t="shared" ref="R2166:R2229" si="613">ABS(O2166-L2166)/P2166</f>
        <v>0.35917268367375621</v>
      </c>
      <c r="S2166" s="9">
        <f t="shared" ref="S2166:S2229" si="614">ABS(O2166-L2166)</f>
        <v>36.689999999999969</v>
      </c>
      <c r="T2166">
        <f t="shared" ref="T2166:T2229" si="615">ABS(O2166)</f>
        <v>41.859999999999985</v>
      </c>
      <c r="U2166" s="9">
        <f t="shared" ref="U2166:U2229" si="616">ABS(O2166)/P2166</f>
        <v>0.40978382498183274</v>
      </c>
      <c r="V2166" s="9">
        <f t="shared" ref="V2166:V2229" si="617">ABS(M2166-K2166)/N2166</f>
        <v>0.21918442048120534</v>
      </c>
      <c r="W2166" s="9">
        <f t="shared" ref="W2166:W2229" si="618">ABS(M2166-K2166)</f>
        <v>11.195000000000022</v>
      </c>
      <c r="X2166">
        <f t="shared" ref="X2166:X2229" si="619">ABS(M2166)</f>
        <v>204.82999999999998</v>
      </c>
      <c r="Y2166" s="9">
        <f t="shared" ref="Y2166:Y2229" si="620">ABS(M2166)/N2166</f>
        <v>4.0103211118503976</v>
      </c>
      <c r="Z2166" s="10">
        <f t="shared" ref="Z2166:Z2229" si="621">SQRT(0.001808*B2166*B2166+0.001113*C2166*C2166+0.001084*D2166*D2166)</f>
        <v>0.60314840628157185</v>
      </c>
      <c r="AA2166">
        <f t="shared" si="604"/>
        <v>5.1700000000000159</v>
      </c>
    </row>
    <row r="2167" spans="1:27">
      <c r="A2167" s="1">
        <f t="shared" si="605"/>
        <v>2007013</v>
      </c>
      <c r="B2167" s="1">
        <v>13</v>
      </c>
      <c r="C2167" s="1">
        <v>7</v>
      </c>
      <c r="D2167" s="2">
        <v>2</v>
      </c>
      <c r="E2167" s="5">
        <v>33.82</v>
      </c>
      <c r="F2167" s="5">
        <v>59.11</v>
      </c>
      <c r="G2167" s="5">
        <v>111.7</v>
      </c>
      <c r="H2167" s="5">
        <v>31.89</v>
      </c>
      <c r="I2167" s="5">
        <v>90.14</v>
      </c>
      <c r="J2167" s="5">
        <v>60.22</v>
      </c>
      <c r="K2167" s="6">
        <f t="shared" si="606"/>
        <v>32.855000000000004</v>
      </c>
      <c r="L2167" s="6">
        <f t="shared" si="607"/>
        <v>1.9299999999999997</v>
      </c>
      <c r="M2167" s="6">
        <f t="shared" si="608"/>
        <v>74.625</v>
      </c>
      <c r="N2167" s="5">
        <f t="shared" si="609"/>
        <v>63.449464930762026</v>
      </c>
      <c r="O2167" s="6">
        <f t="shared" si="610"/>
        <v>-31.03</v>
      </c>
      <c r="P2167" s="6">
        <f t="shared" si="611"/>
        <v>126.89892986152405</v>
      </c>
      <c r="Q2167" s="6">
        <f t="shared" si="612"/>
        <v>0.54960290718351923</v>
      </c>
      <c r="R2167" s="9">
        <f t="shared" si="613"/>
        <v>0.25973426281818884</v>
      </c>
      <c r="S2167" s="9">
        <f t="shared" si="614"/>
        <v>32.96</v>
      </c>
      <c r="T2167">
        <f t="shared" si="615"/>
        <v>31.03</v>
      </c>
      <c r="U2167" s="9">
        <f t="shared" si="616"/>
        <v>0.24452530871506067</v>
      </c>
      <c r="V2167" s="9">
        <f t="shared" si="617"/>
        <v>0.65831918433954772</v>
      </c>
      <c r="W2167" s="9">
        <f t="shared" si="618"/>
        <v>41.769999999999996</v>
      </c>
      <c r="X2167">
        <f t="shared" si="619"/>
        <v>74.625</v>
      </c>
      <c r="Y2167" s="9">
        <f t="shared" si="620"/>
        <v>1.1761328496849115</v>
      </c>
      <c r="Z2167" s="10">
        <f t="shared" si="621"/>
        <v>0.60367623773012635</v>
      </c>
      <c r="AA2167">
        <f t="shared" ref="AA2167:AA2230" si="622">ABS(L2167)</f>
        <v>1.9299999999999997</v>
      </c>
    </row>
    <row r="2168" spans="1:27">
      <c r="A2168" s="1">
        <f t="shared" si="605"/>
        <v>11013005</v>
      </c>
      <c r="B2168" s="1">
        <v>5</v>
      </c>
      <c r="C2168" s="1">
        <v>13</v>
      </c>
      <c r="D2168" s="2">
        <v>11</v>
      </c>
      <c r="E2168" s="5">
        <v>74.040000000000006</v>
      </c>
      <c r="F2168" s="5">
        <v>80.17</v>
      </c>
      <c r="G2168" s="5">
        <v>43.71</v>
      </c>
      <c r="H2168" s="5">
        <v>72.92</v>
      </c>
      <c r="I2168" s="5">
        <v>34.130000000000003</v>
      </c>
      <c r="J2168" s="5">
        <v>127.21</v>
      </c>
      <c r="K2168" s="6">
        <f t="shared" si="606"/>
        <v>73.48</v>
      </c>
      <c r="L2168" s="6">
        <f t="shared" si="607"/>
        <v>1.1200000000000045</v>
      </c>
      <c r="M2168" s="6">
        <f t="shared" si="608"/>
        <v>57.150000000000006</v>
      </c>
      <c r="N2168" s="5">
        <f t="shared" si="609"/>
        <v>67.255015054641092</v>
      </c>
      <c r="O2168" s="6">
        <f t="shared" si="610"/>
        <v>46.04</v>
      </c>
      <c r="P2168" s="6">
        <f t="shared" si="611"/>
        <v>134.51003010928218</v>
      </c>
      <c r="Q2168" s="6">
        <f t="shared" si="612"/>
        <v>-0.7888056629709469</v>
      </c>
      <c r="R2168" s="9">
        <f t="shared" si="613"/>
        <v>0.33395279120452881</v>
      </c>
      <c r="S2168" s="9">
        <f t="shared" si="614"/>
        <v>44.919999999999995</v>
      </c>
      <c r="T2168">
        <f t="shared" si="615"/>
        <v>46.04</v>
      </c>
      <c r="U2168" s="9">
        <f t="shared" si="616"/>
        <v>0.34227930781514931</v>
      </c>
      <c r="V2168" s="9">
        <f t="shared" si="617"/>
        <v>0.24280717187755813</v>
      </c>
      <c r="W2168" s="9">
        <f t="shared" si="618"/>
        <v>16.329999999999998</v>
      </c>
      <c r="X2168">
        <f t="shared" si="619"/>
        <v>57.150000000000006</v>
      </c>
      <c r="Y2168" s="9">
        <f t="shared" si="620"/>
        <v>0.84975075767314445</v>
      </c>
      <c r="Z2168" s="10">
        <f t="shared" si="621"/>
        <v>0.60370605430126334</v>
      </c>
      <c r="AA2168">
        <f t="shared" si="622"/>
        <v>1.1200000000000045</v>
      </c>
    </row>
    <row r="2169" spans="1:27">
      <c r="A2169" s="1">
        <f t="shared" si="605"/>
        <v>9013007</v>
      </c>
      <c r="B2169" s="1">
        <v>7</v>
      </c>
      <c r="C2169" s="1">
        <v>13</v>
      </c>
      <c r="D2169" s="2">
        <v>9</v>
      </c>
      <c r="E2169" s="5">
        <v>120.24</v>
      </c>
      <c r="F2169" s="5">
        <v>156.59</v>
      </c>
      <c r="G2169" s="5">
        <v>75.67</v>
      </c>
      <c r="H2169" s="5">
        <v>119.74</v>
      </c>
      <c r="I2169" s="5">
        <v>14.14</v>
      </c>
      <c r="J2169" s="5">
        <v>42.71</v>
      </c>
      <c r="K2169" s="6">
        <f t="shared" si="606"/>
        <v>119.99</v>
      </c>
      <c r="L2169" s="6">
        <f t="shared" si="607"/>
        <v>0.5</v>
      </c>
      <c r="M2169" s="6">
        <f t="shared" si="608"/>
        <v>85.365000000000009</v>
      </c>
      <c r="N2169" s="5">
        <f t="shared" si="609"/>
        <v>43.445635569064933</v>
      </c>
      <c r="O2169" s="6">
        <f t="shared" si="610"/>
        <v>142.44999999999999</v>
      </c>
      <c r="P2169" s="6">
        <f t="shared" si="611"/>
        <v>86.891271138129866</v>
      </c>
      <c r="Q2169" s="6">
        <f t="shared" si="612"/>
        <v>0.51678897200339124</v>
      </c>
      <c r="R2169" s="9">
        <f t="shared" si="613"/>
        <v>1.6336508620566041</v>
      </c>
      <c r="S2169" s="9">
        <f t="shared" si="614"/>
        <v>141.94999999999999</v>
      </c>
      <c r="T2169">
        <f t="shared" si="615"/>
        <v>142.44999999999999</v>
      </c>
      <c r="U2169" s="9">
        <f t="shared" si="616"/>
        <v>1.6394051799926965</v>
      </c>
      <c r="V2169" s="9">
        <f t="shared" si="617"/>
        <v>0.7969730341487834</v>
      </c>
      <c r="W2169" s="9">
        <f t="shared" si="618"/>
        <v>34.624999999999986</v>
      </c>
      <c r="X2169">
        <f t="shared" si="619"/>
        <v>85.365000000000009</v>
      </c>
      <c r="Y2169" s="9">
        <f t="shared" si="620"/>
        <v>1.9648694024580775</v>
      </c>
      <c r="Z2169" s="10">
        <f t="shared" si="621"/>
        <v>0.60373255668383496</v>
      </c>
      <c r="AA2169">
        <f t="shared" si="622"/>
        <v>0.5</v>
      </c>
    </row>
    <row r="2170" spans="1:27">
      <c r="A2170" s="1">
        <f t="shared" si="605"/>
        <v>12005010</v>
      </c>
      <c r="B2170" s="1">
        <v>10</v>
      </c>
      <c r="C2170" s="1">
        <v>5</v>
      </c>
      <c r="D2170" s="2">
        <v>12</v>
      </c>
      <c r="E2170" s="5">
        <v>42.18</v>
      </c>
      <c r="F2170" s="5">
        <v>42.88</v>
      </c>
      <c r="G2170" s="5">
        <v>62.47</v>
      </c>
      <c r="H2170" s="5">
        <v>43.76</v>
      </c>
      <c r="I2170" s="5">
        <v>6.21</v>
      </c>
      <c r="J2170" s="5">
        <v>80.67</v>
      </c>
      <c r="K2170" s="6">
        <f t="shared" si="606"/>
        <v>42.97</v>
      </c>
      <c r="L2170" s="6">
        <f t="shared" si="607"/>
        <v>-1.5799999999999983</v>
      </c>
      <c r="M2170" s="6">
        <f t="shared" si="608"/>
        <v>24.545000000000002</v>
      </c>
      <c r="N2170" s="5">
        <f t="shared" si="609"/>
        <v>51.015070812456976</v>
      </c>
      <c r="O2170" s="6">
        <f t="shared" si="610"/>
        <v>36.67</v>
      </c>
      <c r="P2170" s="6">
        <f t="shared" si="611"/>
        <v>102.03014162491395</v>
      </c>
      <c r="Q2170" s="6">
        <f t="shared" si="612"/>
        <v>-0.25025076968633059</v>
      </c>
      <c r="R2170" s="9">
        <f t="shared" si="613"/>
        <v>0.37488921793929991</v>
      </c>
      <c r="S2170" s="9">
        <f t="shared" si="614"/>
        <v>38.25</v>
      </c>
      <c r="T2170">
        <f t="shared" si="615"/>
        <v>36.67</v>
      </c>
      <c r="U2170" s="9">
        <f t="shared" si="616"/>
        <v>0.35940359795644777</v>
      </c>
      <c r="V2170" s="9">
        <f t="shared" si="617"/>
        <v>0.3611677825114562</v>
      </c>
      <c r="W2170" s="9">
        <f t="shared" si="618"/>
        <v>18.424999999999997</v>
      </c>
      <c r="X2170">
        <f t="shared" si="619"/>
        <v>24.545000000000002</v>
      </c>
      <c r="Y2170" s="9">
        <f t="shared" si="620"/>
        <v>0.48113233225203222</v>
      </c>
      <c r="Z2170" s="10">
        <f t="shared" si="621"/>
        <v>0.60392135249550494</v>
      </c>
      <c r="AA2170">
        <f t="shared" si="622"/>
        <v>1.5799999999999983</v>
      </c>
    </row>
    <row r="2171" spans="1:27">
      <c r="A2171" s="1">
        <f t="shared" si="605"/>
        <v>8015005</v>
      </c>
      <c r="B2171" s="1">
        <v>5</v>
      </c>
      <c r="C2171" s="1">
        <v>15</v>
      </c>
      <c r="D2171" s="2">
        <v>8</v>
      </c>
      <c r="E2171" s="5">
        <v>89.35</v>
      </c>
      <c r="F2171" s="5">
        <v>112.74</v>
      </c>
      <c r="G2171" s="5">
        <v>60.21</v>
      </c>
      <c r="H2171" s="5">
        <v>86.67</v>
      </c>
      <c r="I2171" s="5">
        <v>35.119999999999997</v>
      </c>
      <c r="J2171" s="5">
        <v>55.85</v>
      </c>
      <c r="K2171" s="6">
        <f t="shared" si="606"/>
        <v>88.009999999999991</v>
      </c>
      <c r="L2171" s="6">
        <f t="shared" si="607"/>
        <v>2.6799999999999926</v>
      </c>
      <c r="M2171" s="6">
        <f t="shared" si="608"/>
        <v>73.929999999999993</v>
      </c>
      <c r="N2171" s="5">
        <f t="shared" si="609"/>
        <v>41.062350760763806</v>
      </c>
      <c r="O2171" s="6">
        <f t="shared" si="610"/>
        <v>77.62</v>
      </c>
      <c r="P2171" s="6">
        <f t="shared" si="611"/>
        <v>82.124701521527612</v>
      </c>
      <c r="Q2171" s="6">
        <f t="shared" si="612"/>
        <v>7.5027667866277167E-2</v>
      </c>
      <c r="R2171" s="9">
        <f t="shared" si="613"/>
        <v>0.91251473200612787</v>
      </c>
      <c r="S2171" s="9">
        <f t="shared" si="614"/>
        <v>74.940000000000012</v>
      </c>
      <c r="T2171">
        <f t="shared" si="615"/>
        <v>77.62</v>
      </c>
      <c r="U2171" s="9">
        <f t="shared" si="616"/>
        <v>0.94514803173626416</v>
      </c>
      <c r="V2171" s="9">
        <f t="shared" si="617"/>
        <v>0.34289317925397056</v>
      </c>
      <c r="W2171" s="9">
        <f t="shared" si="618"/>
        <v>14.079999999999998</v>
      </c>
      <c r="X2171">
        <f t="shared" si="619"/>
        <v>73.929999999999993</v>
      </c>
      <c r="Y2171" s="9">
        <f t="shared" si="620"/>
        <v>1.8004327231708839</v>
      </c>
      <c r="Z2171" s="10">
        <f t="shared" si="621"/>
        <v>0.60415312628505036</v>
      </c>
      <c r="AA2171">
        <f t="shared" si="622"/>
        <v>2.6799999999999926</v>
      </c>
    </row>
    <row r="2172" spans="1:27">
      <c r="A2172" s="1">
        <f t="shared" si="605"/>
        <v>16008003</v>
      </c>
      <c r="B2172" s="1">
        <v>3</v>
      </c>
      <c r="C2172" s="1">
        <v>8</v>
      </c>
      <c r="D2172" s="2">
        <v>16</v>
      </c>
      <c r="E2172" s="5">
        <v>62.16</v>
      </c>
      <c r="F2172" s="5">
        <v>127.21</v>
      </c>
      <c r="G2172" s="5">
        <v>83.77</v>
      </c>
      <c r="H2172" s="5">
        <v>62.68</v>
      </c>
      <c r="I2172" s="5">
        <v>130.31</v>
      </c>
      <c r="J2172" s="5">
        <v>130.31</v>
      </c>
      <c r="K2172" s="6">
        <f t="shared" si="606"/>
        <v>62.42</v>
      </c>
      <c r="L2172" s="6">
        <f t="shared" si="607"/>
        <v>-0.52000000000000313</v>
      </c>
      <c r="M2172" s="6">
        <f t="shared" si="608"/>
        <v>128.76</v>
      </c>
      <c r="N2172" s="5">
        <f t="shared" si="609"/>
        <v>77.456615275907836</v>
      </c>
      <c r="O2172" s="6">
        <f t="shared" si="610"/>
        <v>-3.1000000000000085</v>
      </c>
      <c r="P2172" s="6">
        <f t="shared" si="611"/>
        <v>154.91323055181567</v>
      </c>
      <c r="Q2172" s="6">
        <f t="shared" si="612"/>
        <v>-0.41516951189779167</v>
      </c>
      <c r="R2172" s="9">
        <f t="shared" si="613"/>
        <v>1.6654484518912941E-2</v>
      </c>
      <c r="S2172" s="9">
        <f t="shared" si="614"/>
        <v>2.5800000000000054</v>
      </c>
      <c r="T2172">
        <f t="shared" si="615"/>
        <v>3.1000000000000085</v>
      </c>
      <c r="U2172" s="9">
        <f t="shared" si="616"/>
        <v>2.0011202328926416E-2</v>
      </c>
      <c r="V2172" s="9">
        <f t="shared" si="617"/>
        <v>0.85647945967804806</v>
      </c>
      <c r="W2172" s="9">
        <f t="shared" si="618"/>
        <v>66.339999999999989</v>
      </c>
      <c r="X2172">
        <f t="shared" si="619"/>
        <v>128.76</v>
      </c>
      <c r="Y2172" s="9">
        <f t="shared" si="620"/>
        <v>1.6623499431435858</v>
      </c>
      <c r="Z2172" s="10">
        <f t="shared" si="621"/>
        <v>0.60415891949055922</v>
      </c>
      <c r="AA2172">
        <f t="shared" si="622"/>
        <v>0.52000000000000313</v>
      </c>
    </row>
    <row r="2173" spans="1:27">
      <c r="A2173" s="1">
        <f t="shared" si="605"/>
        <v>5017003</v>
      </c>
      <c r="B2173" s="1">
        <v>3</v>
      </c>
      <c r="C2173" s="1">
        <v>17</v>
      </c>
      <c r="D2173" s="2">
        <v>5</v>
      </c>
      <c r="E2173" s="5">
        <v>8.18</v>
      </c>
      <c r="F2173" s="5">
        <v>23.91</v>
      </c>
      <c r="G2173" s="5">
        <v>60.96</v>
      </c>
      <c r="H2173" s="5">
        <v>8.94</v>
      </c>
      <c r="I2173" s="5">
        <v>-19.05</v>
      </c>
      <c r="J2173" s="5">
        <v>69.28</v>
      </c>
      <c r="K2173" s="6">
        <f t="shared" si="606"/>
        <v>8.5599999999999987</v>
      </c>
      <c r="L2173" s="6">
        <f t="shared" si="607"/>
        <v>-0.75999999999999979</v>
      </c>
      <c r="M2173" s="6">
        <f t="shared" si="608"/>
        <v>2.4299999999999997</v>
      </c>
      <c r="N2173" s="5">
        <f t="shared" si="609"/>
        <v>46.140654525049818</v>
      </c>
      <c r="O2173" s="6">
        <f t="shared" si="610"/>
        <v>42.96</v>
      </c>
      <c r="P2173" s="6">
        <f t="shared" si="611"/>
        <v>92.281309050099637</v>
      </c>
      <c r="Q2173" s="6">
        <f t="shared" si="612"/>
        <v>-0.12724485194649027</v>
      </c>
      <c r="R2173" s="9">
        <f t="shared" si="613"/>
        <v>0.4737687452641613</v>
      </c>
      <c r="S2173" s="9">
        <f t="shared" si="614"/>
        <v>43.72</v>
      </c>
      <c r="T2173">
        <f t="shared" si="615"/>
        <v>42.96</v>
      </c>
      <c r="U2173" s="9">
        <f t="shared" si="616"/>
        <v>0.4655330580180323</v>
      </c>
      <c r="V2173" s="9">
        <f t="shared" si="617"/>
        <v>0.13285463899676617</v>
      </c>
      <c r="W2173" s="9">
        <f t="shared" si="618"/>
        <v>6.129999999999999</v>
      </c>
      <c r="X2173">
        <f t="shared" si="619"/>
        <v>2.4299999999999997</v>
      </c>
      <c r="Y2173" s="9">
        <f t="shared" si="620"/>
        <v>5.2665052652877943E-2</v>
      </c>
      <c r="Z2173" s="10">
        <f t="shared" si="621"/>
        <v>0.60417629877379342</v>
      </c>
      <c r="AA2173">
        <f t="shared" si="622"/>
        <v>0.75999999999999979</v>
      </c>
    </row>
    <row r="2174" spans="1:27">
      <c r="A2174" s="1">
        <f t="shared" si="605"/>
        <v>13001010</v>
      </c>
      <c r="B2174" s="1">
        <v>10</v>
      </c>
      <c r="C2174" s="1">
        <v>1</v>
      </c>
      <c r="D2174" s="2">
        <v>13</v>
      </c>
      <c r="E2174" s="5">
        <v>24.89</v>
      </c>
      <c r="F2174" s="5">
        <v>24.82</v>
      </c>
      <c r="G2174" s="5">
        <v>71.36</v>
      </c>
      <c r="H2174" s="5">
        <v>25.46</v>
      </c>
      <c r="I2174" s="5">
        <v>-24.82</v>
      </c>
      <c r="J2174" s="5">
        <v>52.75</v>
      </c>
      <c r="K2174" s="6">
        <f t="shared" si="606"/>
        <v>25.175000000000001</v>
      </c>
      <c r="L2174" s="6">
        <f t="shared" si="607"/>
        <v>-0.57000000000000028</v>
      </c>
      <c r="M2174" s="6">
        <f t="shared" si="608"/>
        <v>0</v>
      </c>
      <c r="N2174" s="5">
        <f t="shared" si="609"/>
        <v>44.370069021807936</v>
      </c>
      <c r="O2174" s="6">
        <f t="shared" si="610"/>
        <v>49.64</v>
      </c>
      <c r="P2174" s="6">
        <f t="shared" si="611"/>
        <v>88.740138043615872</v>
      </c>
      <c r="Q2174" s="6">
        <f t="shared" si="612"/>
        <v>0.29330059824538546</v>
      </c>
      <c r="R2174" s="9">
        <f t="shared" si="613"/>
        <v>0.56580935196789683</v>
      </c>
      <c r="S2174" s="9">
        <f t="shared" si="614"/>
        <v>50.21</v>
      </c>
      <c r="T2174">
        <f t="shared" si="615"/>
        <v>49.64</v>
      </c>
      <c r="U2174" s="9">
        <f t="shared" si="616"/>
        <v>0.55938610300112324</v>
      </c>
      <c r="V2174" s="9">
        <f t="shared" si="617"/>
        <v>0.5673869920649991</v>
      </c>
      <c r="W2174" s="9">
        <f t="shared" si="618"/>
        <v>25.175000000000001</v>
      </c>
      <c r="X2174">
        <f t="shared" si="619"/>
        <v>0</v>
      </c>
      <c r="Y2174" s="9">
        <f t="shared" si="620"/>
        <v>0</v>
      </c>
      <c r="Z2174" s="10">
        <f t="shared" si="621"/>
        <v>0.60424250098780696</v>
      </c>
      <c r="AA2174">
        <f t="shared" si="622"/>
        <v>0.57000000000000028</v>
      </c>
    </row>
    <row r="2175" spans="1:27">
      <c r="A2175" s="1">
        <f t="shared" si="605"/>
        <v>3001014</v>
      </c>
      <c r="B2175" s="1">
        <v>14</v>
      </c>
      <c r="C2175" s="1">
        <v>1</v>
      </c>
      <c r="D2175" s="2">
        <v>3</v>
      </c>
      <c r="E2175" s="5">
        <v>135.37</v>
      </c>
      <c r="F2175" s="5">
        <v>104.87</v>
      </c>
      <c r="G2175" s="5">
        <v>22.18</v>
      </c>
      <c r="H2175" s="5">
        <v>140.21</v>
      </c>
      <c r="I2175" s="5">
        <v>169.94</v>
      </c>
      <c r="J2175" s="5">
        <v>28.65</v>
      </c>
      <c r="K2175" s="6">
        <f t="shared" si="606"/>
        <v>137.79000000000002</v>
      </c>
      <c r="L2175" s="6">
        <f t="shared" si="607"/>
        <v>-4.8400000000000034</v>
      </c>
      <c r="M2175" s="6">
        <f t="shared" si="608"/>
        <v>137.405</v>
      </c>
      <c r="N2175" s="5">
        <f t="shared" si="609"/>
        <v>18.116117823639808</v>
      </c>
      <c r="O2175" s="6">
        <f t="shared" si="610"/>
        <v>-65.069999999999993</v>
      </c>
      <c r="P2175" s="6">
        <f t="shared" si="611"/>
        <v>36.232235647279616</v>
      </c>
      <c r="Q2175" s="6">
        <f t="shared" si="612"/>
        <v>-0.25051522542059562</v>
      </c>
      <c r="R2175" s="9">
        <f t="shared" si="613"/>
        <v>1.6623318689560955</v>
      </c>
      <c r="S2175" s="9">
        <f t="shared" si="614"/>
        <v>60.22999999999999</v>
      </c>
      <c r="T2175">
        <f t="shared" si="615"/>
        <v>65.069999999999993</v>
      </c>
      <c r="U2175" s="9">
        <f t="shared" si="616"/>
        <v>1.7959145726875834</v>
      </c>
      <c r="V2175" s="9">
        <f t="shared" si="617"/>
        <v>2.1251793775465017E-2</v>
      </c>
      <c r="W2175" s="9">
        <f t="shared" si="618"/>
        <v>0.38500000000001933</v>
      </c>
      <c r="X2175">
        <f t="shared" si="619"/>
        <v>137.405</v>
      </c>
      <c r="Y2175" s="9">
        <f t="shared" si="620"/>
        <v>7.5846823992665566</v>
      </c>
      <c r="Z2175" s="10">
        <f t="shared" si="621"/>
        <v>0.60434840944607437</v>
      </c>
      <c r="AA2175">
        <f t="shared" si="622"/>
        <v>4.8400000000000034</v>
      </c>
    </row>
    <row r="2176" spans="1:27">
      <c r="A2176" s="1">
        <f t="shared" si="605"/>
        <v>1003014</v>
      </c>
      <c r="B2176" s="1">
        <v>14</v>
      </c>
      <c r="C2176" s="1">
        <v>3</v>
      </c>
      <c r="D2176" s="2">
        <v>1</v>
      </c>
      <c r="E2176" s="5">
        <v>139.93</v>
      </c>
      <c r="F2176" s="5">
        <v>137.15</v>
      </c>
      <c r="G2176" s="5">
        <v>45.47</v>
      </c>
      <c r="H2176" s="5">
        <v>140.18</v>
      </c>
      <c r="I2176" s="5">
        <v>115.59</v>
      </c>
      <c r="J2176" s="5">
        <v>39.89</v>
      </c>
      <c r="K2176" s="6">
        <f t="shared" si="606"/>
        <v>140.05500000000001</v>
      </c>
      <c r="L2176" s="6">
        <f t="shared" si="607"/>
        <v>-0.25</v>
      </c>
      <c r="M2176" s="6">
        <f t="shared" si="608"/>
        <v>126.37</v>
      </c>
      <c r="N2176" s="5">
        <f t="shared" si="609"/>
        <v>30.243730755315227</v>
      </c>
      <c r="O2176" s="6">
        <f t="shared" si="610"/>
        <v>21.560000000000002</v>
      </c>
      <c r="P2176" s="6">
        <f t="shared" si="611"/>
        <v>60.487461510630453</v>
      </c>
      <c r="Q2176" s="6">
        <f t="shared" si="612"/>
        <v>0.1301840828505387</v>
      </c>
      <c r="R2176" s="9">
        <f t="shared" si="613"/>
        <v>0.36057059521611723</v>
      </c>
      <c r="S2176" s="9">
        <f t="shared" si="614"/>
        <v>21.810000000000002</v>
      </c>
      <c r="T2176">
        <f t="shared" si="615"/>
        <v>21.560000000000002</v>
      </c>
      <c r="U2176" s="9">
        <f t="shared" si="616"/>
        <v>0.35643750723794071</v>
      </c>
      <c r="V2176" s="9">
        <f t="shared" si="617"/>
        <v>0.45249047185076241</v>
      </c>
      <c r="W2176" s="9">
        <f t="shared" si="618"/>
        <v>13.685000000000002</v>
      </c>
      <c r="X2176">
        <f t="shared" si="619"/>
        <v>126.37</v>
      </c>
      <c r="Y2176" s="9">
        <f t="shared" si="620"/>
        <v>4.1783866224173067</v>
      </c>
      <c r="Z2176" s="10">
        <f t="shared" si="621"/>
        <v>0.60454032123589563</v>
      </c>
      <c r="AA2176">
        <f t="shared" si="622"/>
        <v>0.25</v>
      </c>
    </row>
    <row r="2177" spans="1:27">
      <c r="A2177" s="1">
        <f t="shared" si="605"/>
        <v>11014003</v>
      </c>
      <c r="B2177" s="1">
        <v>3</v>
      </c>
      <c r="C2177" s="1">
        <v>14</v>
      </c>
      <c r="D2177" s="2">
        <v>11</v>
      </c>
      <c r="E2177" s="5">
        <v>96.36</v>
      </c>
      <c r="F2177" s="5">
        <v>182.25</v>
      </c>
      <c r="G2177" s="5">
        <v>55.98</v>
      </c>
      <c r="H2177" s="5">
        <v>99.26</v>
      </c>
      <c r="I2177" s="5">
        <v>84.71</v>
      </c>
      <c r="J2177" s="5">
        <v>41.83</v>
      </c>
      <c r="K2177" s="6">
        <f t="shared" si="606"/>
        <v>97.81</v>
      </c>
      <c r="L2177" s="6">
        <f t="shared" si="607"/>
        <v>-2.9000000000000057</v>
      </c>
      <c r="M2177" s="6">
        <f t="shared" si="608"/>
        <v>133.47999999999999</v>
      </c>
      <c r="N2177" s="5">
        <f t="shared" si="609"/>
        <v>34.941055006968519</v>
      </c>
      <c r="O2177" s="6">
        <f t="shared" si="610"/>
        <v>97.54</v>
      </c>
      <c r="P2177" s="6">
        <f t="shared" si="611"/>
        <v>69.882110013937037</v>
      </c>
      <c r="Q2177" s="6">
        <f t="shared" si="612"/>
        <v>0.28340511197552137</v>
      </c>
      <c r="R2177" s="9">
        <f t="shared" si="613"/>
        <v>1.4372777235828829</v>
      </c>
      <c r="S2177" s="9">
        <f t="shared" si="614"/>
        <v>100.44000000000001</v>
      </c>
      <c r="T2177">
        <f t="shared" si="615"/>
        <v>97.54</v>
      </c>
      <c r="U2177" s="9">
        <f t="shared" si="616"/>
        <v>1.3957792628263082</v>
      </c>
      <c r="V2177" s="9">
        <f t="shared" si="617"/>
        <v>1.0208621346117366</v>
      </c>
      <c r="W2177" s="9">
        <f t="shared" si="618"/>
        <v>35.669999999999987</v>
      </c>
      <c r="X2177">
        <f t="shared" si="619"/>
        <v>133.47999999999999</v>
      </c>
      <c r="Y2177" s="9">
        <f t="shared" si="620"/>
        <v>3.8201479598535082</v>
      </c>
      <c r="Z2177" s="10">
        <f t="shared" si="621"/>
        <v>0.60463542734444531</v>
      </c>
      <c r="AA2177">
        <f t="shared" si="622"/>
        <v>2.9000000000000057</v>
      </c>
    </row>
    <row r="2178" spans="1:27">
      <c r="A2178" s="1">
        <f t="shared" si="605"/>
        <v>1014009</v>
      </c>
      <c r="B2178" s="1">
        <v>9</v>
      </c>
      <c r="C2178" s="1">
        <v>14</v>
      </c>
      <c r="D2178" s="2">
        <v>1</v>
      </c>
      <c r="E2178" s="5">
        <v>146.09</v>
      </c>
      <c r="F2178" s="5">
        <v>252.68</v>
      </c>
      <c r="G2178" s="5">
        <v>66.94</v>
      </c>
      <c r="H2178" s="5">
        <v>149.86000000000001</v>
      </c>
      <c r="I2178" s="5">
        <v>244.08</v>
      </c>
      <c r="J2178" s="5">
        <v>75.739999999999995</v>
      </c>
      <c r="K2178" s="6">
        <f t="shared" si="606"/>
        <v>147.97500000000002</v>
      </c>
      <c r="L2178" s="6">
        <f t="shared" si="607"/>
        <v>-3.7700000000000102</v>
      </c>
      <c r="M2178" s="6">
        <f t="shared" si="608"/>
        <v>248.38</v>
      </c>
      <c r="N2178" s="5">
        <f t="shared" si="609"/>
        <v>50.540852782674726</v>
      </c>
      <c r="O2178" s="6">
        <f t="shared" si="610"/>
        <v>8.5999999999999943</v>
      </c>
      <c r="P2178" s="6">
        <f t="shared" si="611"/>
        <v>101.08170556534945</v>
      </c>
      <c r="Q2178" s="6">
        <f t="shared" si="612"/>
        <v>-0.12288550268484159</v>
      </c>
      <c r="R2178" s="9">
        <f t="shared" si="613"/>
        <v>0.12237624930064901</v>
      </c>
      <c r="S2178" s="9">
        <f t="shared" si="614"/>
        <v>12.370000000000005</v>
      </c>
      <c r="T2178">
        <f t="shared" si="615"/>
        <v>8.5999999999999943</v>
      </c>
      <c r="U2178" s="9">
        <f t="shared" si="616"/>
        <v>8.5079688276926468E-2</v>
      </c>
      <c r="V2178" s="9">
        <f t="shared" si="617"/>
        <v>1.9866107212662336</v>
      </c>
      <c r="W2178" s="9">
        <f t="shared" si="618"/>
        <v>100.40499999999997</v>
      </c>
      <c r="X2178">
        <f t="shared" si="619"/>
        <v>248.38</v>
      </c>
      <c r="Y2178" s="9">
        <f t="shared" si="620"/>
        <v>4.9144402265634906</v>
      </c>
      <c r="Z2178" s="10">
        <f t="shared" si="621"/>
        <v>0.60471480881486606</v>
      </c>
      <c r="AA2178">
        <f t="shared" si="622"/>
        <v>3.7700000000000102</v>
      </c>
    </row>
    <row r="2179" spans="1:27">
      <c r="A2179" s="1">
        <f t="shared" si="605"/>
        <v>9004012</v>
      </c>
      <c r="B2179" s="1">
        <v>12</v>
      </c>
      <c r="C2179" s="1">
        <v>4</v>
      </c>
      <c r="D2179" s="2">
        <v>9</v>
      </c>
      <c r="E2179" s="5">
        <v>13.08</v>
      </c>
      <c r="F2179" s="5">
        <v>5.28</v>
      </c>
      <c r="G2179" s="5">
        <v>21.25</v>
      </c>
      <c r="H2179" s="5">
        <v>13.5</v>
      </c>
      <c r="I2179" s="5">
        <v>9.31</v>
      </c>
      <c r="J2179" s="5">
        <v>26.67</v>
      </c>
      <c r="K2179" s="6">
        <f t="shared" si="606"/>
        <v>13.29</v>
      </c>
      <c r="L2179" s="6">
        <f t="shared" si="607"/>
        <v>-0.41999999999999993</v>
      </c>
      <c r="M2179" s="6">
        <f t="shared" si="608"/>
        <v>7.2949999999999999</v>
      </c>
      <c r="N2179" s="5">
        <f t="shared" si="609"/>
        <v>17.050303516360053</v>
      </c>
      <c r="O2179" s="6">
        <f t="shared" si="610"/>
        <v>-4.03</v>
      </c>
      <c r="P2179" s="6">
        <f t="shared" si="611"/>
        <v>34.100607032720106</v>
      </c>
      <c r="Q2179" s="6">
        <f t="shared" si="612"/>
        <v>-0.22335304407768708</v>
      </c>
      <c r="R2179" s="9">
        <f t="shared" si="613"/>
        <v>0.10586321811034462</v>
      </c>
      <c r="S2179" s="9">
        <f t="shared" si="614"/>
        <v>3.6100000000000003</v>
      </c>
      <c r="T2179">
        <f t="shared" si="615"/>
        <v>4.03</v>
      </c>
      <c r="U2179" s="9">
        <f t="shared" si="616"/>
        <v>0.1181797144001908</v>
      </c>
      <c r="V2179" s="9">
        <f t="shared" si="617"/>
        <v>0.35160664408394232</v>
      </c>
      <c r="W2179" s="9">
        <f t="shared" si="618"/>
        <v>5.9949999999999992</v>
      </c>
      <c r="X2179">
        <f t="shared" si="619"/>
        <v>7.2949999999999999</v>
      </c>
      <c r="Y2179" s="9">
        <f t="shared" si="620"/>
        <v>0.42785162111632352</v>
      </c>
      <c r="Z2179" s="10">
        <f t="shared" si="621"/>
        <v>0.60494958467627702</v>
      </c>
      <c r="AA2179">
        <f t="shared" si="622"/>
        <v>0.41999999999999993</v>
      </c>
    </row>
    <row r="2180" spans="1:27">
      <c r="A2180" s="1">
        <f t="shared" si="605"/>
        <v>10015002</v>
      </c>
      <c r="B2180" s="1">
        <v>2</v>
      </c>
      <c r="C2180" s="1">
        <v>15</v>
      </c>
      <c r="D2180" s="2">
        <v>10</v>
      </c>
      <c r="E2180" s="5">
        <v>141.49</v>
      </c>
      <c r="F2180" s="5">
        <v>146.4</v>
      </c>
      <c r="G2180" s="5">
        <v>57.53</v>
      </c>
      <c r="H2180" s="5">
        <v>139.49</v>
      </c>
      <c r="I2180" s="5">
        <v>246.04</v>
      </c>
      <c r="J2180" s="5">
        <v>49.19</v>
      </c>
      <c r="K2180" s="6">
        <f t="shared" si="606"/>
        <v>140.49</v>
      </c>
      <c r="L2180" s="6">
        <f t="shared" si="607"/>
        <v>2</v>
      </c>
      <c r="M2180" s="6">
        <f t="shared" si="608"/>
        <v>196.22</v>
      </c>
      <c r="N2180" s="5">
        <f t="shared" si="609"/>
        <v>37.846258071307396</v>
      </c>
      <c r="O2180" s="6">
        <f t="shared" si="610"/>
        <v>-99.639999999999986</v>
      </c>
      <c r="P2180" s="6">
        <f t="shared" si="611"/>
        <v>75.692516142614792</v>
      </c>
      <c r="Q2180" s="6">
        <f t="shared" si="612"/>
        <v>0.15534811323504549</v>
      </c>
      <c r="R2180" s="9">
        <f t="shared" si="613"/>
        <v>1.3428011800862409</v>
      </c>
      <c r="S2180" s="9">
        <f t="shared" si="614"/>
        <v>101.63999999999999</v>
      </c>
      <c r="T2180">
        <f t="shared" si="615"/>
        <v>99.639999999999986</v>
      </c>
      <c r="U2180" s="9">
        <f t="shared" si="616"/>
        <v>1.3163784886244889</v>
      </c>
      <c r="V2180" s="9">
        <f t="shared" si="617"/>
        <v>1.4725365951634437</v>
      </c>
      <c r="W2180" s="9">
        <f t="shared" si="618"/>
        <v>55.72999999999999</v>
      </c>
      <c r="X2180">
        <f t="shared" si="619"/>
        <v>196.22</v>
      </c>
      <c r="Y2180" s="9">
        <f t="shared" si="620"/>
        <v>5.1846605186249946</v>
      </c>
      <c r="Z2180" s="10">
        <f t="shared" si="621"/>
        <v>0.60502644570299569</v>
      </c>
      <c r="AA2180">
        <f t="shared" si="622"/>
        <v>2</v>
      </c>
    </row>
    <row r="2181" spans="1:27">
      <c r="A2181" s="1">
        <f t="shared" si="605"/>
        <v>5015007</v>
      </c>
      <c r="B2181" s="1">
        <v>7</v>
      </c>
      <c r="C2181" s="1">
        <v>15</v>
      </c>
      <c r="D2181" s="2">
        <v>5</v>
      </c>
      <c r="E2181" s="5">
        <v>20.03</v>
      </c>
      <c r="F2181" s="5">
        <v>63.97</v>
      </c>
      <c r="G2181" s="5">
        <v>47.02</v>
      </c>
      <c r="H2181" s="5">
        <v>20.29</v>
      </c>
      <c r="I2181" s="5">
        <v>4.41</v>
      </c>
      <c r="J2181" s="5">
        <v>50.31</v>
      </c>
      <c r="K2181" s="6">
        <f t="shared" si="606"/>
        <v>20.16</v>
      </c>
      <c r="L2181" s="6">
        <f t="shared" si="607"/>
        <v>-0.25999999999999801</v>
      </c>
      <c r="M2181" s="6">
        <f t="shared" si="608"/>
        <v>34.19</v>
      </c>
      <c r="N2181" s="5">
        <f t="shared" si="609"/>
        <v>34.431005285933786</v>
      </c>
      <c r="O2181" s="6">
        <f t="shared" si="610"/>
        <v>59.56</v>
      </c>
      <c r="P2181" s="6">
        <f t="shared" si="611"/>
        <v>68.862010571867572</v>
      </c>
      <c r="Q2181" s="6">
        <f t="shared" si="612"/>
        <v>-6.7527896859041731E-2</v>
      </c>
      <c r="R2181" s="9">
        <f t="shared" si="613"/>
        <v>0.86869377619419186</v>
      </c>
      <c r="S2181" s="9">
        <f t="shared" si="614"/>
        <v>59.82</v>
      </c>
      <c r="T2181">
        <f t="shared" si="615"/>
        <v>59.56</v>
      </c>
      <c r="U2181" s="9">
        <f t="shared" si="616"/>
        <v>0.86491810949725956</v>
      </c>
      <c r="V2181" s="9">
        <f t="shared" si="617"/>
        <v>0.40748156736892377</v>
      </c>
      <c r="W2181" s="9">
        <f t="shared" si="618"/>
        <v>14.029999999999998</v>
      </c>
      <c r="X2181">
        <f t="shared" si="619"/>
        <v>34.19</v>
      </c>
      <c r="Y2181" s="9">
        <f t="shared" si="620"/>
        <v>0.99300034129319348</v>
      </c>
      <c r="Z2181" s="10">
        <f t="shared" si="621"/>
        <v>0.60507602828074425</v>
      </c>
      <c r="AA2181">
        <f t="shared" si="622"/>
        <v>0.25999999999999801</v>
      </c>
    </row>
    <row r="2182" spans="1:27">
      <c r="A2182" s="1">
        <f t="shared" si="605"/>
        <v>10010009</v>
      </c>
      <c r="B2182" s="1">
        <v>9</v>
      </c>
      <c r="C2182" s="1">
        <v>10</v>
      </c>
      <c r="D2182" s="2">
        <v>10</v>
      </c>
      <c r="E2182" s="5">
        <v>54.53</v>
      </c>
      <c r="F2182" s="5">
        <v>89.08</v>
      </c>
      <c r="G2182" s="5">
        <v>53.46</v>
      </c>
      <c r="H2182" s="5">
        <v>54.47</v>
      </c>
      <c r="I2182" s="5">
        <v>-34.130000000000003</v>
      </c>
      <c r="J2182" s="5">
        <v>124.11</v>
      </c>
      <c r="K2182" s="6">
        <f t="shared" si="606"/>
        <v>54.5</v>
      </c>
      <c r="L2182" s="6">
        <f t="shared" si="607"/>
        <v>6.0000000000002274E-2</v>
      </c>
      <c r="M2182" s="6">
        <f t="shared" si="608"/>
        <v>27.474999999999998</v>
      </c>
      <c r="N2182" s="5">
        <f t="shared" si="609"/>
        <v>67.567121627312204</v>
      </c>
      <c r="O2182" s="6">
        <f t="shared" si="610"/>
        <v>123.21000000000001</v>
      </c>
      <c r="P2182" s="6">
        <f t="shared" si="611"/>
        <v>135.13424325462441</v>
      </c>
      <c r="Q2182" s="6">
        <f t="shared" si="612"/>
        <v>-0.68699081871316492</v>
      </c>
      <c r="R2182" s="9">
        <f t="shared" si="613"/>
        <v>0.91131601460894485</v>
      </c>
      <c r="S2182" s="9">
        <f t="shared" si="614"/>
        <v>123.15</v>
      </c>
      <c r="T2182">
        <f t="shared" si="615"/>
        <v>123.21000000000001</v>
      </c>
      <c r="U2182" s="9">
        <f t="shared" si="616"/>
        <v>0.91176001753932678</v>
      </c>
      <c r="V2182" s="9">
        <f t="shared" si="617"/>
        <v>0.39997263978573666</v>
      </c>
      <c r="W2182" s="9">
        <f t="shared" si="618"/>
        <v>27.025000000000002</v>
      </c>
      <c r="X2182">
        <f t="shared" si="619"/>
        <v>27.474999999999998</v>
      </c>
      <c r="Y2182" s="9">
        <f t="shared" si="620"/>
        <v>0.40663268374146583</v>
      </c>
      <c r="Z2182" s="10">
        <f t="shared" si="621"/>
        <v>0.60510164435407043</v>
      </c>
      <c r="AA2182">
        <f t="shared" si="622"/>
        <v>6.0000000000002274E-2</v>
      </c>
    </row>
    <row r="2183" spans="1:27">
      <c r="A2183" s="1">
        <f t="shared" si="605"/>
        <v>11007010</v>
      </c>
      <c r="B2183" s="1">
        <v>10</v>
      </c>
      <c r="C2183" s="1">
        <v>7</v>
      </c>
      <c r="D2183" s="2">
        <v>11</v>
      </c>
      <c r="E2183" s="5">
        <v>102.11</v>
      </c>
      <c r="F2183" s="5">
        <v>55.26</v>
      </c>
      <c r="G2183" s="5">
        <v>38.96</v>
      </c>
      <c r="H2183" s="5">
        <v>104.56</v>
      </c>
      <c r="I2183" s="5">
        <v>-34.130000000000003</v>
      </c>
      <c r="J2183" s="5">
        <v>77.569999999999993</v>
      </c>
      <c r="K2183" s="6">
        <f t="shared" si="606"/>
        <v>103.33500000000001</v>
      </c>
      <c r="L2183" s="6">
        <f t="shared" si="607"/>
        <v>-2.4500000000000028</v>
      </c>
      <c r="M2183" s="6">
        <f t="shared" si="608"/>
        <v>10.564999999999998</v>
      </c>
      <c r="N2183" s="5">
        <f t="shared" si="609"/>
        <v>43.402150004348862</v>
      </c>
      <c r="O2183" s="6">
        <f t="shared" si="610"/>
        <v>89.39</v>
      </c>
      <c r="P2183" s="6">
        <f t="shared" si="611"/>
        <v>86.804300008697723</v>
      </c>
      <c r="Q2183" s="6">
        <f t="shared" si="612"/>
        <v>-0.59711099681465918</v>
      </c>
      <c r="R2183" s="9">
        <f t="shared" si="613"/>
        <v>1.0580121029810472</v>
      </c>
      <c r="S2183" s="9">
        <f t="shared" si="614"/>
        <v>91.84</v>
      </c>
      <c r="T2183">
        <f t="shared" si="615"/>
        <v>89.39</v>
      </c>
      <c r="U2183" s="9">
        <f t="shared" si="616"/>
        <v>1.0297876947460345</v>
      </c>
      <c r="V2183" s="9">
        <f t="shared" si="617"/>
        <v>2.1374517158874511</v>
      </c>
      <c r="W2183" s="9">
        <f t="shared" si="618"/>
        <v>92.77000000000001</v>
      </c>
      <c r="X2183">
        <f t="shared" si="619"/>
        <v>10.564999999999998</v>
      </c>
      <c r="Y2183" s="9">
        <f t="shared" si="620"/>
        <v>0.24342112081870121</v>
      </c>
      <c r="Z2183" s="10">
        <f t="shared" si="621"/>
        <v>0.60539326061660115</v>
      </c>
      <c r="AA2183">
        <f t="shared" si="622"/>
        <v>2.4500000000000028</v>
      </c>
    </row>
    <row r="2184" spans="1:27">
      <c r="A2184" s="1">
        <f t="shared" si="605"/>
        <v>2018001</v>
      </c>
      <c r="B2184" s="1">
        <v>1</v>
      </c>
      <c r="C2184" s="1">
        <v>18</v>
      </c>
      <c r="D2184" s="2">
        <v>2</v>
      </c>
      <c r="E2184" s="5">
        <v>68.19</v>
      </c>
      <c r="F2184" s="5">
        <v>63.62</v>
      </c>
      <c r="G2184" s="5">
        <v>39.020000000000003</v>
      </c>
      <c r="H2184" s="5">
        <v>67.739999999999995</v>
      </c>
      <c r="I2184" s="5">
        <v>108.58</v>
      </c>
      <c r="J2184" s="5">
        <v>36.08</v>
      </c>
      <c r="K2184" s="6">
        <f t="shared" si="606"/>
        <v>67.965000000000003</v>
      </c>
      <c r="L2184" s="6">
        <f t="shared" si="607"/>
        <v>0.45000000000000284</v>
      </c>
      <c r="M2184" s="6">
        <f t="shared" si="608"/>
        <v>86.1</v>
      </c>
      <c r="N2184" s="5">
        <f t="shared" si="609"/>
        <v>26.572197876728225</v>
      </c>
      <c r="O2184" s="6">
        <f t="shared" si="610"/>
        <v>-44.96</v>
      </c>
      <c r="P2184" s="6">
        <f t="shared" si="611"/>
        <v>53.14439575345645</v>
      </c>
      <c r="Q2184" s="6">
        <f t="shared" si="612"/>
        <v>7.8175797503320196E-2</v>
      </c>
      <c r="R2184" s="9">
        <f t="shared" si="613"/>
        <v>0.85446450855632483</v>
      </c>
      <c r="S2184" s="9">
        <f t="shared" si="614"/>
        <v>45.410000000000004</v>
      </c>
      <c r="T2184">
        <f t="shared" si="615"/>
        <v>44.96</v>
      </c>
      <c r="U2184" s="9">
        <f t="shared" si="616"/>
        <v>0.84599701177477127</v>
      </c>
      <c r="V2184" s="9">
        <f t="shared" si="617"/>
        <v>0.68248024059321477</v>
      </c>
      <c r="W2184" s="9">
        <f t="shared" si="618"/>
        <v>18.134999999999991</v>
      </c>
      <c r="X2184">
        <f t="shared" si="619"/>
        <v>86.1</v>
      </c>
      <c r="Y2184" s="9">
        <f t="shared" si="620"/>
        <v>3.2402287684078201</v>
      </c>
      <c r="Z2184" s="10">
        <f t="shared" si="621"/>
        <v>0.60560383089937597</v>
      </c>
      <c r="AA2184">
        <f t="shared" si="622"/>
        <v>0.45000000000000284</v>
      </c>
    </row>
    <row r="2185" spans="1:27">
      <c r="A2185" s="1">
        <f t="shared" si="605"/>
        <v>7016004</v>
      </c>
      <c r="B2185" s="1">
        <v>4</v>
      </c>
      <c r="C2185" s="1">
        <v>16</v>
      </c>
      <c r="D2185" s="2">
        <v>7</v>
      </c>
      <c r="E2185" s="5">
        <v>62.78</v>
      </c>
      <c r="F2185" s="5">
        <v>165.22</v>
      </c>
      <c r="G2185" s="5">
        <v>49.84</v>
      </c>
      <c r="H2185" s="5">
        <v>60.89</v>
      </c>
      <c r="I2185" s="5">
        <v>-0.73</v>
      </c>
      <c r="J2185" s="5">
        <v>61.58</v>
      </c>
      <c r="K2185" s="6">
        <f t="shared" si="606"/>
        <v>61.835000000000001</v>
      </c>
      <c r="L2185" s="6">
        <f t="shared" si="607"/>
        <v>1.8900000000000006</v>
      </c>
      <c r="M2185" s="6">
        <f t="shared" si="608"/>
        <v>82.245000000000005</v>
      </c>
      <c r="N2185" s="5">
        <f t="shared" si="609"/>
        <v>39.610989636715722</v>
      </c>
      <c r="O2185" s="6">
        <f t="shared" si="610"/>
        <v>165.95</v>
      </c>
      <c r="P2185" s="6">
        <f t="shared" si="611"/>
        <v>79.221979273431444</v>
      </c>
      <c r="Q2185" s="6">
        <f t="shared" si="612"/>
        <v>-0.20842023147414906</v>
      </c>
      <c r="R2185" s="9">
        <f t="shared" si="613"/>
        <v>2.0708899412087849</v>
      </c>
      <c r="S2185" s="9">
        <f t="shared" si="614"/>
        <v>164.06</v>
      </c>
      <c r="T2185">
        <f t="shared" si="615"/>
        <v>165.95</v>
      </c>
      <c r="U2185" s="9">
        <f t="shared" si="616"/>
        <v>2.0947469568669863</v>
      </c>
      <c r="V2185" s="9">
        <f t="shared" si="617"/>
        <v>0.515261047178731</v>
      </c>
      <c r="W2185" s="9">
        <f t="shared" si="618"/>
        <v>20.410000000000004</v>
      </c>
      <c r="X2185">
        <f t="shared" si="619"/>
        <v>82.245000000000005</v>
      </c>
      <c r="Y2185" s="9">
        <f t="shared" si="620"/>
        <v>2.0763177278400158</v>
      </c>
      <c r="Z2185" s="10">
        <f t="shared" si="621"/>
        <v>0.60578213905660838</v>
      </c>
      <c r="AA2185">
        <f t="shared" si="622"/>
        <v>1.8900000000000006</v>
      </c>
    </row>
    <row r="2186" spans="1:27">
      <c r="A2186" s="1">
        <f t="shared" si="605"/>
        <v>9015004</v>
      </c>
      <c r="B2186" s="1">
        <v>4</v>
      </c>
      <c r="C2186" s="1">
        <v>15</v>
      </c>
      <c r="D2186" s="2">
        <v>9</v>
      </c>
      <c r="E2186" s="5">
        <v>44.57</v>
      </c>
      <c r="F2186" s="5">
        <v>71.84</v>
      </c>
      <c r="G2186" s="5">
        <v>51.33</v>
      </c>
      <c r="H2186" s="5">
        <v>45.82</v>
      </c>
      <c r="I2186" s="5">
        <v>113.12</v>
      </c>
      <c r="J2186" s="5">
        <v>58.67</v>
      </c>
      <c r="K2186" s="6">
        <f t="shared" si="606"/>
        <v>45.195</v>
      </c>
      <c r="L2186" s="6">
        <f t="shared" si="607"/>
        <v>-1.25</v>
      </c>
      <c r="M2186" s="6">
        <f t="shared" si="608"/>
        <v>92.48</v>
      </c>
      <c r="N2186" s="5">
        <f t="shared" si="609"/>
        <v>38.977358171122887</v>
      </c>
      <c r="O2186" s="6">
        <f t="shared" si="610"/>
        <v>-41.28</v>
      </c>
      <c r="P2186" s="6">
        <f t="shared" si="611"/>
        <v>77.954716342245774</v>
      </c>
      <c r="Q2186" s="6">
        <f t="shared" si="612"/>
        <v>-0.13286296924085683</v>
      </c>
      <c r="R2186" s="9">
        <f t="shared" si="613"/>
        <v>0.51350324750404686</v>
      </c>
      <c r="S2186" s="9">
        <f t="shared" si="614"/>
        <v>40.03</v>
      </c>
      <c r="T2186">
        <f t="shared" si="615"/>
        <v>41.28</v>
      </c>
      <c r="U2186" s="9">
        <f t="shared" si="616"/>
        <v>0.52953819777584454</v>
      </c>
      <c r="V2186" s="9">
        <f t="shared" si="617"/>
        <v>1.2131401977631207</v>
      </c>
      <c r="W2186" s="9">
        <f t="shared" si="618"/>
        <v>47.285000000000004</v>
      </c>
      <c r="X2186">
        <f t="shared" si="619"/>
        <v>92.48</v>
      </c>
      <c r="Y2186" s="9">
        <f t="shared" si="620"/>
        <v>2.3726595218173498</v>
      </c>
      <c r="Z2186" s="10">
        <f t="shared" si="621"/>
        <v>0.60593481497600055</v>
      </c>
      <c r="AA2186">
        <f t="shared" si="622"/>
        <v>1.25</v>
      </c>
    </row>
    <row r="2187" spans="1:27">
      <c r="A2187" s="1">
        <f t="shared" si="605"/>
        <v>16001007</v>
      </c>
      <c r="B2187" s="1">
        <v>7</v>
      </c>
      <c r="C2187" s="1">
        <v>1</v>
      </c>
      <c r="D2187" s="2">
        <v>16</v>
      </c>
      <c r="E2187" s="5">
        <v>92.72</v>
      </c>
      <c r="F2187" s="5">
        <v>52.75</v>
      </c>
      <c r="G2187" s="5">
        <v>99.28</v>
      </c>
      <c r="H2187" s="5">
        <v>88.76</v>
      </c>
      <c r="I2187" s="5">
        <v>80.67</v>
      </c>
      <c r="J2187" s="5">
        <v>77.569999999999993</v>
      </c>
      <c r="K2187" s="6">
        <f t="shared" si="606"/>
        <v>90.740000000000009</v>
      </c>
      <c r="L2187" s="6">
        <f t="shared" si="607"/>
        <v>3.9599999999999937</v>
      </c>
      <c r="M2187" s="6">
        <f t="shared" si="608"/>
        <v>66.710000000000008</v>
      </c>
      <c r="N2187" s="5">
        <f t="shared" si="609"/>
        <v>62.995284148894825</v>
      </c>
      <c r="O2187" s="6">
        <f t="shared" si="610"/>
        <v>-27.92</v>
      </c>
      <c r="P2187" s="6">
        <f t="shared" si="611"/>
        <v>125.99056829778965</v>
      </c>
      <c r="Q2187" s="6">
        <f t="shared" si="612"/>
        <v>0.24187379449781965</v>
      </c>
      <c r="R2187" s="9">
        <f t="shared" si="613"/>
        <v>0.25303481388105853</v>
      </c>
      <c r="S2187" s="9">
        <f t="shared" si="614"/>
        <v>31.879999999999995</v>
      </c>
      <c r="T2187">
        <f t="shared" si="615"/>
        <v>27.92</v>
      </c>
      <c r="U2187" s="9">
        <f t="shared" si="616"/>
        <v>0.22160388969758957</v>
      </c>
      <c r="V2187" s="9">
        <f t="shared" si="617"/>
        <v>0.38145712531755566</v>
      </c>
      <c r="W2187" s="9">
        <f t="shared" si="618"/>
        <v>24.03</v>
      </c>
      <c r="X2187">
        <f t="shared" si="619"/>
        <v>66.710000000000008</v>
      </c>
      <c r="Y2187" s="9">
        <f t="shared" si="620"/>
        <v>1.0589681577167764</v>
      </c>
      <c r="Z2187" s="10">
        <f t="shared" si="621"/>
        <v>0.60597772236279446</v>
      </c>
      <c r="AA2187">
        <f t="shared" si="622"/>
        <v>3.9599999999999937</v>
      </c>
    </row>
    <row r="2188" spans="1:27">
      <c r="A2188" s="1">
        <f t="shared" si="605"/>
        <v>1015008</v>
      </c>
      <c r="B2188" s="1">
        <v>8</v>
      </c>
      <c r="C2188" s="1">
        <v>15</v>
      </c>
      <c r="D2188" s="2">
        <v>1</v>
      </c>
      <c r="E2188" s="5">
        <v>209.62</v>
      </c>
      <c r="F2188" s="5">
        <v>29.27</v>
      </c>
      <c r="G2188" s="5">
        <v>95.48</v>
      </c>
      <c r="H2188" s="5">
        <v>203.33</v>
      </c>
      <c r="I2188" s="5">
        <v>32.33</v>
      </c>
      <c r="J2188" s="5">
        <v>74.459999999999994</v>
      </c>
      <c r="K2188" s="6">
        <f t="shared" si="606"/>
        <v>206.47500000000002</v>
      </c>
      <c r="L2188" s="6">
        <f t="shared" si="607"/>
        <v>6.289999999999992</v>
      </c>
      <c r="M2188" s="6">
        <f t="shared" si="608"/>
        <v>30.799999999999997</v>
      </c>
      <c r="N2188" s="5">
        <f t="shared" si="609"/>
        <v>60.540734220853317</v>
      </c>
      <c r="O2188" s="6">
        <f t="shared" si="610"/>
        <v>-3.0599999999999987</v>
      </c>
      <c r="P2188" s="6">
        <f t="shared" si="611"/>
        <v>121.08146844170663</v>
      </c>
      <c r="Q2188" s="6">
        <f t="shared" si="612"/>
        <v>0.24365367544654365</v>
      </c>
      <c r="R2188" s="9">
        <f t="shared" si="613"/>
        <v>7.7220735099537113E-2</v>
      </c>
      <c r="S2188" s="9">
        <f t="shared" si="614"/>
        <v>9.3499999999999908</v>
      </c>
      <c r="T2188">
        <f t="shared" si="615"/>
        <v>3.0599999999999987</v>
      </c>
      <c r="U2188" s="9">
        <f t="shared" si="616"/>
        <v>2.5272240578030344E-2</v>
      </c>
      <c r="V2188" s="9">
        <f t="shared" si="617"/>
        <v>2.9017652702911652</v>
      </c>
      <c r="W2188" s="9">
        <f t="shared" si="618"/>
        <v>175.67500000000001</v>
      </c>
      <c r="X2188">
        <f t="shared" si="619"/>
        <v>30.799999999999997</v>
      </c>
      <c r="Y2188" s="9">
        <f t="shared" si="620"/>
        <v>0.50874837242048021</v>
      </c>
      <c r="Z2188" s="10">
        <f t="shared" si="621"/>
        <v>0.60598762363599468</v>
      </c>
      <c r="AA2188">
        <f t="shared" si="622"/>
        <v>6.289999999999992</v>
      </c>
    </row>
    <row r="2189" spans="1:27">
      <c r="A2189" s="1">
        <f t="shared" si="605"/>
        <v>10006011</v>
      </c>
      <c r="B2189" s="1">
        <v>11</v>
      </c>
      <c r="C2189" s="1">
        <v>6</v>
      </c>
      <c r="D2189" s="2">
        <v>10</v>
      </c>
      <c r="E2189" s="5">
        <v>47.94</v>
      </c>
      <c r="F2189" s="5">
        <v>26.26</v>
      </c>
      <c r="G2189" s="5">
        <v>37.619999999999997</v>
      </c>
      <c r="H2189" s="5">
        <v>49.18</v>
      </c>
      <c r="I2189" s="5">
        <v>-77.569999999999993</v>
      </c>
      <c r="J2189" s="5">
        <v>77.569999999999993</v>
      </c>
      <c r="K2189" s="6">
        <f t="shared" si="606"/>
        <v>48.56</v>
      </c>
      <c r="L2189" s="6">
        <f t="shared" si="607"/>
        <v>-1.240000000000002</v>
      </c>
      <c r="M2189" s="6">
        <f t="shared" si="608"/>
        <v>-25.654999999999994</v>
      </c>
      <c r="N2189" s="5">
        <f t="shared" si="609"/>
        <v>43.105595054470598</v>
      </c>
      <c r="O2189" s="6">
        <f t="shared" si="610"/>
        <v>103.83</v>
      </c>
      <c r="P2189" s="6">
        <f t="shared" si="611"/>
        <v>86.211190108941196</v>
      </c>
      <c r="Q2189" s="6">
        <f t="shared" si="612"/>
        <v>-0.6191619810926241</v>
      </c>
      <c r="R2189" s="9">
        <f t="shared" si="613"/>
        <v>1.2187512997701084</v>
      </c>
      <c r="S2189" s="9">
        <f t="shared" si="614"/>
        <v>105.07</v>
      </c>
      <c r="T2189">
        <f t="shared" si="615"/>
        <v>103.83</v>
      </c>
      <c r="U2189" s="9">
        <f t="shared" si="616"/>
        <v>1.204368016133343</v>
      </c>
      <c r="V2189" s="9">
        <f t="shared" si="617"/>
        <v>1.7217022501653869</v>
      </c>
      <c r="W2189" s="9">
        <f t="shared" si="618"/>
        <v>74.215000000000003</v>
      </c>
      <c r="X2189">
        <f t="shared" si="619"/>
        <v>25.654999999999994</v>
      </c>
      <c r="Y2189" s="9">
        <f t="shared" si="620"/>
        <v>0.5951663575826045</v>
      </c>
      <c r="Z2189" s="10">
        <f t="shared" si="621"/>
        <v>0.60599999999999998</v>
      </c>
      <c r="AA2189">
        <f t="shared" si="622"/>
        <v>1.240000000000002</v>
      </c>
    </row>
    <row r="2190" spans="1:27">
      <c r="A2190" s="1">
        <f t="shared" si="605"/>
        <v>4016006</v>
      </c>
      <c r="B2190" s="1">
        <v>6</v>
      </c>
      <c r="C2190" s="1">
        <v>16</v>
      </c>
      <c r="D2190" s="2">
        <v>4</v>
      </c>
      <c r="E2190" s="5">
        <v>5.01</v>
      </c>
      <c r="F2190" s="5">
        <v>2.08</v>
      </c>
      <c r="G2190" s="5">
        <v>54.07</v>
      </c>
      <c r="H2190" s="5">
        <v>4.4800000000000004</v>
      </c>
      <c r="I2190" s="5">
        <v>10.74</v>
      </c>
      <c r="J2190" s="5">
        <v>47.19</v>
      </c>
      <c r="K2190" s="6">
        <f t="shared" si="606"/>
        <v>4.7450000000000001</v>
      </c>
      <c r="L2190" s="6">
        <f t="shared" si="607"/>
        <v>0.52999999999999936</v>
      </c>
      <c r="M2190" s="6">
        <f t="shared" si="608"/>
        <v>6.41</v>
      </c>
      <c r="N2190" s="5">
        <f t="shared" si="609"/>
        <v>35.883356169678443</v>
      </c>
      <c r="O2190" s="6">
        <f t="shared" si="610"/>
        <v>-8.66</v>
      </c>
      <c r="P2190" s="6">
        <f t="shared" si="611"/>
        <v>71.766712339356886</v>
      </c>
      <c r="Q2190" s="6">
        <f t="shared" si="612"/>
        <v>0.13526338710263022</v>
      </c>
      <c r="R2190" s="9">
        <f t="shared" si="613"/>
        <v>0.12805379681521514</v>
      </c>
      <c r="S2190" s="9">
        <f t="shared" si="614"/>
        <v>9.19</v>
      </c>
      <c r="T2190">
        <f t="shared" si="615"/>
        <v>8.66</v>
      </c>
      <c r="U2190" s="9">
        <f t="shared" si="616"/>
        <v>0.12066875739061624</v>
      </c>
      <c r="V2190" s="9">
        <f t="shared" si="617"/>
        <v>4.640034204512148E-2</v>
      </c>
      <c r="W2190" s="9">
        <f t="shared" si="618"/>
        <v>1.665</v>
      </c>
      <c r="X2190">
        <f t="shared" si="619"/>
        <v>6.41</v>
      </c>
      <c r="Y2190" s="9">
        <f t="shared" si="620"/>
        <v>0.17863434985539262</v>
      </c>
      <c r="Z2190" s="10">
        <f t="shared" si="621"/>
        <v>0.60610230159602596</v>
      </c>
      <c r="AA2190">
        <f t="shared" si="622"/>
        <v>0.52999999999999936</v>
      </c>
    </row>
    <row r="2191" spans="1:27">
      <c r="A2191" s="1">
        <f t="shared" si="605"/>
        <v>11004011</v>
      </c>
      <c r="B2191" s="1">
        <v>11</v>
      </c>
      <c r="C2191" s="1">
        <v>4</v>
      </c>
      <c r="D2191" s="2">
        <v>11</v>
      </c>
      <c r="E2191" s="5">
        <v>242.4</v>
      </c>
      <c r="F2191" s="5">
        <v>306.02999999999997</v>
      </c>
      <c r="G2191" s="5">
        <v>118.93</v>
      </c>
      <c r="H2191" s="5">
        <v>238.36</v>
      </c>
      <c r="I2191" s="5">
        <v>262.14</v>
      </c>
      <c r="J2191" s="5">
        <v>71.36</v>
      </c>
      <c r="K2191" s="6">
        <f t="shared" si="606"/>
        <v>240.38</v>
      </c>
      <c r="L2191" s="6">
        <f t="shared" si="607"/>
        <v>4.039999999999992</v>
      </c>
      <c r="M2191" s="6">
        <f t="shared" si="608"/>
        <v>284.08499999999998</v>
      </c>
      <c r="N2191" s="5">
        <f t="shared" si="609"/>
        <v>69.348025386452065</v>
      </c>
      <c r="O2191" s="6">
        <f t="shared" si="610"/>
        <v>43.889999999999986</v>
      </c>
      <c r="P2191" s="6">
        <f t="shared" si="611"/>
        <v>138.69605077290413</v>
      </c>
      <c r="Q2191" s="6">
        <f t="shared" si="612"/>
        <v>0.47056641444513475</v>
      </c>
      <c r="R2191" s="9">
        <f t="shared" si="613"/>
        <v>0.28731892348722271</v>
      </c>
      <c r="S2191" s="9">
        <f t="shared" si="614"/>
        <v>39.849999999999994</v>
      </c>
      <c r="T2191">
        <f t="shared" si="615"/>
        <v>43.889999999999986</v>
      </c>
      <c r="U2191" s="9">
        <f t="shared" si="616"/>
        <v>0.31644736642043164</v>
      </c>
      <c r="V2191" s="9">
        <f t="shared" si="617"/>
        <v>0.63022702890886151</v>
      </c>
      <c r="W2191" s="9">
        <f t="shared" si="618"/>
        <v>43.704999999999984</v>
      </c>
      <c r="X2191">
        <f t="shared" si="619"/>
        <v>284.08499999999998</v>
      </c>
      <c r="Y2191" s="9">
        <f t="shared" si="620"/>
        <v>4.0965117379607356</v>
      </c>
      <c r="Z2191" s="10">
        <f t="shared" si="621"/>
        <v>0.60641569900522851</v>
      </c>
      <c r="AA2191">
        <f t="shared" si="622"/>
        <v>4.039999999999992</v>
      </c>
    </row>
    <row r="2192" spans="1:27">
      <c r="A2192" s="1">
        <f t="shared" si="605"/>
        <v>11009009</v>
      </c>
      <c r="B2192" s="1">
        <v>9</v>
      </c>
      <c r="C2192" s="1">
        <v>9</v>
      </c>
      <c r="D2192" s="2">
        <v>11</v>
      </c>
      <c r="E2192" s="5">
        <v>16.7</v>
      </c>
      <c r="F2192" s="5">
        <v>19.059999999999999</v>
      </c>
      <c r="G2192" s="5">
        <v>59.34</v>
      </c>
      <c r="H2192" s="5">
        <v>16.75</v>
      </c>
      <c r="I2192" s="5">
        <v>-130.31</v>
      </c>
      <c r="J2192" s="5">
        <v>130.31</v>
      </c>
      <c r="K2192" s="6">
        <f t="shared" si="606"/>
        <v>16.725000000000001</v>
      </c>
      <c r="L2192" s="6">
        <f t="shared" si="607"/>
        <v>-5.0000000000000711E-2</v>
      </c>
      <c r="M2192" s="6">
        <f t="shared" si="608"/>
        <v>-55.625</v>
      </c>
      <c r="N2192" s="5">
        <f t="shared" si="609"/>
        <v>71.592478131435016</v>
      </c>
      <c r="O2192" s="6">
        <f t="shared" si="610"/>
        <v>149.37</v>
      </c>
      <c r="P2192" s="6">
        <f t="shared" si="611"/>
        <v>143.18495626287003</v>
      </c>
      <c r="Q2192" s="6">
        <f t="shared" si="612"/>
        <v>-0.65649718753087061</v>
      </c>
      <c r="R2192" s="9">
        <f t="shared" si="613"/>
        <v>1.0435453828381469</v>
      </c>
      <c r="S2192" s="9">
        <f t="shared" si="614"/>
        <v>149.42000000000002</v>
      </c>
      <c r="T2192">
        <f t="shared" si="615"/>
        <v>149.37</v>
      </c>
      <c r="U2192" s="9">
        <f t="shared" si="616"/>
        <v>1.0431961841422432</v>
      </c>
      <c r="V2192" s="9">
        <f t="shared" si="617"/>
        <v>1.0105810259448522</v>
      </c>
      <c r="W2192" s="9">
        <f t="shared" si="618"/>
        <v>72.349999999999994</v>
      </c>
      <c r="X2192">
        <f t="shared" si="619"/>
        <v>55.625</v>
      </c>
      <c r="Y2192" s="9">
        <f t="shared" si="620"/>
        <v>0.77696709838538225</v>
      </c>
      <c r="Z2192" s="10">
        <f t="shared" si="621"/>
        <v>0.6064363115777287</v>
      </c>
      <c r="AA2192">
        <f t="shared" si="622"/>
        <v>5.0000000000000711E-2</v>
      </c>
    </row>
    <row r="2193" spans="1:27">
      <c r="A2193" s="1">
        <f t="shared" si="605"/>
        <v>4009012</v>
      </c>
      <c r="B2193" s="1">
        <v>12</v>
      </c>
      <c r="C2193" s="1">
        <v>9</v>
      </c>
      <c r="D2193" s="2">
        <v>4</v>
      </c>
      <c r="E2193" s="5">
        <v>65.47</v>
      </c>
      <c r="F2193" s="5">
        <v>29.64</v>
      </c>
      <c r="G2193" s="5">
        <v>68.34</v>
      </c>
      <c r="H2193" s="5">
        <v>64.62</v>
      </c>
      <c r="I2193" s="5">
        <v>114.8</v>
      </c>
      <c r="J2193" s="5">
        <v>93.08</v>
      </c>
      <c r="K2193" s="6">
        <f t="shared" si="606"/>
        <v>65.045000000000002</v>
      </c>
      <c r="L2193" s="6">
        <f t="shared" si="607"/>
        <v>0.84999999999999432</v>
      </c>
      <c r="M2193" s="6">
        <f t="shared" si="608"/>
        <v>72.22</v>
      </c>
      <c r="N2193" s="5">
        <f t="shared" si="609"/>
        <v>57.736994206487751</v>
      </c>
      <c r="O2193" s="6">
        <f t="shared" si="610"/>
        <v>-85.16</v>
      </c>
      <c r="P2193" s="6">
        <f t="shared" si="611"/>
        <v>115.4739884129755</v>
      </c>
      <c r="Q2193" s="6">
        <f t="shared" si="612"/>
        <v>-0.29949439945667694</v>
      </c>
      <c r="R2193" s="9">
        <f t="shared" si="613"/>
        <v>0.74484306969980163</v>
      </c>
      <c r="S2193" s="9">
        <f t="shared" si="614"/>
        <v>86.009999999999991</v>
      </c>
      <c r="T2193">
        <f t="shared" si="615"/>
        <v>85.16</v>
      </c>
      <c r="U2193" s="9">
        <f t="shared" si="616"/>
        <v>0.73748210458824681</v>
      </c>
      <c r="V2193" s="9">
        <f t="shared" si="617"/>
        <v>0.12427041100095512</v>
      </c>
      <c r="W2193" s="9">
        <f t="shared" si="618"/>
        <v>7.1749999999999972</v>
      </c>
      <c r="X2193">
        <f t="shared" si="619"/>
        <v>72.22</v>
      </c>
      <c r="Y2193" s="9">
        <f t="shared" si="620"/>
        <v>1.2508444714270357</v>
      </c>
      <c r="Z2193" s="10">
        <f t="shared" si="621"/>
        <v>0.6065055646900529</v>
      </c>
      <c r="AA2193">
        <f t="shared" si="622"/>
        <v>0.84999999999999432</v>
      </c>
    </row>
    <row r="2194" spans="1:27">
      <c r="A2194" s="1">
        <f t="shared" si="605"/>
        <v>6017002</v>
      </c>
      <c r="B2194" s="1">
        <v>2</v>
      </c>
      <c r="C2194" s="1">
        <v>17</v>
      </c>
      <c r="D2194" s="2">
        <v>6</v>
      </c>
      <c r="E2194" s="5">
        <v>32.630000000000003</v>
      </c>
      <c r="F2194" s="5">
        <v>-14.13</v>
      </c>
      <c r="G2194" s="5">
        <v>67.62</v>
      </c>
      <c r="H2194" s="5">
        <v>33.11</v>
      </c>
      <c r="I2194" s="5">
        <v>33.979999999999997</v>
      </c>
      <c r="J2194" s="5">
        <v>44.29</v>
      </c>
      <c r="K2194" s="6">
        <f t="shared" si="606"/>
        <v>32.870000000000005</v>
      </c>
      <c r="L2194" s="6">
        <f t="shared" si="607"/>
        <v>-0.47999999999999687</v>
      </c>
      <c r="M2194" s="6">
        <f t="shared" si="608"/>
        <v>9.9249999999999972</v>
      </c>
      <c r="N2194" s="5">
        <f t="shared" si="609"/>
        <v>40.416792611487622</v>
      </c>
      <c r="O2194" s="6">
        <f t="shared" si="610"/>
        <v>-48.11</v>
      </c>
      <c r="P2194" s="6">
        <f t="shared" si="611"/>
        <v>80.833585222975245</v>
      </c>
      <c r="Q2194" s="6">
        <f t="shared" si="612"/>
        <v>0.39957651193892446</v>
      </c>
      <c r="R2194" s="9">
        <f t="shared" si="613"/>
        <v>0.58923527725035485</v>
      </c>
      <c r="S2194" s="9">
        <f t="shared" si="614"/>
        <v>47.63</v>
      </c>
      <c r="T2194">
        <f t="shared" si="615"/>
        <v>48.11</v>
      </c>
      <c r="U2194" s="9">
        <f t="shared" si="616"/>
        <v>0.59517340307609845</v>
      </c>
      <c r="V2194" s="9">
        <f t="shared" si="617"/>
        <v>0.56770957113203424</v>
      </c>
      <c r="W2194" s="9">
        <f t="shared" si="618"/>
        <v>22.945000000000007</v>
      </c>
      <c r="X2194">
        <f t="shared" si="619"/>
        <v>9.9249999999999972</v>
      </c>
      <c r="Y2194" s="9">
        <f t="shared" si="620"/>
        <v>0.24556624508544067</v>
      </c>
      <c r="Z2194" s="10">
        <f t="shared" si="621"/>
        <v>0.60655832365898665</v>
      </c>
      <c r="AA2194">
        <f t="shared" si="622"/>
        <v>0.47999999999999687</v>
      </c>
    </row>
    <row r="2195" spans="1:27">
      <c r="A2195" s="1">
        <f t="shared" si="605"/>
        <v>4017004</v>
      </c>
      <c r="B2195" s="1">
        <v>4</v>
      </c>
      <c r="C2195" s="1">
        <v>17</v>
      </c>
      <c r="D2195" s="2">
        <v>4</v>
      </c>
      <c r="E2195" s="5">
        <v>31.56</v>
      </c>
      <c r="F2195" s="5">
        <v>79.92</v>
      </c>
      <c r="G2195" s="5">
        <v>61.97</v>
      </c>
      <c r="H2195" s="5">
        <v>33.07</v>
      </c>
      <c r="I2195" s="5">
        <v>-34.81</v>
      </c>
      <c r="J2195" s="5">
        <v>73.760000000000005</v>
      </c>
      <c r="K2195" s="6">
        <f t="shared" si="606"/>
        <v>32.314999999999998</v>
      </c>
      <c r="L2195" s="6">
        <f t="shared" si="607"/>
        <v>-1.5100000000000016</v>
      </c>
      <c r="M2195" s="6">
        <f t="shared" si="608"/>
        <v>22.555</v>
      </c>
      <c r="N2195" s="5">
        <f t="shared" si="609"/>
        <v>48.168502415997949</v>
      </c>
      <c r="O2195" s="6">
        <f t="shared" si="610"/>
        <v>114.73</v>
      </c>
      <c r="P2195" s="6">
        <f t="shared" si="611"/>
        <v>96.337004831995898</v>
      </c>
      <c r="Q2195" s="6">
        <f t="shared" si="612"/>
        <v>-0.17242624667210124</v>
      </c>
      <c r="R2195" s="9">
        <f t="shared" si="613"/>
        <v>1.206597612233361</v>
      </c>
      <c r="S2195" s="9">
        <f t="shared" si="614"/>
        <v>116.24000000000001</v>
      </c>
      <c r="T2195">
        <f t="shared" si="615"/>
        <v>114.73</v>
      </c>
      <c r="U2195" s="9">
        <f t="shared" si="616"/>
        <v>1.1909234691288153</v>
      </c>
      <c r="V2195" s="9">
        <f t="shared" si="617"/>
        <v>0.20262203536472126</v>
      </c>
      <c r="W2195" s="9">
        <f t="shared" si="618"/>
        <v>9.759999999999998</v>
      </c>
      <c r="X2195">
        <f t="shared" si="619"/>
        <v>22.555</v>
      </c>
      <c r="Y2195" s="9">
        <f t="shared" si="620"/>
        <v>0.46825204996427139</v>
      </c>
      <c r="Z2195" s="10">
        <f t="shared" si="621"/>
        <v>0.60657151268420118</v>
      </c>
      <c r="AA2195">
        <f t="shared" si="622"/>
        <v>1.5100000000000016</v>
      </c>
    </row>
    <row r="2196" spans="1:27">
      <c r="A2196" s="1">
        <f t="shared" si="605"/>
        <v>1017005</v>
      </c>
      <c r="B2196" s="1">
        <v>5</v>
      </c>
      <c r="C2196" s="1">
        <v>17</v>
      </c>
      <c r="D2196" s="2">
        <v>1</v>
      </c>
      <c r="E2196" s="5">
        <v>89.22</v>
      </c>
      <c r="F2196" s="5">
        <v>150.5</v>
      </c>
      <c r="G2196" s="5">
        <v>93.25</v>
      </c>
      <c r="H2196" s="5">
        <v>92.08</v>
      </c>
      <c r="I2196" s="5">
        <v>115.45</v>
      </c>
      <c r="J2196" s="5">
        <v>51.09</v>
      </c>
      <c r="K2196" s="6">
        <f t="shared" si="606"/>
        <v>90.65</v>
      </c>
      <c r="L2196" s="6">
        <f t="shared" si="607"/>
        <v>-2.8599999999999994</v>
      </c>
      <c r="M2196" s="6">
        <f t="shared" si="608"/>
        <v>132.97499999999999</v>
      </c>
      <c r="N2196" s="5">
        <f t="shared" si="609"/>
        <v>53.164251617040563</v>
      </c>
      <c r="O2196" s="6">
        <f t="shared" si="610"/>
        <v>35.049999999999997</v>
      </c>
      <c r="P2196" s="6">
        <f t="shared" si="611"/>
        <v>106.32850323408113</v>
      </c>
      <c r="Q2196" s="6">
        <f t="shared" si="612"/>
        <v>0.53825478867365073</v>
      </c>
      <c r="R2196" s="9">
        <f t="shared" si="613"/>
        <v>0.35653657153944429</v>
      </c>
      <c r="S2196" s="9">
        <f t="shared" si="614"/>
        <v>37.909999999999997</v>
      </c>
      <c r="T2196">
        <f t="shared" si="615"/>
        <v>35.049999999999997</v>
      </c>
      <c r="U2196" s="9">
        <f t="shared" si="616"/>
        <v>0.32963879800732054</v>
      </c>
      <c r="V2196" s="9">
        <f t="shared" si="617"/>
        <v>0.79611766765534031</v>
      </c>
      <c r="W2196" s="9">
        <f t="shared" si="618"/>
        <v>42.324999999999989</v>
      </c>
      <c r="X2196">
        <f t="shared" si="619"/>
        <v>132.97499999999999</v>
      </c>
      <c r="Y2196" s="9">
        <f t="shared" si="620"/>
        <v>2.5012107940098973</v>
      </c>
      <c r="Z2196" s="10">
        <f t="shared" si="621"/>
        <v>0.60658140426491813</v>
      </c>
      <c r="AA2196">
        <f t="shared" si="622"/>
        <v>2.8599999999999994</v>
      </c>
    </row>
    <row r="2197" spans="1:27">
      <c r="A2197" s="1">
        <f t="shared" si="605"/>
        <v>7007012</v>
      </c>
      <c r="B2197" s="1">
        <v>12</v>
      </c>
      <c r="C2197" s="1">
        <v>7</v>
      </c>
      <c r="D2197" s="2">
        <v>7</v>
      </c>
      <c r="E2197" s="5">
        <v>115.43</v>
      </c>
      <c r="F2197" s="5">
        <v>156.75</v>
      </c>
      <c r="G2197" s="5">
        <v>37.89</v>
      </c>
      <c r="H2197" s="5">
        <v>119.52</v>
      </c>
      <c r="I2197" s="5">
        <v>117.9</v>
      </c>
      <c r="J2197" s="5">
        <v>71.36</v>
      </c>
      <c r="K2197" s="6">
        <f t="shared" si="606"/>
        <v>117.47499999999999</v>
      </c>
      <c r="L2197" s="6">
        <f t="shared" si="607"/>
        <v>-4.0899999999999892</v>
      </c>
      <c r="M2197" s="6">
        <f t="shared" si="608"/>
        <v>137.32499999999999</v>
      </c>
      <c r="N2197" s="5">
        <f t="shared" si="609"/>
        <v>40.397715591354917</v>
      </c>
      <c r="O2197" s="6">
        <f t="shared" si="610"/>
        <v>38.849999999999994</v>
      </c>
      <c r="P2197" s="6">
        <f t="shared" si="611"/>
        <v>80.795431182709834</v>
      </c>
      <c r="Q2197" s="6">
        <f t="shared" si="612"/>
        <v>-0.56014898324832307</v>
      </c>
      <c r="R2197" s="9">
        <f t="shared" si="613"/>
        <v>0.53146569516902475</v>
      </c>
      <c r="S2197" s="9">
        <f t="shared" si="614"/>
        <v>42.939999999999984</v>
      </c>
      <c r="T2197">
        <f t="shared" si="615"/>
        <v>38.849999999999994</v>
      </c>
      <c r="U2197" s="9">
        <f t="shared" si="616"/>
        <v>0.48084402089698691</v>
      </c>
      <c r="V2197" s="9">
        <f t="shared" si="617"/>
        <v>0.49136441775058887</v>
      </c>
      <c r="W2197" s="9">
        <f t="shared" si="618"/>
        <v>19.849999999999994</v>
      </c>
      <c r="X2197">
        <f t="shared" si="619"/>
        <v>137.32499999999999</v>
      </c>
      <c r="Y2197" s="9">
        <f t="shared" si="620"/>
        <v>3.3993258774609383</v>
      </c>
      <c r="Z2197" s="10">
        <f t="shared" si="621"/>
        <v>0.60663415663808451</v>
      </c>
      <c r="AA2197">
        <f t="shared" si="622"/>
        <v>4.0899999999999892</v>
      </c>
    </row>
    <row r="2198" spans="1:27">
      <c r="A2198" s="1">
        <f t="shared" si="605"/>
        <v>5012010</v>
      </c>
      <c r="B2198" s="1">
        <v>10</v>
      </c>
      <c r="C2198" s="1">
        <v>12</v>
      </c>
      <c r="D2198" s="2">
        <v>5</v>
      </c>
      <c r="E2198" s="5">
        <v>17.73</v>
      </c>
      <c r="F2198" s="5">
        <v>-53.97</v>
      </c>
      <c r="G2198" s="5">
        <v>53.97</v>
      </c>
      <c r="H2198" s="5">
        <v>17.260000000000002</v>
      </c>
      <c r="I2198" s="5">
        <v>46.54</v>
      </c>
      <c r="J2198" s="5">
        <v>127.21</v>
      </c>
      <c r="K2198" s="6">
        <f t="shared" si="606"/>
        <v>17.495000000000001</v>
      </c>
      <c r="L2198" s="6">
        <f t="shared" si="607"/>
        <v>0.46999999999999886</v>
      </c>
      <c r="M2198" s="6">
        <f t="shared" si="608"/>
        <v>-3.7149999999999999</v>
      </c>
      <c r="N2198" s="5">
        <f t="shared" si="609"/>
        <v>69.092591860488199</v>
      </c>
      <c r="O2198" s="6">
        <f t="shared" si="610"/>
        <v>-100.50999999999999</v>
      </c>
      <c r="P2198" s="6">
        <f t="shared" si="611"/>
        <v>138.1851837209764</v>
      </c>
      <c r="Q2198" s="6">
        <f t="shared" si="612"/>
        <v>-0.69492131115003319</v>
      </c>
      <c r="R2198" s="9">
        <f t="shared" si="613"/>
        <v>0.73075851752600962</v>
      </c>
      <c r="S2198" s="9">
        <f t="shared" si="614"/>
        <v>100.97999999999999</v>
      </c>
      <c r="T2198">
        <f t="shared" si="615"/>
        <v>100.50999999999999</v>
      </c>
      <c r="U2198" s="9">
        <f t="shared" si="616"/>
        <v>0.72735728457654214</v>
      </c>
      <c r="V2198" s="9">
        <f t="shared" si="617"/>
        <v>0.3069793653540635</v>
      </c>
      <c r="W2198" s="9">
        <f t="shared" si="618"/>
        <v>21.21</v>
      </c>
      <c r="X2198">
        <f t="shared" si="619"/>
        <v>3.7149999999999999</v>
      </c>
      <c r="Y2198" s="9">
        <f t="shared" si="620"/>
        <v>5.3768427264985659E-2</v>
      </c>
      <c r="Z2198" s="10">
        <f t="shared" si="621"/>
        <v>0.60677178576463164</v>
      </c>
      <c r="AA2198">
        <f t="shared" si="622"/>
        <v>0.46999999999999886</v>
      </c>
    </row>
    <row r="2199" spans="1:27">
      <c r="A2199" s="1">
        <f t="shared" si="605"/>
        <v>13002010</v>
      </c>
      <c r="B2199" s="1">
        <v>10</v>
      </c>
      <c r="C2199" s="1">
        <v>2</v>
      </c>
      <c r="D2199" s="2">
        <v>13</v>
      </c>
      <c r="E2199" s="5">
        <v>17.86</v>
      </c>
      <c r="F2199" s="5">
        <v>37.229999999999997</v>
      </c>
      <c r="G2199" s="5">
        <v>55.85</v>
      </c>
      <c r="H2199" s="5">
        <v>17.84</v>
      </c>
      <c r="I2199" s="5">
        <v>34.130000000000003</v>
      </c>
      <c r="J2199" s="5">
        <v>65.16</v>
      </c>
      <c r="K2199" s="6">
        <f t="shared" si="606"/>
        <v>17.850000000000001</v>
      </c>
      <c r="L2199" s="6">
        <f t="shared" si="607"/>
        <v>1.9999999999999574E-2</v>
      </c>
      <c r="M2199" s="6">
        <f t="shared" si="608"/>
        <v>35.68</v>
      </c>
      <c r="N2199" s="5">
        <f t="shared" si="609"/>
        <v>42.909929212246432</v>
      </c>
      <c r="O2199" s="6">
        <f t="shared" si="610"/>
        <v>3.0999999999999943</v>
      </c>
      <c r="P2199" s="6">
        <f t="shared" si="611"/>
        <v>85.819858424492864</v>
      </c>
      <c r="Q2199" s="6">
        <f t="shared" si="612"/>
        <v>-0.15296615645999637</v>
      </c>
      <c r="R2199" s="9">
        <f t="shared" si="613"/>
        <v>3.588912935238503E-2</v>
      </c>
      <c r="S2199" s="9">
        <f t="shared" si="614"/>
        <v>3.0799999999999947</v>
      </c>
      <c r="T2199">
        <f t="shared" si="615"/>
        <v>3.0999999999999943</v>
      </c>
      <c r="U2199" s="9">
        <f t="shared" si="616"/>
        <v>3.6122175646881034E-2</v>
      </c>
      <c r="V2199" s="9">
        <f t="shared" si="617"/>
        <v>0.41552154308638062</v>
      </c>
      <c r="W2199" s="9">
        <f t="shared" si="618"/>
        <v>17.829999999999998</v>
      </c>
      <c r="X2199">
        <f t="shared" si="619"/>
        <v>35.68</v>
      </c>
      <c r="Y2199" s="9">
        <f t="shared" si="620"/>
        <v>0.83150917876175334</v>
      </c>
      <c r="Z2199" s="10">
        <f t="shared" si="621"/>
        <v>0.60699917627621214</v>
      </c>
      <c r="AA2199">
        <f t="shared" si="622"/>
        <v>1.9999999999999574E-2</v>
      </c>
    </row>
    <row r="2200" spans="1:27">
      <c r="A2200" s="1">
        <f t="shared" si="605"/>
        <v>18003002</v>
      </c>
      <c r="B2200" s="1">
        <v>2</v>
      </c>
      <c r="C2200" s="1">
        <v>3</v>
      </c>
      <c r="D2200" s="2">
        <v>18</v>
      </c>
      <c r="E2200" s="5">
        <v>82.05</v>
      </c>
      <c r="F2200" s="5">
        <v>62.05</v>
      </c>
      <c r="G2200" s="5">
        <v>80.67</v>
      </c>
      <c r="H2200" s="5">
        <v>82.58</v>
      </c>
      <c r="I2200" s="5">
        <v>55.85</v>
      </c>
      <c r="J2200" s="5">
        <v>71.36</v>
      </c>
      <c r="K2200" s="6">
        <f t="shared" si="606"/>
        <v>82.314999999999998</v>
      </c>
      <c r="L2200" s="6">
        <f t="shared" si="607"/>
        <v>-0.53000000000000114</v>
      </c>
      <c r="M2200" s="6">
        <f t="shared" si="608"/>
        <v>58.95</v>
      </c>
      <c r="N2200" s="5">
        <f t="shared" si="609"/>
        <v>53.851412469869345</v>
      </c>
      <c r="O2200" s="6">
        <f t="shared" si="610"/>
        <v>6.1999999999999957</v>
      </c>
      <c r="P2200" s="6">
        <f t="shared" si="611"/>
        <v>107.70282493973869</v>
      </c>
      <c r="Q2200" s="6">
        <f t="shared" si="612"/>
        <v>0.12201824869415884</v>
      </c>
      <c r="R2200" s="9">
        <f t="shared" si="613"/>
        <v>6.2486754676727659E-2</v>
      </c>
      <c r="S2200" s="9">
        <f t="shared" si="614"/>
        <v>6.7299999999999969</v>
      </c>
      <c r="T2200">
        <f t="shared" si="615"/>
        <v>6.1999999999999957</v>
      </c>
      <c r="U2200" s="9">
        <f t="shared" si="616"/>
        <v>5.7565806685841214E-2</v>
      </c>
      <c r="V2200" s="9">
        <f t="shared" si="617"/>
        <v>0.43387905587570347</v>
      </c>
      <c r="W2200" s="9">
        <f t="shared" si="618"/>
        <v>23.364999999999995</v>
      </c>
      <c r="X2200">
        <f t="shared" si="619"/>
        <v>58.95</v>
      </c>
      <c r="Y2200" s="9">
        <f t="shared" si="620"/>
        <v>1.0946788077839813</v>
      </c>
      <c r="Z2200" s="10">
        <f t="shared" si="621"/>
        <v>0.60701317942858535</v>
      </c>
      <c r="AA2200">
        <f t="shared" si="622"/>
        <v>0.53000000000000114</v>
      </c>
    </row>
    <row r="2201" spans="1:27">
      <c r="A2201" s="1">
        <f t="shared" si="605"/>
        <v>17003005</v>
      </c>
      <c r="B2201" s="1">
        <v>5</v>
      </c>
      <c r="C2201" s="1">
        <v>3</v>
      </c>
      <c r="D2201" s="2">
        <v>17</v>
      </c>
      <c r="E2201" s="5">
        <v>57.6</v>
      </c>
      <c r="F2201" s="5">
        <v>-12.41</v>
      </c>
      <c r="G2201" s="5">
        <v>108.59</v>
      </c>
      <c r="H2201" s="5">
        <v>56.56</v>
      </c>
      <c r="I2201" s="5">
        <v>71.36</v>
      </c>
      <c r="J2201" s="5">
        <v>99.28</v>
      </c>
      <c r="K2201" s="6">
        <f t="shared" si="606"/>
        <v>57.08</v>
      </c>
      <c r="L2201" s="6">
        <f t="shared" si="607"/>
        <v>1.0399999999999991</v>
      </c>
      <c r="M2201" s="6">
        <f t="shared" si="608"/>
        <v>29.475000000000001</v>
      </c>
      <c r="N2201" s="5">
        <f t="shared" si="609"/>
        <v>73.566817417909277</v>
      </c>
      <c r="O2201" s="6">
        <f t="shared" si="610"/>
        <v>-83.77</v>
      </c>
      <c r="P2201" s="6">
        <f t="shared" si="611"/>
        <v>147.13363483581855</v>
      </c>
      <c r="Q2201" s="6">
        <f t="shared" si="612"/>
        <v>8.9395893392400019E-2</v>
      </c>
      <c r="R2201" s="9">
        <f t="shared" si="613"/>
        <v>0.57641476807554315</v>
      </c>
      <c r="S2201" s="9">
        <f t="shared" si="614"/>
        <v>84.81</v>
      </c>
      <c r="T2201">
        <f t="shared" si="615"/>
        <v>83.77</v>
      </c>
      <c r="U2201" s="9">
        <f t="shared" si="616"/>
        <v>0.56934636389209103</v>
      </c>
      <c r="V2201" s="9">
        <f t="shared" si="617"/>
        <v>0.37523711054652437</v>
      </c>
      <c r="W2201" s="9">
        <f t="shared" si="618"/>
        <v>27.604999999999997</v>
      </c>
      <c r="X2201">
        <f t="shared" si="619"/>
        <v>29.475000000000001</v>
      </c>
      <c r="Y2201" s="9">
        <f t="shared" si="620"/>
        <v>0.40065617943701531</v>
      </c>
      <c r="Z2201" s="10">
        <f t="shared" si="621"/>
        <v>0.6070362427400855</v>
      </c>
      <c r="AA2201">
        <f t="shared" si="622"/>
        <v>1.0399999999999991</v>
      </c>
    </row>
    <row r="2202" spans="1:27">
      <c r="A2202" s="1">
        <f t="shared" si="605"/>
        <v>3002014</v>
      </c>
      <c r="B2202" s="1">
        <v>14</v>
      </c>
      <c r="C2202" s="1">
        <v>2</v>
      </c>
      <c r="D2202" s="2">
        <v>3</v>
      </c>
      <c r="E2202" s="5">
        <v>16.350000000000001</v>
      </c>
      <c r="F2202" s="5">
        <v>-8.58</v>
      </c>
      <c r="G2202" s="5">
        <v>32.25</v>
      </c>
      <c r="H2202" s="5">
        <v>16.3</v>
      </c>
      <c r="I2202" s="5">
        <v>10.15</v>
      </c>
      <c r="J2202" s="5">
        <v>34.89</v>
      </c>
      <c r="K2202" s="6">
        <f t="shared" si="606"/>
        <v>16.325000000000003</v>
      </c>
      <c r="L2202" s="6">
        <f t="shared" si="607"/>
        <v>5.0000000000000711E-2</v>
      </c>
      <c r="M2202" s="6">
        <f t="shared" si="608"/>
        <v>0.78500000000000014</v>
      </c>
      <c r="N2202" s="5">
        <f t="shared" si="609"/>
        <v>23.755918209995588</v>
      </c>
      <c r="O2202" s="6">
        <f t="shared" si="610"/>
        <v>-18.73</v>
      </c>
      <c r="P2202" s="6">
        <f t="shared" si="611"/>
        <v>47.511836419991177</v>
      </c>
      <c r="Q2202" s="6">
        <f t="shared" si="612"/>
        <v>-7.8520242054641753E-2</v>
      </c>
      <c r="R2202" s="9">
        <f t="shared" si="613"/>
        <v>0.39526992461394506</v>
      </c>
      <c r="S2202" s="9">
        <f t="shared" si="614"/>
        <v>18.78</v>
      </c>
      <c r="T2202">
        <f t="shared" si="615"/>
        <v>18.73</v>
      </c>
      <c r="U2202" s="9">
        <f t="shared" si="616"/>
        <v>0.39421755527258734</v>
      </c>
      <c r="V2202" s="9">
        <f t="shared" si="617"/>
        <v>0.65415278258793463</v>
      </c>
      <c r="W2202" s="9">
        <f t="shared" si="618"/>
        <v>15.540000000000003</v>
      </c>
      <c r="X2202">
        <f t="shared" si="619"/>
        <v>0.78500000000000014</v>
      </c>
      <c r="Y2202" s="9">
        <f t="shared" si="620"/>
        <v>3.3044397318631194E-2</v>
      </c>
      <c r="Z2202" s="10">
        <f t="shared" si="621"/>
        <v>0.60710460383693354</v>
      </c>
      <c r="AA2202">
        <f t="shared" si="622"/>
        <v>5.0000000000000711E-2</v>
      </c>
    </row>
    <row r="2203" spans="1:27">
      <c r="A2203" s="1">
        <f t="shared" si="605"/>
        <v>7011010</v>
      </c>
      <c r="B2203" s="1">
        <v>10</v>
      </c>
      <c r="C2203" s="1">
        <v>11</v>
      </c>
      <c r="D2203" s="2">
        <v>7</v>
      </c>
      <c r="E2203" s="5">
        <v>282.68</v>
      </c>
      <c r="F2203" s="5">
        <v>266.87</v>
      </c>
      <c r="G2203" s="5">
        <v>51.7</v>
      </c>
      <c r="H2203" s="5">
        <v>289.31</v>
      </c>
      <c r="I2203" s="5">
        <v>124.11</v>
      </c>
      <c r="J2203" s="5">
        <v>96.18</v>
      </c>
      <c r="K2203" s="6">
        <f t="shared" si="606"/>
        <v>285.995</v>
      </c>
      <c r="L2203" s="6">
        <f t="shared" si="607"/>
        <v>-6.6299999999999955</v>
      </c>
      <c r="M2203" s="6">
        <f t="shared" si="608"/>
        <v>195.49</v>
      </c>
      <c r="N2203" s="5">
        <f t="shared" si="609"/>
        <v>54.597349752529198</v>
      </c>
      <c r="O2203" s="6">
        <f t="shared" si="610"/>
        <v>142.76</v>
      </c>
      <c r="P2203" s="6">
        <f t="shared" si="611"/>
        <v>109.1946995050584</v>
      </c>
      <c r="Q2203" s="6">
        <f t="shared" si="612"/>
        <v>-0.5516595051123655</v>
      </c>
      <c r="R2203" s="9">
        <f t="shared" si="613"/>
        <v>1.3681067000242038</v>
      </c>
      <c r="S2203" s="9">
        <f t="shared" si="614"/>
        <v>149.38999999999999</v>
      </c>
      <c r="T2203">
        <f t="shared" si="615"/>
        <v>142.76</v>
      </c>
      <c r="U2203" s="9">
        <f t="shared" si="616"/>
        <v>1.3073894671360555</v>
      </c>
      <c r="V2203" s="9">
        <f t="shared" si="617"/>
        <v>1.6576811953369108</v>
      </c>
      <c r="W2203" s="9">
        <f t="shared" si="618"/>
        <v>90.504999999999995</v>
      </c>
      <c r="X2203">
        <f t="shared" si="619"/>
        <v>195.49</v>
      </c>
      <c r="Y2203" s="9">
        <f t="shared" si="620"/>
        <v>3.5805767292018422</v>
      </c>
      <c r="Z2203" s="10">
        <f t="shared" si="621"/>
        <v>0.60711531029945209</v>
      </c>
      <c r="AA2203">
        <f t="shared" si="622"/>
        <v>6.6299999999999955</v>
      </c>
    </row>
    <row r="2204" spans="1:27">
      <c r="A2204" s="1">
        <f t="shared" si="605"/>
        <v>18001003</v>
      </c>
      <c r="B2204" s="1">
        <v>3</v>
      </c>
      <c r="C2204" s="1">
        <v>1</v>
      </c>
      <c r="D2204" s="2">
        <v>18</v>
      </c>
      <c r="E2204" s="5">
        <v>249.26</v>
      </c>
      <c r="F2204" s="5">
        <v>558.48</v>
      </c>
      <c r="G2204" s="5">
        <v>121</v>
      </c>
      <c r="H2204" s="5">
        <v>248.28</v>
      </c>
      <c r="I2204" s="5">
        <v>251.31</v>
      </c>
      <c r="J2204" s="5">
        <v>86.87</v>
      </c>
      <c r="K2204" s="6">
        <f t="shared" si="606"/>
        <v>248.76999999999998</v>
      </c>
      <c r="L2204" s="6">
        <f t="shared" si="607"/>
        <v>0.97999999999998977</v>
      </c>
      <c r="M2204" s="6">
        <f t="shared" si="608"/>
        <v>404.89499999999998</v>
      </c>
      <c r="N2204" s="5">
        <f t="shared" si="609"/>
        <v>74.477172509434055</v>
      </c>
      <c r="O2204" s="6">
        <f t="shared" si="610"/>
        <v>307.17</v>
      </c>
      <c r="P2204" s="6">
        <f t="shared" si="611"/>
        <v>148.95434501886811</v>
      </c>
      <c r="Q2204" s="6">
        <f t="shared" si="612"/>
        <v>0.31975824527662366</v>
      </c>
      <c r="R2204" s="9">
        <f t="shared" si="613"/>
        <v>2.0555962967123573</v>
      </c>
      <c r="S2204" s="9">
        <f t="shared" si="614"/>
        <v>306.19000000000005</v>
      </c>
      <c r="T2204">
        <f t="shared" si="615"/>
        <v>307.17</v>
      </c>
      <c r="U2204" s="9">
        <f t="shared" si="616"/>
        <v>2.062175493847398</v>
      </c>
      <c r="V2204" s="9">
        <f t="shared" si="617"/>
        <v>2.0962799034861801</v>
      </c>
      <c r="W2204" s="9">
        <f t="shared" si="618"/>
        <v>156.125</v>
      </c>
      <c r="X2204">
        <f t="shared" si="619"/>
        <v>404.89499999999998</v>
      </c>
      <c r="Y2204" s="9">
        <f t="shared" si="620"/>
        <v>5.436498008147554</v>
      </c>
      <c r="Z2204" s="10">
        <f t="shared" si="621"/>
        <v>0.60712519302035228</v>
      </c>
      <c r="AA2204">
        <f t="shared" si="622"/>
        <v>0.97999999999998977</v>
      </c>
    </row>
    <row r="2205" spans="1:27">
      <c r="A2205" s="1">
        <f t="shared" si="605"/>
        <v>7015006</v>
      </c>
      <c r="B2205" s="1">
        <v>6</v>
      </c>
      <c r="C2205" s="1">
        <v>15</v>
      </c>
      <c r="D2205" s="2">
        <v>7</v>
      </c>
      <c r="E2205" s="5">
        <v>28.35</v>
      </c>
      <c r="F2205" s="5">
        <v>-16.170000000000002</v>
      </c>
      <c r="G2205" s="5">
        <v>49.74</v>
      </c>
      <c r="H2205" s="5">
        <v>26.62</v>
      </c>
      <c r="I2205" s="5">
        <v>-7.42</v>
      </c>
      <c r="J2205" s="5">
        <v>144.27000000000001</v>
      </c>
      <c r="K2205" s="6">
        <f t="shared" si="606"/>
        <v>27.484999999999999</v>
      </c>
      <c r="L2205" s="6">
        <f t="shared" si="607"/>
        <v>1.7300000000000004</v>
      </c>
      <c r="M2205" s="6">
        <f t="shared" si="608"/>
        <v>-11.795000000000002</v>
      </c>
      <c r="N2205" s="5">
        <f t="shared" si="609"/>
        <v>76.301868424043207</v>
      </c>
      <c r="O2205" s="6">
        <f t="shared" si="610"/>
        <v>-8.7500000000000018</v>
      </c>
      <c r="P2205" s="6">
        <f t="shared" si="611"/>
        <v>152.60373684808641</v>
      </c>
      <c r="Q2205" s="6">
        <f t="shared" si="612"/>
        <v>-0.78752334500913879</v>
      </c>
      <c r="R2205" s="9">
        <f t="shared" si="613"/>
        <v>6.8674596156400855E-2</v>
      </c>
      <c r="S2205" s="9">
        <f t="shared" si="614"/>
        <v>10.480000000000002</v>
      </c>
      <c r="T2205">
        <f t="shared" si="615"/>
        <v>8.7500000000000018</v>
      </c>
      <c r="U2205" s="9">
        <f t="shared" si="616"/>
        <v>5.7338045455010256E-2</v>
      </c>
      <c r="V2205" s="9">
        <f t="shared" si="617"/>
        <v>0.51479735439378338</v>
      </c>
      <c r="W2205" s="9">
        <f t="shared" si="618"/>
        <v>39.28</v>
      </c>
      <c r="X2205">
        <f t="shared" si="619"/>
        <v>11.795000000000002</v>
      </c>
      <c r="Y2205" s="9">
        <f t="shared" si="620"/>
        <v>0.15458337054670762</v>
      </c>
      <c r="Z2205" s="10">
        <f t="shared" si="621"/>
        <v>0.60714825207687129</v>
      </c>
      <c r="AA2205">
        <f t="shared" si="622"/>
        <v>1.7300000000000004</v>
      </c>
    </row>
    <row r="2206" spans="1:27">
      <c r="A2206" s="1">
        <f t="shared" si="605"/>
        <v>7003013</v>
      </c>
      <c r="B2206" s="1">
        <v>13</v>
      </c>
      <c r="C2206" s="1">
        <v>3</v>
      </c>
      <c r="D2206" s="2">
        <v>7</v>
      </c>
      <c r="E2206" s="5">
        <v>51.2</v>
      </c>
      <c r="F2206" s="5">
        <v>46.8</v>
      </c>
      <c r="G2206" s="5">
        <v>22.95</v>
      </c>
      <c r="H2206" s="5">
        <v>51.04</v>
      </c>
      <c r="I2206" s="5">
        <v>59.53</v>
      </c>
      <c r="J2206" s="5">
        <v>34.29</v>
      </c>
      <c r="K2206" s="6">
        <f t="shared" si="606"/>
        <v>51.120000000000005</v>
      </c>
      <c r="L2206" s="6">
        <f t="shared" si="607"/>
        <v>0.16000000000000369</v>
      </c>
      <c r="M2206" s="6">
        <f t="shared" si="608"/>
        <v>53.164999999999999</v>
      </c>
      <c r="N2206" s="5">
        <f t="shared" si="609"/>
        <v>20.630721024724266</v>
      </c>
      <c r="O2206" s="6">
        <f t="shared" si="610"/>
        <v>-12.730000000000004</v>
      </c>
      <c r="P2206" s="6">
        <f t="shared" si="611"/>
        <v>41.261442049448533</v>
      </c>
      <c r="Q2206" s="6">
        <f t="shared" si="612"/>
        <v>-0.38126231052496357</v>
      </c>
      <c r="R2206" s="9">
        <f t="shared" si="613"/>
        <v>0.31239819453116485</v>
      </c>
      <c r="S2206" s="9">
        <f t="shared" si="614"/>
        <v>12.890000000000008</v>
      </c>
      <c r="T2206">
        <f t="shared" si="615"/>
        <v>12.730000000000004</v>
      </c>
      <c r="U2206" s="9">
        <f t="shared" si="616"/>
        <v>0.30852048226390438</v>
      </c>
      <c r="V2206" s="9">
        <f t="shared" si="617"/>
        <v>9.9124019831843296E-2</v>
      </c>
      <c r="W2206" s="9">
        <f t="shared" si="618"/>
        <v>2.0449999999999946</v>
      </c>
      <c r="X2206">
        <f t="shared" si="619"/>
        <v>53.164999999999999</v>
      </c>
      <c r="Y2206" s="9">
        <f t="shared" si="620"/>
        <v>2.5769821586112287</v>
      </c>
      <c r="Z2206" s="10">
        <f t="shared" si="621"/>
        <v>0.60719436756280931</v>
      </c>
      <c r="AA2206">
        <f t="shared" si="622"/>
        <v>0.16000000000000369</v>
      </c>
    </row>
    <row r="2207" spans="1:27">
      <c r="A2207" s="1">
        <f t="shared" si="605"/>
        <v>2003014</v>
      </c>
      <c r="B2207" s="1">
        <v>14</v>
      </c>
      <c r="C2207" s="1">
        <v>3</v>
      </c>
      <c r="D2207" s="2">
        <v>2</v>
      </c>
      <c r="E2207" s="5">
        <v>207.94</v>
      </c>
      <c r="F2207" s="5">
        <v>164</v>
      </c>
      <c r="G2207" s="5">
        <v>62.05</v>
      </c>
      <c r="H2207" s="5">
        <v>209.33</v>
      </c>
      <c r="I2207" s="5">
        <v>287.77999999999997</v>
      </c>
      <c r="J2207" s="5">
        <v>48.81</v>
      </c>
      <c r="K2207" s="6">
        <f t="shared" si="606"/>
        <v>208.63499999999999</v>
      </c>
      <c r="L2207" s="6">
        <f t="shared" si="607"/>
        <v>-1.3900000000000148</v>
      </c>
      <c r="M2207" s="6">
        <f t="shared" si="608"/>
        <v>225.89</v>
      </c>
      <c r="N2207" s="5">
        <f t="shared" si="609"/>
        <v>39.473467671335897</v>
      </c>
      <c r="O2207" s="6">
        <f t="shared" si="610"/>
        <v>-123.77999999999997</v>
      </c>
      <c r="P2207" s="6">
        <f t="shared" si="611"/>
        <v>78.946935342671793</v>
      </c>
      <c r="Q2207" s="6">
        <f t="shared" si="612"/>
        <v>0.23550075725795247</v>
      </c>
      <c r="R2207" s="9">
        <f t="shared" si="613"/>
        <v>1.5502818376516088</v>
      </c>
      <c r="S2207" s="9">
        <f t="shared" si="614"/>
        <v>122.38999999999996</v>
      </c>
      <c r="T2207">
        <f t="shared" si="615"/>
        <v>123.77999999999997</v>
      </c>
      <c r="U2207" s="9">
        <f t="shared" si="616"/>
        <v>1.5678886009029835</v>
      </c>
      <c r="V2207" s="9">
        <f t="shared" si="617"/>
        <v>0.43712906460786843</v>
      </c>
      <c r="W2207" s="9">
        <f t="shared" si="618"/>
        <v>17.254999999999995</v>
      </c>
      <c r="X2207">
        <f t="shared" si="619"/>
        <v>225.89</v>
      </c>
      <c r="Y2207" s="9">
        <f t="shared" si="620"/>
        <v>5.7225780587813055</v>
      </c>
      <c r="Z2207" s="10">
        <f t="shared" si="621"/>
        <v>0.60722401138294912</v>
      </c>
      <c r="AA2207">
        <f t="shared" si="622"/>
        <v>1.3900000000000148</v>
      </c>
    </row>
    <row r="2208" spans="1:27">
      <c r="A2208" s="1">
        <f t="shared" si="605"/>
        <v>9011009</v>
      </c>
      <c r="B2208" s="1">
        <v>9</v>
      </c>
      <c r="C2208" s="1">
        <v>11</v>
      </c>
      <c r="D2208" s="2">
        <v>9</v>
      </c>
      <c r="E2208" s="5">
        <v>111.44</v>
      </c>
      <c r="F2208" s="5">
        <v>82.47</v>
      </c>
      <c r="G2208" s="5">
        <v>48.48</v>
      </c>
      <c r="H2208" s="5">
        <v>111.95</v>
      </c>
      <c r="I2208" s="5">
        <v>440.58</v>
      </c>
      <c r="J2208" s="5">
        <v>148.93</v>
      </c>
      <c r="K2208" s="6">
        <f t="shared" si="606"/>
        <v>111.69499999999999</v>
      </c>
      <c r="L2208" s="6">
        <f t="shared" si="607"/>
        <v>-0.51000000000000512</v>
      </c>
      <c r="M2208" s="6">
        <f t="shared" si="608"/>
        <v>261.52499999999998</v>
      </c>
      <c r="N2208" s="5">
        <f t="shared" si="609"/>
        <v>78.311007048817856</v>
      </c>
      <c r="O2208" s="6">
        <f t="shared" si="610"/>
        <v>-358.11</v>
      </c>
      <c r="P2208" s="6">
        <f t="shared" si="611"/>
        <v>156.62201409763571</v>
      </c>
      <c r="Q2208" s="6">
        <f t="shared" si="612"/>
        <v>-0.80837612908065359</v>
      </c>
      <c r="R2208" s="9">
        <f t="shared" si="613"/>
        <v>2.2832039420529848</v>
      </c>
      <c r="S2208" s="9">
        <f t="shared" si="614"/>
        <v>357.6</v>
      </c>
      <c r="T2208">
        <f t="shared" si="615"/>
        <v>358.11</v>
      </c>
      <c r="U2208" s="9">
        <f t="shared" si="616"/>
        <v>2.2864601892857785</v>
      </c>
      <c r="V2208" s="9">
        <f t="shared" si="617"/>
        <v>1.9132687172136391</v>
      </c>
      <c r="W2208" s="9">
        <f t="shared" si="618"/>
        <v>149.82999999999998</v>
      </c>
      <c r="X2208">
        <f t="shared" si="619"/>
        <v>261.52499999999998</v>
      </c>
      <c r="Y2208" s="9">
        <f t="shared" si="620"/>
        <v>3.3395688531622301</v>
      </c>
      <c r="Z2208" s="10">
        <f t="shared" si="621"/>
        <v>0.60739196570254372</v>
      </c>
      <c r="AA2208">
        <f t="shared" si="622"/>
        <v>0.51000000000000512</v>
      </c>
    </row>
    <row r="2209" spans="1:27">
      <c r="A2209" s="1">
        <f t="shared" si="605"/>
        <v>1018002</v>
      </c>
      <c r="B2209" s="1">
        <v>2</v>
      </c>
      <c r="C2209" s="1">
        <v>18</v>
      </c>
      <c r="D2209" s="2">
        <v>1</v>
      </c>
      <c r="E2209" s="5">
        <v>159.37</v>
      </c>
      <c r="F2209" s="5">
        <v>171.5</v>
      </c>
      <c r="G2209" s="5">
        <v>50.15</v>
      </c>
      <c r="H2209" s="5">
        <v>158.47</v>
      </c>
      <c r="I2209" s="5">
        <v>238.2</v>
      </c>
      <c r="J2209" s="5">
        <v>53</v>
      </c>
      <c r="K2209" s="6">
        <f t="shared" si="606"/>
        <v>158.92000000000002</v>
      </c>
      <c r="L2209" s="6">
        <f t="shared" si="607"/>
        <v>0.90000000000000568</v>
      </c>
      <c r="M2209" s="6">
        <f t="shared" si="608"/>
        <v>204.85</v>
      </c>
      <c r="N2209" s="5">
        <f t="shared" si="609"/>
        <v>36.48294978479673</v>
      </c>
      <c r="O2209" s="6">
        <f t="shared" si="610"/>
        <v>-66.699999999999989</v>
      </c>
      <c r="P2209" s="6">
        <f t="shared" si="611"/>
        <v>72.965899569593461</v>
      </c>
      <c r="Q2209" s="6">
        <f t="shared" si="612"/>
        <v>-5.5217178364666934E-2</v>
      </c>
      <c r="R2209" s="9">
        <f t="shared" si="613"/>
        <v>0.92646017384496748</v>
      </c>
      <c r="S2209" s="9">
        <f t="shared" si="614"/>
        <v>67.599999999999994</v>
      </c>
      <c r="T2209">
        <f t="shared" si="615"/>
        <v>66.699999999999989</v>
      </c>
      <c r="U2209" s="9">
        <f t="shared" si="616"/>
        <v>0.91412564490324444</v>
      </c>
      <c r="V2209" s="9">
        <f t="shared" si="617"/>
        <v>1.2589442539851876</v>
      </c>
      <c r="W2209" s="9">
        <f t="shared" si="618"/>
        <v>45.929999999999978</v>
      </c>
      <c r="X2209">
        <f t="shared" si="619"/>
        <v>204.85</v>
      </c>
      <c r="Y2209" s="9">
        <f t="shared" si="620"/>
        <v>5.6149516749154316</v>
      </c>
      <c r="Z2209" s="10">
        <f t="shared" si="621"/>
        <v>0.6073944352725007</v>
      </c>
      <c r="AA2209">
        <f t="shared" si="622"/>
        <v>0.90000000000000568</v>
      </c>
    </row>
    <row r="2210" spans="1:27">
      <c r="A2210" s="1">
        <f t="shared" si="605"/>
        <v>14003009</v>
      </c>
      <c r="B2210" s="1">
        <v>9</v>
      </c>
      <c r="C2210" s="1">
        <v>3</v>
      </c>
      <c r="D2210" s="2">
        <v>14</v>
      </c>
      <c r="E2210" s="5">
        <v>64.88</v>
      </c>
      <c r="F2210" s="5">
        <v>80.67</v>
      </c>
      <c r="G2210" s="5">
        <v>86.87</v>
      </c>
      <c r="H2210" s="5">
        <v>59.79</v>
      </c>
      <c r="I2210" s="5">
        <v>62.05</v>
      </c>
      <c r="J2210" s="5">
        <v>111.7</v>
      </c>
      <c r="K2210" s="6">
        <f t="shared" si="606"/>
        <v>62.334999999999994</v>
      </c>
      <c r="L2210" s="6">
        <f t="shared" si="607"/>
        <v>5.0899999999999963</v>
      </c>
      <c r="M2210" s="6">
        <f t="shared" si="608"/>
        <v>71.36</v>
      </c>
      <c r="N2210" s="5">
        <f t="shared" si="609"/>
        <v>70.75183195508086</v>
      </c>
      <c r="O2210" s="6">
        <f t="shared" si="610"/>
        <v>18.620000000000005</v>
      </c>
      <c r="P2210" s="6">
        <f t="shared" si="611"/>
        <v>141.50366391016172</v>
      </c>
      <c r="Q2210" s="6">
        <f t="shared" si="612"/>
        <v>-0.24623794907518404</v>
      </c>
      <c r="R2210" s="9">
        <f t="shared" si="613"/>
        <v>9.5615898741604144E-2</v>
      </c>
      <c r="S2210" s="9">
        <f t="shared" si="614"/>
        <v>13.530000000000008</v>
      </c>
      <c r="T2210">
        <f t="shared" si="615"/>
        <v>18.620000000000005</v>
      </c>
      <c r="U2210" s="9">
        <f t="shared" si="616"/>
        <v>0.13158669878556309</v>
      </c>
      <c r="V2210" s="9">
        <f t="shared" si="617"/>
        <v>0.12755853453702548</v>
      </c>
      <c r="W2210" s="9">
        <f t="shared" si="618"/>
        <v>9.0250000000000057</v>
      </c>
      <c r="X2210">
        <f t="shared" si="619"/>
        <v>71.36</v>
      </c>
      <c r="Y2210" s="9">
        <f t="shared" si="620"/>
        <v>1.0085957921952502</v>
      </c>
      <c r="Z2210" s="10">
        <f t="shared" si="621"/>
        <v>0.60739525846025499</v>
      </c>
      <c r="AA2210">
        <f t="shared" si="622"/>
        <v>5.0899999999999963</v>
      </c>
    </row>
    <row r="2211" spans="1:27">
      <c r="A2211" s="1">
        <f t="shared" si="605"/>
        <v>2014009</v>
      </c>
      <c r="B2211" s="1">
        <v>9</v>
      </c>
      <c r="C2211" s="1">
        <v>14</v>
      </c>
      <c r="D2211" s="2">
        <v>2</v>
      </c>
      <c r="E2211" s="5">
        <v>167.94</v>
      </c>
      <c r="F2211" s="5">
        <v>111.58</v>
      </c>
      <c r="G2211" s="5">
        <v>55.55</v>
      </c>
      <c r="H2211" s="5">
        <v>170.98</v>
      </c>
      <c r="I2211" s="5">
        <v>93.08</v>
      </c>
      <c r="J2211" s="5">
        <v>99.28</v>
      </c>
      <c r="K2211" s="6">
        <f t="shared" si="606"/>
        <v>169.45999999999998</v>
      </c>
      <c r="L2211" s="6">
        <f t="shared" si="607"/>
        <v>-3.039999999999992</v>
      </c>
      <c r="M2211" s="6">
        <f t="shared" si="608"/>
        <v>102.33</v>
      </c>
      <c r="N2211" s="5">
        <f t="shared" si="609"/>
        <v>56.88216086788546</v>
      </c>
      <c r="O2211" s="6">
        <f t="shared" si="610"/>
        <v>18.5</v>
      </c>
      <c r="P2211" s="6">
        <f t="shared" si="611"/>
        <v>113.76432173577092</v>
      </c>
      <c r="Q2211" s="6">
        <f t="shared" si="612"/>
        <v>-0.52314541976779461</v>
      </c>
      <c r="R2211" s="9">
        <f t="shared" si="613"/>
        <v>0.18933879859125613</v>
      </c>
      <c r="S2211" s="9">
        <f t="shared" si="614"/>
        <v>21.539999999999992</v>
      </c>
      <c r="T2211">
        <f t="shared" si="615"/>
        <v>18.5</v>
      </c>
      <c r="U2211" s="9">
        <f t="shared" si="616"/>
        <v>0.16261688829796841</v>
      </c>
      <c r="V2211" s="9">
        <f t="shared" si="617"/>
        <v>1.1801591039397423</v>
      </c>
      <c r="W2211" s="9">
        <f t="shared" si="618"/>
        <v>67.129999999999981</v>
      </c>
      <c r="X2211">
        <f t="shared" si="619"/>
        <v>102.33</v>
      </c>
      <c r="Y2211" s="9">
        <f t="shared" si="620"/>
        <v>1.7989822896790386</v>
      </c>
      <c r="Z2211" s="10">
        <f t="shared" si="621"/>
        <v>0.60739772801682423</v>
      </c>
      <c r="AA2211">
        <f t="shared" si="622"/>
        <v>3.039999999999992</v>
      </c>
    </row>
    <row r="2212" spans="1:27">
      <c r="A2212" s="1">
        <f t="shared" si="605"/>
        <v>14010005</v>
      </c>
      <c r="B2212" s="1">
        <v>5</v>
      </c>
      <c r="C2212" s="1">
        <v>10</v>
      </c>
      <c r="D2212" s="2">
        <v>14</v>
      </c>
      <c r="E2212" s="5">
        <v>110.15</v>
      </c>
      <c r="F2212" s="5">
        <v>273.02999999999997</v>
      </c>
      <c r="G2212" s="5">
        <v>139.62</v>
      </c>
      <c r="H2212" s="5">
        <v>106.96</v>
      </c>
      <c r="I2212" s="5">
        <v>3.1</v>
      </c>
      <c r="J2212" s="5">
        <v>71.36</v>
      </c>
      <c r="K2212" s="6">
        <f t="shared" si="606"/>
        <v>108.55500000000001</v>
      </c>
      <c r="L2212" s="6">
        <f t="shared" si="607"/>
        <v>3.1900000000000119</v>
      </c>
      <c r="M2212" s="6">
        <f t="shared" si="608"/>
        <v>138.065</v>
      </c>
      <c r="N2212" s="5">
        <f t="shared" si="609"/>
        <v>78.39960777963114</v>
      </c>
      <c r="O2212" s="6">
        <f t="shared" si="610"/>
        <v>269.92999999999995</v>
      </c>
      <c r="P2212" s="6">
        <f t="shared" si="611"/>
        <v>156.79921555926228</v>
      </c>
      <c r="Q2212" s="6">
        <f t="shared" si="612"/>
        <v>0.58576012017248524</v>
      </c>
      <c r="R2212" s="9">
        <f t="shared" si="613"/>
        <v>1.7011564697476789</v>
      </c>
      <c r="S2212" s="9">
        <f t="shared" si="614"/>
        <v>266.73999999999995</v>
      </c>
      <c r="T2212">
        <f t="shared" si="615"/>
        <v>269.92999999999995</v>
      </c>
      <c r="U2212" s="9">
        <f t="shared" si="616"/>
        <v>1.7215009592824135</v>
      </c>
      <c r="V2212" s="9">
        <f t="shared" si="617"/>
        <v>0.37640494430722049</v>
      </c>
      <c r="W2212" s="9">
        <f t="shared" si="618"/>
        <v>29.509999999999991</v>
      </c>
      <c r="X2212">
        <f t="shared" si="619"/>
        <v>138.065</v>
      </c>
      <c r="Y2212" s="9">
        <f t="shared" si="620"/>
        <v>1.7610419734251581</v>
      </c>
      <c r="Z2212" s="10">
        <f t="shared" si="621"/>
        <v>0.60742406932883386</v>
      </c>
      <c r="AA2212">
        <f t="shared" si="622"/>
        <v>3.1900000000000119</v>
      </c>
    </row>
    <row r="2213" spans="1:27">
      <c r="A2213" s="1">
        <f t="shared" si="605"/>
        <v>6010011</v>
      </c>
      <c r="B2213" s="1">
        <v>11</v>
      </c>
      <c r="C2213" s="1">
        <v>10</v>
      </c>
      <c r="D2213" s="2">
        <v>6</v>
      </c>
      <c r="E2213" s="5">
        <v>176.18</v>
      </c>
      <c r="F2213" s="5">
        <v>132.52000000000001</v>
      </c>
      <c r="G2213" s="5">
        <v>66.38</v>
      </c>
      <c r="H2213" s="5">
        <v>172.3</v>
      </c>
      <c r="I2213" s="5">
        <v>214.08</v>
      </c>
      <c r="J2213" s="5">
        <v>83.77</v>
      </c>
      <c r="K2213" s="6">
        <f t="shared" si="606"/>
        <v>174.24</v>
      </c>
      <c r="L2213" s="6">
        <f t="shared" si="607"/>
        <v>3.8799999999999955</v>
      </c>
      <c r="M2213" s="6">
        <f t="shared" si="608"/>
        <v>173.3</v>
      </c>
      <c r="N2213" s="5">
        <f t="shared" si="609"/>
        <v>53.440895623108709</v>
      </c>
      <c r="O2213" s="6">
        <f t="shared" si="610"/>
        <v>-81.56</v>
      </c>
      <c r="P2213" s="6">
        <f t="shared" si="611"/>
        <v>106.88179124621742</v>
      </c>
      <c r="Q2213" s="6">
        <f t="shared" si="612"/>
        <v>-0.22856907532191825</v>
      </c>
      <c r="R2213" s="9">
        <f t="shared" si="613"/>
        <v>0.7993878003333309</v>
      </c>
      <c r="S2213" s="9">
        <f t="shared" si="614"/>
        <v>85.44</v>
      </c>
      <c r="T2213">
        <f t="shared" si="615"/>
        <v>81.56</v>
      </c>
      <c r="U2213" s="9">
        <f t="shared" si="616"/>
        <v>0.76308601352044081</v>
      </c>
      <c r="V2213" s="9">
        <f t="shared" si="617"/>
        <v>1.7589525569132236E-2</v>
      </c>
      <c r="W2213" s="9">
        <f t="shared" si="618"/>
        <v>0.93999999999999773</v>
      </c>
      <c r="X2213">
        <f t="shared" si="619"/>
        <v>173.3</v>
      </c>
      <c r="Y2213" s="9">
        <f t="shared" si="620"/>
        <v>3.2428348735432175</v>
      </c>
      <c r="Z2213" s="10">
        <f t="shared" si="621"/>
        <v>0.60752942315578429</v>
      </c>
      <c r="AA2213">
        <f t="shared" si="622"/>
        <v>3.8799999999999955</v>
      </c>
    </row>
    <row r="2214" spans="1:27">
      <c r="A2214" s="1">
        <f t="shared" si="605"/>
        <v>6016005</v>
      </c>
      <c r="B2214" s="1">
        <v>5</v>
      </c>
      <c r="C2214" s="1">
        <v>16</v>
      </c>
      <c r="D2214" s="2">
        <v>6</v>
      </c>
      <c r="E2214" s="5">
        <v>75.48</v>
      </c>
      <c r="F2214" s="5">
        <v>20.84</v>
      </c>
      <c r="G2214" s="5">
        <v>67.510000000000005</v>
      </c>
      <c r="H2214" s="5">
        <v>73.8</v>
      </c>
      <c r="I2214" s="5">
        <v>99.28</v>
      </c>
      <c r="J2214" s="5">
        <v>59.57</v>
      </c>
      <c r="K2214" s="6">
        <f t="shared" si="606"/>
        <v>74.64</v>
      </c>
      <c r="L2214" s="6">
        <f t="shared" si="607"/>
        <v>1.6800000000000068</v>
      </c>
      <c r="M2214" s="6">
        <f t="shared" si="608"/>
        <v>60.06</v>
      </c>
      <c r="N2214" s="5">
        <f t="shared" si="609"/>
        <v>45.017177277123899</v>
      </c>
      <c r="O2214" s="6">
        <f t="shared" si="610"/>
        <v>-78.44</v>
      </c>
      <c r="P2214" s="6">
        <f t="shared" si="611"/>
        <v>90.034354554247798</v>
      </c>
      <c r="Q2214" s="6">
        <f t="shared" si="612"/>
        <v>0.12447473133169311</v>
      </c>
      <c r="R2214" s="9">
        <f t="shared" si="613"/>
        <v>0.88988253868944922</v>
      </c>
      <c r="S2214" s="9">
        <f t="shared" si="614"/>
        <v>80.12</v>
      </c>
      <c r="T2214">
        <f t="shared" si="615"/>
        <v>78.44</v>
      </c>
      <c r="U2214" s="9">
        <f t="shared" si="616"/>
        <v>0.87122299469296538</v>
      </c>
      <c r="V2214" s="9">
        <f t="shared" si="617"/>
        <v>0.32387637079611004</v>
      </c>
      <c r="W2214" s="9">
        <f t="shared" si="618"/>
        <v>14.579999999999998</v>
      </c>
      <c r="X2214">
        <f t="shared" si="619"/>
        <v>60.06</v>
      </c>
      <c r="Y2214" s="9">
        <f t="shared" si="620"/>
        <v>1.3341573957485851</v>
      </c>
      <c r="Z2214" s="10">
        <f t="shared" si="621"/>
        <v>0.60757880147352084</v>
      </c>
      <c r="AA2214">
        <f t="shared" si="622"/>
        <v>1.6800000000000068</v>
      </c>
    </row>
    <row r="2215" spans="1:27">
      <c r="A2215" s="1">
        <f t="shared" si="605"/>
        <v>16009001</v>
      </c>
      <c r="B2215" s="1">
        <v>1</v>
      </c>
      <c r="C2215" s="1">
        <v>9</v>
      </c>
      <c r="D2215" s="2">
        <v>16</v>
      </c>
      <c r="E2215" s="5">
        <v>71.959999999999994</v>
      </c>
      <c r="F2215" s="5">
        <v>6.21</v>
      </c>
      <c r="G2215" s="5">
        <v>65.16</v>
      </c>
      <c r="H2215" s="5">
        <v>69.38</v>
      </c>
      <c r="I2215" s="5">
        <v>170.65</v>
      </c>
      <c r="J2215" s="5">
        <v>108.59</v>
      </c>
      <c r="K2215" s="6">
        <f t="shared" si="606"/>
        <v>70.669999999999987</v>
      </c>
      <c r="L2215" s="6">
        <f t="shared" si="607"/>
        <v>2.5799999999999983</v>
      </c>
      <c r="M2215" s="6">
        <f t="shared" si="608"/>
        <v>88.43</v>
      </c>
      <c r="N2215" s="5">
        <f t="shared" si="609"/>
        <v>63.319850165647111</v>
      </c>
      <c r="O2215" s="6">
        <f t="shared" si="610"/>
        <v>-164.44</v>
      </c>
      <c r="P2215" s="6">
        <f t="shared" si="611"/>
        <v>126.63970033129422</v>
      </c>
      <c r="Q2215" s="6">
        <f t="shared" si="612"/>
        <v>-0.47051653950238254</v>
      </c>
      <c r="R2215" s="9">
        <f t="shared" si="613"/>
        <v>1.3188597222124607</v>
      </c>
      <c r="S2215" s="9">
        <f t="shared" si="614"/>
        <v>167.01999999999998</v>
      </c>
      <c r="T2215">
        <f t="shared" si="615"/>
        <v>164.44</v>
      </c>
      <c r="U2215" s="9">
        <f t="shared" si="616"/>
        <v>1.2984869639601071</v>
      </c>
      <c r="V2215" s="9">
        <f t="shared" si="617"/>
        <v>0.28048076477659362</v>
      </c>
      <c r="W2215" s="9">
        <f t="shared" si="618"/>
        <v>17.760000000000019</v>
      </c>
      <c r="X2215">
        <f t="shared" si="619"/>
        <v>88.43</v>
      </c>
      <c r="Y2215" s="9">
        <f t="shared" si="620"/>
        <v>1.3965604746167877</v>
      </c>
      <c r="Z2215" s="10">
        <f t="shared" si="621"/>
        <v>0.60783632665381226</v>
      </c>
      <c r="AA2215">
        <f t="shared" si="622"/>
        <v>2.5799999999999983</v>
      </c>
    </row>
    <row r="2216" spans="1:27">
      <c r="A2216" s="1">
        <f t="shared" si="605"/>
        <v>17006003</v>
      </c>
      <c r="B2216" s="1">
        <v>3</v>
      </c>
      <c r="C2216" s="1">
        <v>6</v>
      </c>
      <c r="D2216" s="2">
        <v>17</v>
      </c>
      <c r="E2216" s="5">
        <v>240.59</v>
      </c>
      <c r="F2216" s="5">
        <v>331.98</v>
      </c>
      <c r="G2216" s="5">
        <v>96.18</v>
      </c>
      <c r="H2216" s="5">
        <v>248.07</v>
      </c>
      <c r="I2216" s="5">
        <v>164.44</v>
      </c>
      <c r="J2216" s="5">
        <v>105.49</v>
      </c>
      <c r="K2216" s="6">
        <f t="shared" si="606"/>
        <v>244.32999999999998</v>
      </c>
      <c r="L2216" s="6">
        <f t="shared" si="607"/>
        <v>-7.4799999999999898</v>
      </c>
      <c r="M2216" s="6">
        <f t="shared" si="608"/>
        <v>248.21</v>
      </c>
      <c r="N2216" s="5">
        <f t="shared" si="609"/>
        <v>71.377049007366509</v>
      </c>
      <c r="O2216" s="6">
        <f t="shared" si="610"/>
        <v>167.54000000000002</v>
      </c>
      <c r="P2216" s="6">
        <f t="shared" si="611"/>
        <v>142.75409801473302</v>
      </c>
      <c r="Q2216" s="6">
        <f t="shared" si="612"/>
        <v>-9.2132702561358887E-2</v>
      </c>
      <c r="R2216" s="9">
        <f t="shared" si="613"/>
        <v>1.226024348400401</v>
      </c>
      <c r="S2216" s="9">
        <f t="shared" si="614"/>
        <v>175.02</v>
      </c>
      <c r="T2216">
        <f t="shared" si="615"/>
        <v>167.54000000000002</v>
      </c>
      <c r="U2216" s="9">
        <f t="shared" si="616"/>
        <v>1.1736265531425161</v>
      </c>
      <c r="V2216" s="9">
        <f t="shared" si="617"/>
        <v>5.4359210053634838E-2</v>
      </c>
      <c r="W2216" s="9">
        <f t="shared" si="618"/>
        <v>3.8800000000000239</v>
      </c>
      <c r="X2216">
        <f t="shared" si="619"/>
        <v>248.21</v>
      </c>
      <c r="Y2216" s="9">
        <f t="shared" si="620"/>
        <v>3.4774483318073761</v>
      </c>
      <c r="Z2216" s="10">
        <f t="shared" si="621"/>
        <v>0.60796052503431508</v>
      </c>
      <c r="AA2216">
        <f t="shared" si="622"/>
        <v>7.4799999999999898</v>
      </c>
    </row>
    <row r="2217" spans="1:27">
      <c r="A2217" s="1">
        <f t="shared" si="605"/>
        <v>17007001</v>
      </c>
      <c r="B2217" s="1">
        <v>1</v>
      </c>
      <c r="C2217" s="1">
        <v>7</v>
      </c>
      <c r="D2217" s="2">
        <v>17</v>
      </c>
      <c r="E2217" s="5">
        <v>61.5</v>
      </c>
      <c r="F2217" s="5">
        <v>80.67</v>
      </c>
      <c r="G2217" s="5">
        <v>77.569999999999993</v>
      </c>
      <c r="H2217" s="5">
        <v>61.44</v>
      </c>
      <c r="I2217" s="5">
        <v>74.459999999999994</v>
      </c>
      <c r="J2217" s="5">
        <v>99.28</v>
      </c>
      <c r="K2217" s="6">
        <f t="shared" si="606"/>
        <v>61.47</v>
      </c>
      <c r="L2217" s="6">
        <f t="shared" si="607"/>
        <v>6.0000000000002274E-2</v>
      </c>
      <c r="M2217" s="6">
        <f t="shared" si="608"/>
        <v>77.564999999999998</v>
      </c>
      <c r="N2217" s="5">
        <f t="shared" si="609"/>
        <v>62.995284148894825</v>
      </c>
      <c r="O2217" s="6">
        <f t="shared" si="610"/>
        <v>6.210000000000008</v>
      </c>
      <c r="P2217" s="6">
        <f t="shared" si="611"/>
        <v>125.99056829778965</v>
      </c>
      <c r="Q2217" s="6">
        <f t="shared" si="612"/>
        <v>-0.24187379449781965</v>
      </c>
      <c r="R2217" s="9">
        <f t="shared" si="613"/>
        <v>4.8813177709175391E-2</v>
      </c>
      <c r="S2217" s="9">
        <f t="shared" si="614"/>
        <v>6.1500000000000057</v>
      </c>
      <c r="T2217">
        <f t="shared" si="615"/>
        <v>6.210000000000008</v>
      </c>
      <c r="U2217" s="9">
        <f t="shared" si="616"/>
        <v>4.9289403833167364E-2</v>
      </c>
      <c r="V2217" s="9">
        <f t="shared" si="617"/>
        <v>0.25549531552168364</v>
      </c>
      <c r="W2217" s="9">
        <f t="shared" si="618"/>
        <v>16.094999999999999</v>
      </c>
      <c r="X2217">
        <f t="shared" si="619"/>
        <v>77.564999999999998</v>
      </c>
      <c r="Y2217" s="9">
        <f t="shared" si="620"/>
        <v>1.2312826435811985</v>
      </c>
      <c r="Z2217" s="10">
        <f t="shared" si="621"/>
        <v>0.60796463712949622</v>
      </c>
      <c r="AA2217">
        <f t="shared" si="622"/>
        <v>6.0000000000002274E-2</v>
      </c>
    </row>
    <row r="2218" spans="1:27">
      <c r="A2218" s="1">
        <f t="shared" si="605"/>
        <v>15003008</v>
      </c>
      <c r="B2218" s="1">
        <v>8</v>
      </c>
      <c r="C2218" s="1">
        <v>3</v>
      </c>
      <c r="D2218" s="2">
        <v>15</v>
      </c>
      <c r="E2218" s="5">
        <v>97.66</v>
      </c>
      <c r="F2218" s="5">
        <v>71.36</v>
      </c>
      <c r="G2218" s="5">
        <v>74.459999999999994</v>
      </c>
      <c r="H2218" s="5">
        <v>99.71</v>
      </c>
      <c r="I2218" s="5">
        <v>12.41</v>
      </c>
      <c r="J2218" s="5">
        <v>83.77</v>
      </c>
      <c r="K2218" s="6">
        <f t="shared" si="606"/>
        <v>98.685000000000002</v>
      </c>
      <c r="L2218" s="6">
        <f t="shared" si="607"/>
        <v>-2.0499999999999972</v>
      </c>
      <c r="M2218" s="6">
        <f t="shared" si="608"/>
        <v>41.884999999999998</v>
      </c>
      <c r="N2218" s="5">
        <f t="shared" si="609"/>
        <v>56.039505038856291</v>
      </c>
      <c r="O2218" s="6">
        <f t="shared" si="610"/>
        <v>58.95</v>
      </c>
      <c r="P2218" s="6">
        <f t="shared" si="611"/>
        <v>112.07901007771258</v>
      </c>
      <c r="Q2218" s="6">
        <f t="shared" si="612"/>
        <v>-0.11727081304929605</v>
      </c>
      <c r="R2218" s="9">
        <f t="shared" si="613"/>
        <v>0.54425891126004977</v>
      </c>
      <c r="S2218" s="9">
        <f t="shared" si="614"/>
        <v>61</v>
      </c>
      <c r="T2218">
        <f t="shared" si="615"/>
        <v>58.95</v>
      </c>
      <c r="U2218" s="9">
        <f t="shared" si="616"/>
        <v>0.52596824293081867</v>
      </c>
      <c r="V2218" s="9">
        <f t="shared" si="617"/>
        <v>1.0135706937564206</v>
      </c>
      <c r="W2218" s="9">
        <f t="shared" si="618"/>
        <v>56.800000000000004</v>
      </c>
      <c r="X2218">
        <f t="shared" si="619"/>
        <v>41.884999999999998</v>
      </c>
      <c r="Y2218" s="9">
        <f t="shared" si="620"/>
        <v>0.74741916387302243</v>
      </c>
      <c r="Z2218" s="10">
        <f t="shared" si="621"/>
        <v>0.60797121642393559</v>
      </c>
      <c r="AA2218">
        <f t="shared" si="622"/>
        <v>2.0499999999999972</v>
      </c>
    </row>
    <row r="2219" spans="1:27">
      <c r="A2219" s="1">
        <f t="shared" si="605"/>
        <v>8006012</v>
      </c>
      <c r="B2219" s="1">
        <v>12</v>
      </c>
      <c r="C2219" s="1">
        <v>6</v>
      </c>
      <c r="D2219" s="2">
        <v>8</v>
      </c>
      <c r="E2219" s="5">
        <v>216.22</v>
      </c>
      <c r="F2219" s="5">
        <v>210.97</v>
      </c>
      <c r="G2219" s="5">
        <v>53.54</v>
      </c>
      <c r="H2219" s="5">
        <v>216.85</v>
      </c>
      <c r="I2219" s="5">
        <v>226.49</v>
      </c>
      <c r="J2219" s="5">
        <v>80.67</v>
      </c>
      <c r="K2219" s="6">
        <f t="shared" si="606"/>
        <v>216.535</v>
      </c>
      <c r="L2219" s="6">
        <f t="shared" si="607"/>
        <v>-0.62999999999999545</v>
      </c>
      <c r="M2219" s="6">
        <f t="shared" si="608"/>
        <v>218.73000000000002</v>
      </c>
      <c r="N2219" s="5">
        <f t="shared" si="609"/>
        <v>48.410175841448876</v>
      </c>
      <c r="O2219" s="6">
        <f t="shared" si="610"/>
        <v>-15.52000000000001</v>
      </c>
      <c r="P2219" s="6">
        <f t="shared" si="611"/>
        <v>96.820351682897751</v>
      </c>
      <c r="Q2219" s="6">
        <f t="shared" si="612"/>
        <v>-0.3884197984026444</v>
      </c>
      <c r="R2219" s="9">
        <f t="shared" si="613"/>
        <v>0.15378998052772172</v>
      </c>
      <c r="S2219" s="9">
        <f t="shared" si="614"/>
        <v>14.890000000000015</v>
      </c>
      <c r="T2219">
        <f t="shared" si="615"/>
        <v>15.52000000000001</v>
      </c>
      <c r="U2219" s="9">
        <f t="shared" si="616"/>
        <v>0.16029687695031836</v>
      </c>
      <c r="V2219" s="9">
        <f t="shared" si="617"/>
        <v>4.5341706817777327E-2</v>
      </c>
      <c r="W2219" s="9">
        <f t="shared" si="618"/>
        <v>2.1950000000000216</v>
      </c>
      <c r="X2219">
        <f t="shared" si="619"/>
        <v>218.73000000000002</v>
      </c>
      <c r="Y2219" s="9">
        <f t="shared" si="620"/>
        <v>4.5182649349668962</v>
      </c>
      <c r="Z2219" s="10">
        <f t="shared" si="621"/>
        <v>0.60810854294278749</v>
      </c>
      <c r="AA2219">
        <f t="shared" si="622"/>
        <v>0.62999999999999545</v>
      </c>
    </row>
    <row r="2220" spans="1:27">
      <c r="A2220" s="1">
        <f t="shared" si="605"/>
        <v>3007013</v>
      </c>
      <c r="B2220" s="1">
        <v>13</v>
      </c>
      <c r="C2220" s="1">
        <v>7</v>
      </c>
      <c r="D2220" s="2">
        <v>3</v>
      </c>
      <c r="E2220" s="5">
        <v>87.24</v>
      </c>
      <c r="F2220" s="5">
        <v>143.43</v>
      </c>
      <c r="G2220" s="5">
        <v>111.7</v>
      </c>
      <c r="H2220" s="5">
        <v>81.17</v>
      </c>
      <c r="I2220" s="5">
        <v>40.33</v>
      </c>
      <c r="J2220" s="5">
        <v>65.16</v>
      </c>
      <c r="K2220" s="6">
        <f t="shared" si="606"/>
        <v>84.204999999999998</v>
      </c>
      <c r="L2220" s="6">
        <f t="shared" si="607"/>
        <v>6.0699999999999932</v>
      </c>
      <c r="M2220" s="6">
        <f t="shared" si="608"/>
        <v>91.88</v>
      </c>
      <c r="N2220" s="5">
        <f t="shared" si="609"/>
        <v>64.658169630758962</v>
      </c>
      <c r="O2220" s="6">
        <f t="shared" si="610"/>
        <v>103.10000000000001</v>
      </c>
      <c r="P2220" s="6">
        <f t="shared" si="611"/>
        <v>129.31633926151792</v>
      </c>
      <c r="Q2220" s="6">
        <f t="shared" si="612"/>
        <v>0.49220859798632244</v>
      </c>
      <c r="R2220" s="9">
        <f t="shared" si="613"/>
        <v>0.75033055029322415</v>
      </c>
      <c r="S2220" s="9">
        <f t="shared" si="614"/>
        <v>97.030000000000015</v>
      </c>
      <c r="T2220">
        <f t="shared" si="615"/>
        <v>103.10000000000001</v>
      </c>
      <c r="U2220" s="9">
        <f t="shared" si="616"/>
        <v>0.79726970767011651</v>
      </c>
      <c r="V2220" s="9">
        <f t="shared" si="617"/>
        <v>0.11870116404205901</v>
      </c>
      <c r="W2220" s="9">
        <f t="shared" si="618"/>
        <v>7.6749999999999972</v>
      </c>
      <c r="X2220">
        <f t="shared" si="619"/>
        <v>91.88</v>
      </c>
      <c r="Y2220" s="9">
        <f t="shared" si="620"/>
        <v>1.4210114595679979</v>
      </c>
      <c r="Z2220" s="10">
        <f t="shared" si="621"/>
        <v>0.60814883046833201</v>
      </c>
      <c r="AA2220">
        <f t="shared" si="622"/>
        <v>6.0699999999999932</v>
      </c>
    </row>
    <row r="2221" spans="1:27">
      <c r="A2221" s="1">
        <f t="shared" si="605"/>
        <v>10001012</v>
      </c>
      <c r="B2221" s="1">
        <v>12</v>
      </c>
      <c r="C2221" s="1">
        <v>1</v>
      </c>
      <c r="D2221" s="2">
        <v>10</v>
      </c>
      <c r="E2221" s="5">
        <v>31.04</v>
      </c>
      <c r="F2221" s="5">
        <v>72.23</v>
      </c>
      <c r="G2221" s="5">
        <v>40.020000000000003</v>
      </c>
      <c r="H2221" s="5">
        <v>28.62</v>
      </c>
      <c r="I2221" s="5">
        <v>46.66</v>
      </c>
      <c r="J2221" s="5">
        <v>58.11</v>
      </c>
      <c r="K2221" s="6">
        <f t="shared" si="606"/>
        <v>29.83</v>
      </c>
      <c r="L2221" s="6">
        <f t="shared" si="607"/>
        <v>2.4199999999999982</v>
      </c>
      <c r="M2221" s="6">
        <f t="shared" si="608"/>
        <v>59.445</v>
      </c>
      <c r="N2221" s="5">
        <f t="shared" si="609"/>
        <v>35.278791433381052</v>
      </c>
      <c r="O2221" s="6">
        <f t="shared" si="610"/>
        <v>25.570000000000007</v>
      </c>
      <c r="P2221" s="6">
        <f t="shared" si="611"/>
        <v>70.557582866762104</v>
      </c>
      <c r="Q2221" s="6">
        <f t="shared" si="612"/>
        <v>-0.35657671257022244</v>
      </c>
      <c r="R2221" s="9">
        <f t="shared" si="613"/>
        <v>0.32810080872123226</v>
      </c>
      <c r="S2221" s="9">
        <f t="shared" si="614"/>
        <v>23.150000000000009</v>
      </c>
      <c r="T2221">
        <f t="shared" si="615"/>
        <v>25.570000000000007</v>
      </c>
      <c r="U2221" s="9">
        <f t="shared" si="616"/>
        <v>0.36239903581001764</v>
      </c>
      <c r="V2221" s="9">
        <f t="shared" si="617"/>
        <v>0.83945619440857799</v>
      </c>
      <c r="W2221" s="9">
        <f t="shared" si="618"/>
        <v>29.615000000000002</v>
      </c>
      <c r="X2221">
        <f t="shared" si="619"/>
        <v>59.445</v>
      </c>
      <c r="Y2221" s="9">
        <f t="shared" si="620"/>
        <v>1.6850067018949153</v>
      </c>
      <c r="Z2221" s="10">
        <f t="shared" si="621"/>
        <v>0.60816527358934269</v>
      </c>
      <c r="AA2221">
        <f t="shared" si="622"/>
        <v>2.4199999999999982</v>
      </c>
    </row>
    <row r="2222" spans="1:27">
      <c r="A2222" s="1">
        <f t="shared" si="605"/>
        <v>1013010</v>
      </c>
      <c r="B2222" s="1">
        <v>10</v>
      </c>
      <c r="C2222" s="1">
        <v>13</v>
      </c>
      <c r="D2222" s="2">
        <v>1</v>
      </c>
      <c r="E2222" s="5">
        <v>16.309999999999999</v>
      </c>
      <c r="F2222" s="5">
        <v>77.8</v>
      </c>
      <c r="G2222" s="5">
        <v>84.81</v>
      </c>
      <c r="H2222" s="5">
        <v>14.88</v>
      </c>
      <c r="I2222" s="5">
        <v>215.63</v>
      </c>
      <c r="J2222" s="5">
        <v>92.14</v>
      </c>
      <c r="K2222" s="6">
        <f t="shared" si="606"/>
        <v>15.594999999999999</v>
      </c>
      <c r="L2222" s="6">
        <f t="shared" si="607"/>
        <v>1.4299999999999979</v>
      </c>
      <c r="M2222" s="6">
        <f t="shared" si="608"/>
        <v>146.715</v>
      </c>
      <c r="N2222" s="5">
        <f t="shared" si="609"/>
        <v>62.614925736600533</v>
      </c>
      <c r="O2222" s="6">
        <f t="shared" si="610"/>
        <v>-137.82999999999998</v>
      </c>
      <c r="P2222" s="6">
        <f t="shared" si="611"/>
        <v>125.22985147320107</v>
      </c>
      <c r="Q2222" s="6">
        <f t="shared" si="612"/>
        <v>-8.2706341559728183E-2</v>
      </c>
      <c r="R2222" s="9">
        <f t="shared" si="613"/>
        <v>1.112035176611236</v>
      </c>
      <c r="S2222" s="9">
        <f t="shared" si="614"/>
        <v>139.26</v>
      </c>
      <c r="T2222">
        <f t="shared" si="615"/>
        <v>137.82999999999998</v>
      </c>
      <c r="U2222" s="9">
        <f t="shared" si="616"/>
        <v>1.1006161740078029</v>
      </c>
      <c r="V2222" s="9">
        <f t="shared" si="617"/>
        <v>2.0940694005064664</v>
      </c>
      <c r="W2222" s="9">
        <f t="shared" si="618"/>
        <v>131.12</v>
      </c>
      <c r="X2222">
        <f t="shared" si="619"/>
        <v>146.715</v>
      </c>
      <c r="Y2222" s="9">
        <f t="shared" si="620"/>
        <v>2.3431314223253983</v>
      </c>
      <c r="Z2222" s="10">
        <f t="shared" si="621"/>
        <v>0.60826063492552274</v>
      </c>
      <c r="AA2222">
        <f t="shared" si="622"/>
        <v>1.4299999999999979</v>
      </c>
    </row>
    <row r="2223" spans="1:27">
      <c r="A2223" s="1">
        <f t="shared" si="605"/>
        <v>17005004</v>
      </c>
      <c r="B2223" s="1">
        <v>4</v>
      </c>
      <c r="C2223" s="1">
        <v>5</v>
      </c>
      <c r="D2223" s="2">
        <v>17</v>
      </c>
      <c r="E2223" s="5">
        <v>65.86</v>
      </c>
      <c r="F2223" s="5">
        <v>86.87</v>
      </c>
      <c r="G2223" s="5">
        <v>74.459999999999994</v>
      </c>
      <c r="H2223" s="5">
        <v>68.05</v>
      </c>
      <c r="I2223" s="5">
        <v>130.31</v>
      </c>
      <c r="J2223" s="5">
        <v>74.459999999999994</v>
      </c>
      <c r="K2223" s="6">
        <f t="shared" si="606"/>
        <v>66.954999999999998</v>
      </c>
      <c r="L2223" s="6">
        <f t="shared" si="607"/>
        <v>-2.1899999999999977</v>
      </c>
      <c r="M2223" s="6">
        <f t="shared" si="608"/>
        <v>108.59</v>
      </c>
      <c r="N2223" s="5">
        <f t="shared" si="609"/>
        <v>52.651170927150325</v>
      </c>
      <c r="O2223" s="6">
        <f t="shared" si="610"/>
        <v>-43.44</v>
      </c>
      <c r="P2223" s="6">
        <f t="shared" si="611"/>
        <v>105.30234185430065</v>
      </c>
      <c r="Q2223" s="6">
        <f t="shared" si="612"/>
        <v>0</v>
      </c>
      <c r="R2223" s="9">
        <f t="shared" si="613"/>
        <v>0.39172917974677796</v>
      </c>
      <c r="S2223" s="9">
        <f t="shared" si="614"/>
        <v>41.25</v>
      </c>
      <c r="T2223">
        <f t="shared" si="615"/>
        <v>43.44</v>
      </c>
      <c r="U2223" s="9">
        <f t="shared" si="616"/>
        <v>0.41252643801697053</v>
      </c>
      <c r="V2223" s="9">
        <f t="shared" si="617"/>
        <v>0.79077063751549592</v>
      </c>
      <c r="W2223" s="9">
        <f t="shared" si="618"/>
        <v>41.635000000000005</v>
      </c>
      <c r="X2223">
        <f t="shared" si="619"/>
        <v>108.59</v>
      </c>
      <c r="Y2223" s="9">
        <f t="shared" si="620"/>
        <v>2.0624422607855815</v>
      </c>
      <c r="Z2223" s="10">
        <f t="shared" si="621"/>
        <v>0.60830009041590649</v>
      </c>
      <c r="AA2223">
        <f t="shared" si="622"/>
        <v>2.1899999999999977</v>
      </c>
    </row>
    <row r="2224" spans="1:27">
      <c r="A2224" s="1">
        <f t="shared" si="605"/>
        <v>2015008</v>
      </c>
      <c r="B2224" s="1">
        <v>8</v>
      </c>
      <c r="C2224" s="1">
        <v>15</v>
      </c>
      <c r="D2224" s="2">
        <v>2</v>
      </c>
      <c r="E2224" s="5">
        <v>8.68</v>
      </c>
      <c r="F2224" s="5">
        <v>37.26</v>
      </c>
      <c r="G2224" s="5">
        <v>57.25</v>
      </c>
      <c r="H2224" s="5">
        <v>8.2799999999999994</v>
      </c>
      <c r="I2224" s="5">
        <v>142.72</v>
      </c>
      <c r="J2224" s="5">
        <v>108.59</v>
      </c>
      <c r="K2224" s="6">
        <f t="shared" si="606"/>
        <v>8.48</v>
      </c>
      <c r="L2224" s="6">
        <f t="shared" si="607"/>
        <v>0.40000000000000036</v>
      </c>
      <c r="M2224" s="6">
        <f t="shared" si="608"/>
        <v>89.99</v>
      </c>
      <c r="N2224" s="5">
        <f t="shared" si="609"/>
        <v>61.37864164349029</v>
      </c>
      <c r="O2224" s="6">
        <f t="shared" si="610"/>
        <v>-105.46000000000001</v>
      </c>
      <c r="P2224" s="6">
        <f t="shared" si="611"/>
        <v>122.75728328698058</v>
      </c>
      <c r="Q2224" s="6">
        <f t="shared" si="612"/>
        <v>-0.56500282102401944</v>
      </c>
      <c r="R2224" s="9">
        <f t="shared" si="613"/>
        <v>0.86235209158646586</v>
      </c>
      <c r="S2224" s="9">
        <f t="shared" si="614"/>
        <v>105.86000000000001</v>
      </c>
      <c r="T2224">
        <f t="shared" si="615"/>
        <v>105.46000000000001</v>
      </c>
      <c r="U2224" s="9">
        <f t="shared" si="616"/>
        <v>0.8590936291206186</v>
      </c>
      <c r="V2224" s="9">
        <f t="shared" si="617"/>
        <v>1.3279863779560328</v>
      </c>
      <c r="W2224" s="9">
        <f t="shared" si="618"/>
        <v>81.509999999999991</v>
      </c>
      <c r="X2224">
        <f t="shared" si="619"/>
        <v>89.99</v>
      </c>
      <c r="Y2224" s="9">
        <f t="shared" si="620"/>
        <v>1.4661451865079549</v>
      </c>
      <c r="Z2224" s="10">
        <f t="shared" si="621"/>
        <v>0.6086649324546306</v>
      </c>
      <c r="AA2224">
        <f t="shared" si="622"/>
        <v>0.40000000000000036</v>
      </c>
    </row>
    <row r="2225" spans="1:27">
      <c r="A2225" s="1">
        <f t="shared" si="605"/>
        <v>16002007</v>
      </c>
      <c r="B2225" s="1">
        <v>7</v>
      </c>
      <c r="C2225" s="1">
        <v>2</v>
      </c>
      <c r="D2225" s="2">
        <v>16</v>
      </c>
      <c r="E2225" s="5">
        <v>107.57</v>
      </c>
      <c r="F2225" s="5">
        <v>18.62</v>
      </c>
      <c r="G2225" s="5">
        <v>83.77</v>
      </c>
      <c r="H2225" s="5">
        <v>99.79</v>
      </c>
      <c r="I2225" s="5">
        <v>93.08</v>
      </c>
      <c r="J2225" s="5">
        <v>176.85</v>
      </c>
      <c r="K2225" s="6">
        <f t="shared" si="606"/>
        <v>103.68</v>
      </c>
      <c r="L2225" s="6">
        <f t="shared" si="607"/>
        <v>7.7799999999999869</v>
      </c>
      <c r="M2225" s="6">
        <f t="shared" si="608"/>
        <v>55.85</v>
      </c>
      <c r="N2225" s="5">
        <f t="shared" si="609"/>
        <v>97.843414954712202</v>
      </c>
      <c r="O2225" s="6">
        <f t="shared" si="610"/>
        <v>-74.459999999999994</v>
      </c>
      <c r="P2225" s="6">
        <f t="shared" si="611"/>
        <v>195.6868299094244</v>
      </c>
      <c r="Q2225" s="6">
        <f t="shared" si="612"/>
        <v>-0.6334916858665699</v>
      </c>
      <c r="R2225" s="9">
        <f t="shared" si="613"/>
        <v>0.42026333626062412</v>
      </c>
      <c r="S2225" s="9">
        <f t="shared" si="614"/>
        <v>82.239999999999981</v>
      </c>
      <c r="T2225">
        <f t="shared" si="615"/>
        <v>74.459999999999994</v>
      </c>
      <c r="U2225" s="9">
        <f t="shared" si="616"/>
        <v>0.38050593407059918</v>
      </c>
      <c r="V2225" s="9">
        <f t="shared" si="617"/>
        <v>0.48884229993544887</v>
      </c>
      <c r="W2225" s="9">
        <f t="shared" si="618"/>
        <v>47.830000000000005</v>
      </c>
      <c r="X2225">
        <f t="shared" si="619"/>
        <v>55.85</v>
      </c>
      <c r="Y2225" s="9">
        <f t="shared" si="620"/>
        <v>0.57081000316526898</v>
      </c>
      <c r="Z2225" s="10">
        <f t="shared" si="621"/>
        <v>0.60872653958900136</v>
      </c>
      <c r="AA2225">
        <f t="shared" si="622"/>
        <v>7.7799999999999869</v>
      </c>
    </row>
    <row r="2226" spans="1:27">
      <c r="A2226" s="1">
        <f t="shared" si="605"/>
        <v>8016003</v>
      </c>
      <c r="B2226" s="1">
        <v>3</v>
      </c>
      <c r="C2226" s="1">
        <v>16</v>
      </c>
      <c r="D2226" s="2">
        <v>8</v>
      </c>
      <c r="E2226" s="5">
        <v>87.59</v>
      </c>
      <c r="F2226" s="5">
        <v>45.11</v>
      </c>
      <c r="G2226" s="5">
        <v>45.77</v>
      </c>
      <c r="H2226" s="5">
        <v>87.59</v>
      </c>
      <c r="I2226" s="5">
        <v>-6.02</v>
      </c>
      <c r="J2226" s="5">
        <v>74.5</v>
      </c>
      <c r="K2226" s="6">
        <f t="shared" si="606"/>
        <v>87.59</v>
      </c>
      <c r="L2226" s="6">
        <f t="shared" si="607"/>
        <v>0</v>
      </c>
      <c r="M2226" s="6">
        <f t="shared" si="608"/>
        <v>19.545000000000002</v>
      </c>
      <c r="N2226" s="5">
        <f t="shared" si="609"/>
        <v>43.718253910695019</v>
      </c>
      <c r="O2226" s="6">
        <f t="shared" si="610"/>
        <v>51.129999999999995</v>
      </c>
      <c r="P2226" s="6">
        <f t="shared" si="611"/>
        <v>87.436507821390038</v>
      </c>
      <c r="Q2226" s="6">
        <f t="shared" si="612"/>
        <v>-0.45196762770778287</v>
      </c>
      <c r="R2226" s="9">
        <f t="shared" si="613"/>
        <v>0.5847671787675377</v>
      </c>
      <c r="S2226" s="9">
        <f t="shared" si="614"/>
        <v>51.129999999999995</v>
      </c>
      <c r="T2226">
        <f t="shared" si="615"/>
        <v>51.129999999999995</v>
      </c>
      <c r="U2226" s="9">
        <f t="shared" si="616"/>
        <v>0.5847671787675377</v>
      </c>
      <c r="V2226" s="9">
        <f t="shared" si="617"/>
        <v>1.5564436800014514</v>
      </c>
      <c r="W2226" s="9">
        <f t="shared" si="618"/>
        <v>68.045000000000002</v>
      </c>
      <c r="X2226">
        <f t="shared" si="619"/>
        <v>19.545000000000002</v>
      </c>
      <c r="Y2226" s="9">
        <f t="shared" si="620"/>
        <v>0.44706726027817428</v>
      </c>
      <c r="Z2226" s="10">
        <f t="shared" si="621"/>
        <v>0.60874953798750431</v>
      </c>
      <c r="AA2226">
        <f t="shared" si="622"/>
        <v>0</v>
      </c>
    </row>
    <row r="2227" spans="1:27">
      <c r="A2227" s="1">
        <f t="shared" si="605"/>
        <v>6008012</v>
      </c>
      <c r="B2227" s="1">
        <v>12</v>
      </c>
      <c r="C2227" s="1">
        <v>8</v>
      </c>
      <c r="D2227" s="2">
        <v>6</v>
      </c>
      <c r="E2227" s="5">
        <v>320.87</v>
      </c>
      <c r="F2227" s="5">
        <v>406.19</v>
      </c>
      <c r="G2227" s="5">
        <v>59.01</v>
      </c>
      <c r="H2227" s="5">
        <v>317.75</v>
      </c>
      <c r="I2227" s="5">
        <v>344.39</v>
      </c>
      <c r="J2227" s="5">
        <v>89.98</v>
      </c>
      <c r="K2227" s="6">
        <f t="shared" si="606"/>
        <v>319.31</v>
      </c>
      <c r="L2227" s="6">
        <f t="shared" si="607"/>
        <v>3.1200000000000045</v>
      </c>
      <c r="M2227" s="6">
        <f t="shared" si="608"/>
        <v>375.28999999999996</v>
      </c>
      <c r="N2227" s="5">
        <f t="shared" si="609"/>
        <v>53.801906332396811</v>
      </c>
      <c r="O2227" s="6">
        <f t="shared" si="610"/>
        <v>61.800000000000011</v>
      </c>
      <c r="P2227" s="6">
        <f t="shared" si="611"/>
        <v>107.60381266479362</v>
      </c>
      <c r="Q2227" s="6">
        <f t="shared" si="612"/>
        <v>-0.39851347062794101</v>
      </c>
      <c r="R2227" s="9">
        <f t="shared" si="613"/>
        <v>0.54533383666245527</v>
      </c>
      <c r="S2227" s="9">
        <f t="shared" si="614"/>
        <v>58.680000000000007</v>
      </c>
      <c r="T2227">
        <f t="shared" si="615"/>
        <v>61.800000000000011</v>
      </c>
      <c r="U2227" s="9">
        <f t="shared" si="616"/>
        <v>0.57432909178152247</v>
      </c>
      <c r="V2227" s="9">
        <f t="shared" si="617"/>
        <v>1.0404835779265242</v>
      </c>
      <c r="W2227" s="9">
        <f t="shared" si="618"/>
        <v>55.979999999999961</v>
      </c>
      <c r="X2227">
        <f t="shared" si="619"/>
        <v>375.28999999999996</v>
      </c>
      <c r="Y2227" s="9">
        <f t="shared" si="620"/>
        <v>6.9754033933555837</v>
      </c>
      <c r="Z2227" s="10">
        <f t="shared" si="621"/>
        <v>0.60877582080762704</v>
      </c>
      <c r="AA2227">
        <f t="shared" si="622"/>
        <v>3.1200000000000045</v>
      </c>
    </row>
    <row r="2228" spans="1:27">
      <c r="A2228" s="1">
        <f t="shared" si="605"/>
        <v>4011011</v>
      </c>
      <c r="B2228" s="1">
        <v>11</v>
      </c>
      <c r="C2228" s="1">
        <v>11</v>
      </c>
      <c r="D2228" s="2">
        <v>4</v>
      </c>
      <c r="E2228" s="5">
        <v>17.739999999999998</v>
      </c>
      <c r="F2228" s="5">
        <v>30.57</v>
      </c>
      <c r="G2228" s="5">
        <v>46.42</v>
      </c>
      <c r="H2228" s="5">
        <v>16.84</v>
      </c>
      <c r="I2228" s="5">
        <v>-71.36</v>
      </c>
      <c r="J2228" s="5">
        <v>117.9</v>
      </c>
      <c r="K2228" s="6">
        <f t="shared" si="606"/>
        <v>17.29</v>
      </c>
      <c r="L2228" s="6">
        <f t="shared" si="607"/>
        <v>0.89999999999999858</v>
      </c>
      <c r="M2228" s="6">
        <f t="shared" si="608"/>
        <v>-20.395</v>
      </c>
      <c r="N2228" s="5">
        <f t="shared" si="609"/>
        <v>63.354609934873721</v>
      </c>
      <c r="O2228" s="6">
        <f t="shared" si="610"/>
        <v>101.93</v>
      </c>
      <c r="P2228" s="6">
        <f t="shared" si="611"/>
        <v>126.70921986974744</v>
      </c>
      <c r="Q2228" s="6">
        <f t="shared" si="612"/>
        <v>-0.73157446101164925</v>
      </c>
      <c r="R2228" s="9">
        <f t="shared" si="613"/>
        <v>0.79733740057633717</v>
      </c>
      <c r="S2228" s="9">
        <f t="shared" si="614"/>
        <v>101.03</v>
      </c>
      <c r="T2228">
        <f t="shared" si="615"/>
        <v>101.93</v>
      </c>
      <c r="U2228" s="9">
        <f t="shared" si="616"/>
        <v>0.80444027754870884</v>
      </c>
      <c r="V2228" s="9">
        <f t="shared" si="617"/>
        <v>0.59482648600849786</v>
      </c>
      <c r="W2228" s="9">
        <f t="shared" si="618"/>
        <v>37.685000000000002</v>
      </c>
      <c r="X2228">
        <f t="shared" si="619"/>
        <v>20.395</v>
      </c>
      <c r="Y2228" s="9">
        <f t="shared" si="620"/>
        <v>0.32191816855893096</v>
      </c>
      <c r="Z2228" s="10">
        <f t="shared" si="621"/>
        <v>0.60892117716499239</v>
      </c>
      <c r="AA2228">
        <f t="shared" si="622"/>
        <v>0.89999999999999858</v>
      </c>
    </row>
    <row r="2229" spans="1:27">
      <c r="A2229" s="1">
        <f t="shared" si="605"/>
        <v>18004001</v>
      </c>
      <c r="B2229" s="1">
        <v>1</v>
      </c>
      <c r="C2229" s="1">
        <v>4</v>
      </c>
      <c r="D2229" s="2">
        <v>18</v>
      </c>
      <c r="E2229" s="5">
        <v>111.57</v>
      </c>
      <c r="F2229" s="5">
        <v>-62.05</v>
      </c>
      <c r="G2229" s="5">
        <v>152.03</v>
      </c>
      <c r="H2229" s="5">
        <v>109.13</v>
      </c>
      <c r="I2229" s="5">
        <v>68.260000000000005</v>
      </c>
      <c r="J2229" s="5">
        <v>77.569999999999993</v>
      </c>
      <c r="K2229" s="6">
        <f t="shared" si="606"/>
        <v>110.35</v>
      </c>
      <c r="L2229" s="6">
        <f t="shared" si="607"/>
        <v>2.4399999999999977</v>
      </c>
      <c r="M2229" s="6">
        <f t="shared" si="608"/>
        <v>3.105000000000004</v>
      </c>
      <c r="N2229" s="5">
        <f t="shared" si="609"/>
        <v>85.337895743919063</v>
      </c>
      <c r="O2229" s="6">
        <f t="shared" si="610"/>
        <v>-130.31</v>
      </c>
      <c r="P2229" s="6">
        <f t="shared" si="611"/>
        <v>170.67579148783813</v>
      </c>
      <c r="Q2229" s="6">
        <f t="shared" si="612"/>
        <v>0.58688237150568201</v>
      </c>
      <c r="R2229" s="9">
        <f t="shared" si="613"/>
        <v>0.77779044610119408</v>
      </c>
      <c r="S2229" s="9">
        <f t="shared" si="614"/>
        <v>132.75</v>
      </c>
      <c r="T2229">
        <f t="shared" si="615"/>
        <v>130.31</v>
      </c>
      <c r="U2229" s="9">
        <f t="shared" si="616"/>
        <v>0.76349433545345835</v>
      </c>
      <c r="V2229" s="9">
        <f t="shared" si="617"/>
        <v>1.2567101528003397</v>
      </c>
      <c r="W2229" s="9">
        <f t="shared" si="618"/>
        <v>107.24499999999999</v>
      </c>
      <c r="X2229">
        <f t="shared" si="619"/>
        <v>3.105000000000004</v>
      </c>
      <c r="Y2229" s="9">
        <f t="shared" si="620"/>
        <v>3.6384773410835569E-2</v>
      </c>
      <c r="Z2229" s="10">
        <f t="shared" si="621"/>
        <v>0.60895976878608327</v>
      </c>
      <c r="AA2229">
        <f t="shared" si="622"/>
        <v>2.4399999999999977</v>
      </c>
    </row>
    <row r="2230" spans="1:27">
      <c r="A2230" s="1">
        <f t="shared" ref="A2230:A2293" si="623">1000000*D2230+1000*C2230+ABS(B2230)</f>
        <v>9014006</v>
      </c>
      <c r="B2230" s="1">
        <v>6</v>
      </c>
      <c r="C2230" s="1">
        <v>14</v>
      </c>
      <c r="D2230" s="2">
        <v>9</v>
      </c>
      <c r="E2230" s="5">
        <v>216.09</v>
      </c>
      <c r="F2230" s="5">
        <v>177.71</v>
      </c>
      <c r="G2230" s="5">
        <v>79.84</v>
      </c>
      <c r="H2230" s="5">
        <v>212.53</v>
      </c>
      <c r="I2230" s="5">
        <v>229.8</v>
      </c>
      <c r="J2230" s="5">
        <v>67.900000000000006</v>
      </c>
      <c r="K2230" s="6">
        <f t="shared" ref="K2230:K2293" si="624" xml:space="preserve"> 0.5*(E2230+H2230)</f>
        <v>214.31</v>
      </c>
      <c r="L2230" s="6">
        <f t="shared" ref="L2230:L2293" si="625">E2230-H2230</f>
        <v>3.5600000000000023</v>
      </c>
      <c r="M2230" s="6">
        <f t="shared" ref="M2230:M2293" si="626">0.5*(F2230+I2230)</f>
        <v>203.755</v>
      </c>
      <c r="N2230" s="5">
        <f t="shared" ref="N2230:N2293" si="627">0.5*P2230</f>
        <v>52.404283221889415</v>
      </c>
      <c r="O2230" s="6">
        <f t="shared" ref="O2230:O2293" si="628">F2230-I2230</f>
        <v>-52.09</v>
      </c>
      <c r="P2230" s="6">
        <f t="shared" ref="P2230:P2293" si="629">SQRT(G2230*G2230+J2230*J2230)</f>
        <v>104.80856644377883</v>
      </c>
      <c r="Q2230" s="6">
        <f t="shared" ref="Q2230:Q2293" si="630">(G2230*G2230-J2230*J2230)/(G2230*G2230+J2230*J2230)</f>
        <v>0.16058643608648995</v>
      </c>
      <c r="R2230" s="9">
        <f t="shared" ref="R2230:R2293" si="631">ABS(O2230-L2230)/P2230</f>
        <v>0.53096804858839142</v>
      </c>
      <c r="S2230" s="9">
        <f t="shared" ref="S2230:S2293" si="632">ABS(O2230-L2230)</f>
        <v>55.650000000000006</v>
      </c>
      <c r="T2230">
        <f t="shared" ref="T2230:T2293" si="633">ABS(O2230)</f>
        <v>52.09</v>
      </c>
      <c r="U2230" s="9">
        <f t="shared" ref="U2230:U2293" si="634">ABS(O2230)/P2230</f>
        <v>0.49700135940645657</v>
      </c>
      <c r="V2230" s="9">
        <f t="shared" ref="V2230:V2293" si="635">ABS(M2230-K2230)/N2230</f>
        <v>0.20141483388501255</v>
      </c>
      <c r="W2230" s="9">
        <f t="shared" ref="W2230:W2293" si="636">ABS(M2230-K2230)</f>
        <v>10.555000000000007</v>
      </c>
      <c r="X2230">
        <f t="shared" ref="X2230:X2293" si="637">ABS(M2230)</f>
        <v>203.755</v>
      </c>
      <c r="Y2230" s="9">
        <f t="shared" ref="Y2230:Y2293" si="638">ABS(M2230)/N2230</f>
        <v>3.8881363788006351</v>
      </c>
      <c r="Z2230" s="10">
        <f t="shared" ref="Z2230:Z2293" si="639">SQRT(0.001808*B2230*B2230+0.001113*C2230*C2230+0.001084*D2230*D2230)</f>
        <v>0.60913052788380262</v>
      </c>
      <c r="AA2230">
        <f t="shared" si="622"/>
        <v>3.5600000000000023</v>
      </c>
    </row>
    <row r="2231" spans="1:27">
      <c r="A2231" s="1">
        <f t="shared" si="623"/>
        <v>2017005</v>
      </c>
      <c r="B2231" s="1">
        <v>5</v>
      </c>
      <c r="C2231" s="1">
        <v>17</v>
      </c>
      <c r="D2231" s="2">
        <v>2</v>
      </c>
      <c r="E2231" s="5">
        <v>109.19</v>
      </c>
      <c r="F2231" s="5">
        <v>67.56</v>
      </c>
      <c r="G2231" s="5">
        <v>89.05</v>
      </c>
      <c r="H2231" s="5">
        <v>109.26</v>
      </c>
      <c r="I2231" s="5">
        <v>124.16</v>
      </c>
      <c r="J2231" s="5">
        <v>83.77</v>
      </c>
      <c r="K2231" s="6">
        <f t="shared" si="624"/>
        <v>109.22499999999999</v>
      </c>
      <c r="L2231" s="6">
        <f t="shared" si="625"/>
        <v>-7.000000000000739E-2</v>
      </c>
      <c r="M2231" s="6">
        <f t="shared" si="626"/>
        <v>95.86</v>
      </c>
      <c r="N2231" s="5">
        <f t="shared" si="627"/>
        <v>61.129606983850302</v>
      </c>
      <c r="O2231" s="6">
        <f t="shared" si="628"/>
        <v>-56.599999999999994</v>
      </c>
      <c r="P2231" s="6">
        <f t="shared" si="629"/>
        <v>122.2592139677006</v>
      </c>
      <c r="Q2231" s="6">
        <f t="shared" si="630"/>
        <v>6.1047055981704908E-2</v>
      </c>
      <c r="R2231" s="9">
        <f t="shared" si="631"/>
        <v>0.46237823854269605</v>
      </c>
      <c r="S2231" s="9">
        <f t="shared" si="632"/>
        <v>56.529999999999987</v>
      </c>
      <c r="T2231">
        <f t="shared" si="633"/>
        <v>56.599999999999994</v>
      </c>
      <c r="U2231" s="9">
        <f t="shared" si="634"/>
        <v>0.46295079252638599</v>
      </c>
      <c r="V2231" s="9">
        <f t="shared" si="635"/>
        <v>0.21863382834329143</v>
      </c>
      <c r="W2231" s="9">
        <f t="shared" si="636"/>
        <v>13.364999999999995</v>
      </c>
      <c r="X2231">
        <f t="shared" si="637"/>
        <v>95.86</v>
      </c>
      <c r="Y2231" s="9">
        <f t="shared" si="638"/>
        <v>1.5681435679003308</v>
      </c>
      <c r="Z2231" s="10">
        <f t="shared" si="639"/>
        <v>0.60925610378559203</v>
      </c>
      <c r="AA2231">
        <f t="shared" ref="AA2231:AA2294" si="640">ABS(L2231)</f>
        <v>7.000000000000739E-2</v>
      </c>
    </row>
    <row r="2232" spans="1:27">
      <c r="A2232" s="1">
        <f t="shared" si="623"/>
        <v>15010003</v>
      </c>
      <c r="B2232" s="1">
        <v>3</v>
      </c>
      <c r="C2232" s="1">
        <v>10</v>
      </c>
      <c r="D2232" s="2">
        <v>15</v>
      </c>
      <c r="E2232" s="5">
        <v>81.89</v>
      </c>
      <c r="F2232" s="5">
        <v>6.55</v>
      </c>
      <c r="G2232" s="5">
        <v>116.35</v>
      </c>
      <c r="H2232" s="5">
        <v>79.87</v>
      </c>
      <c r="I2232" s="5">
        <v>62.05</v>
      </c>
      <c r="J2232" s="5">
        <v>102.39</v>
      </c>
      <c r="K2232" s="6">
        <f t="shared" si="624"/>
        <v>80.88</v>
      </c>
      <c r="L2232" s="6">
        <f t="shared" si="625"/>
        <v>2.019999999999996</v>
      </c>
      <c r="M2232" s="6">
        <f t="shared" si="626"/>
        <v>34.299999999999997</v>
      </c>
      <c r="N2232" s="5">
        <f t="shared" si="627"/>
        <v>77.493603929614736</v>
      </c>
      <c r="O2232" s="6">
        <f t="shared" si="628"/>
        <v>-55.5</v>
      </c>
      <c r="P2232" s="6">
        <f t="shared" si="629"/>
        <v>154.98720785922947</v>
      </c>
      <c r="Q2232" s="6">
        <f t="shared" si="630"/>
        <v>0.12712235134118652</v>
      </c>
      <c r="R2232" s="9">
        <f t="shared" si="631"/>
        <v>0.37112740331604527</v>
      </c>
      <c r="S2232" s="9">
        <f t="shared" si="632"/>
        <v>57.519999999999996</v>
      </c>
      <c r="T2232">
        <f t="shared" si="633"/>
        <v>55.5</v>
      </c>
      <c r="U2232" s="9">
        <f t="shared" si="634"/>
        <v>0.3580940696112746</v>
      </c>
      <c r="V2232" s="9">
        <f t="shared" si="635"/>
        <v>0.60108186531506913</v>
      </c>
      <c r="W2232" s="9">
        <f t="shared" si="636"/>
        <v>46.58</v>
      </c>
      <c r="X2232">
        <f t="shared" si="637"/>
        <v>34.299999999999997</v>
      </c>
      <c r="Y2232" s="9">
        <f t="shared" si="638"/>
        <v>0.44261717433033215</v>
      </c>
      <c r="Z2232" s="10">
        <f t="shared" si="639"/>
        <v>0.60948502852818298</v>
      </c>
      <c r="AA2232">
        <f t="shared" si="640"/>
        <v>2.019999999999996</v>
      </c>
    </row>
    <row r="2233" spans="1:27">
      <c r="A2233" s="1">
        <f t="shared" si="623"/>
        <v>10014005</v>
      </c>
      <c r="B2233" s="1">
        <v>5</v>
      </c>
      <c r="C2233" s="1">
        <v>14</v>
      </c>
      <c r="D2233" s="2">
        <v>10</v>
      </c>
      <c r="E2233" s="5">
        <v>11.01</v>
      </c>
      <c r="F2233" s="5">
        <v>2.83</v>
      </c>
      <c r="G2233" s="5">
        <v>41.62</v>
      </c>
      <c r="H2233" s="5">
        <v>12.11</v>
      </c>
      <c r="I2233" s="5">
        <v>-59.49</v>
      </c>
      <c r="J2233" s="5">
        <v>59.49</v>
      </c>
      <c r="K2233" s="6">
        <f t="shared" si="624"/>
        <v>11.559999999999999</v>
      </c>
      <c r="L2233" s="6">
        <f t="shared" si="625"/>
        <v>-1.0999999999999996</v>
      </c>
      <c r="M2233" s="6">
        <f t="shared" si="626"/>
        <v>-28.330000000000002</v>
      </c>
      <c r="N2233" s="5">
        <f t="shared" si="627"/>
        <v>36.301806084546264</v>
      </c>
      <c r="O2233" s="6">
        <f t="shared" si="628"/>
        <v>62.32</v>
      </c>
      <c r="P2233" s="6">
        <f t="shared" si="629"/>
        <v>72.603612169092528</v>
      </c>
      <c r="Q2233" s="6">
        <f t="shared" si="630"/>
        <v>-0.3427695279964495</v>
      </c>
      <c r="R2233" s="9">
        <f t="shared" si="631"/>
        <v>0.87351025803366289</v>
      </c>
      <c r="S2233" s="9">
        <f t="shared" si="632"/>
        <v>63.42</v>
      </c>
      <c r="T2233">
        <f t="shared" si="633"/>
        <v>62.32</v>
      </c>
      <c r="U2233" s="9">
        <f t="shared" si="634"/>
        <v>0.85835949669911493</v>
      </c>
      <c r="V2233" s="9">
        <f t="shared" si="635"/>
        <v>1.0988433993365756</v>
      </c>
      <c r="W2233" s="9">
        <f t="shared" si="636"/>
        <v>39.89</v>
      </c>
      <c r="X2233">
        <f t="shared" si="637"/>
        <v>28.330000000000002</v>
      </c>
      <c r="Y2233" s="9">
        <f t="shared" si="638"/>
        <v>0.78040194292316845</v>
      </c>
      <c r="Z2233" s="10">
        <f t="shared" si="639"/>
        <v>0.6097114071427564</v>
      </c>
      <c r="AA2233">
        <f t="shared" si="640"/>
        <v>1.0999999999999996</v>
      </c>
    </row>
    <row r="2234" spans="1:27">
      <c r="A2234" s="1">
        <f t="shared" si="623"/>
        <v>18002003</v>
      </c>
      <c r="B2234" s="1">
        <v>3</v>
      </c>
      <c r="C2234" s="1">
        <v>2</v>
      </c>
      <c r="D2234" s="2">
        <v>18</v>
      </c>
      <c r="E2234" s="5">
        <v>5.8</v>
      </c>
      <c r="F2234" s="5">
        <v>89.98</v>
      </c>
      <c r="G2234" s="5">
        <v>93.08</v>
      </c>
      <c r="H2234" s="5">
        <v>6.24</v>
      </c>
      <c r="I2234" s="5">
        <v>-108.59</v>
      </c>
      <c r="J2234" s="5">
        <v>108.59</v>
      </c>
      <c r="K2234" s="6">
        <f t="shared" si="624"/>
        <v>6.02</v>
      </c>
      <c r="L2234" s="6">
        <f t="shared" si="625"/>
        <v>-0.44000000000000039</v>
      </c>
      <c r="M2234" s="6">
        <f t="shared" si="626"/>
        <v>-9.3049999999999997</v>
      </c>
      <c r="N2234" s="5">
        <f t="shared" si="627"/>
        <v>71.511667754290286</v>
      </c>
      <c r="O2234" s="6">
        <f t="shared" si="628"/>
        <v>198.57</v>
      </c>
      <c r="P2234" s="6">
        <f t="shared" si="629"/>
        <v>143.02333550858057</v>
      </c>
      <c r="Q2234" s="6">
        <f t="shared" si="630"/>
        <v>-0.15291119830832281</v>
      </c>
      <c r="R2234" s="9">
        <f t="shared" si="631"/>
        <v>1.3914512571835562</v>
      </c>
      <c r="S2234" s="9">
        <f t="shared" si="632"/>
        <v>199.01</v>
      </c>
      <c r="T2234">
        <f t="shared" si="633"/>
        <v>198.57</v>
      </c>
      <c r="U2234" s="9">
        <f t="shared" si="634"/>
        <v>1.3883748361335548</v>
      </c>
      <c r="V2234" s="9">
        <f t="shared" si="635"/>
        <v>0.21430069359668358</v>
      </c>
      <c r="W2234" s="9">
        <f t="shared" si="636"/>
        <v>15.324999999999999</v>
      </c>
      <c r="X2234">
        <f t="shared" si="637"/>
        <v>9.3049999999999997</v>
      </c>
      <c r="Y2234" s="9">
        <f t="shared" si="638"/>
        <v>0.1301186266830108</v>
      </c>
      <c r="Z2234" s="10">
        <f t="shared" si="639"/>
        <v>0.60986883835788819</v>
      </c>
      <c r="AA2234">
        <f t="shared" si="640"/>
        <v>0.44000000000000039</v>
      </c>
    </row>
    <row r="2235" spans="1:27">
      <c r="A2235" s="1">
        <f t="shared" si="623"/>
        <v>3018001</v>
      </c>
      <c r="B2235" s="1">
        <v>1</v>
      </c>
      <c r="C2235" s="1">
        <v>18</v>
      </c>
      <c r="D2235" s="2">
        <v>3</v>
      </c>
      <c r="E2235" s="5">
        <v>97.62</v>
      </c>
      <c r="F2235" s="5">
        <v>174.83</v>
      </c>
      <c r="G2235" s="5">
        <v>39.869999999999997</v>
      </c>
      <c r="H2235" s="5">
        <v>95.47</v>
      </c>
      <c r="I2235" s="5">
        <v>129.16999999999999</v>
      </c>
      <c r="J2235" s="5">
        <v>63.48</v>
      </c>
      <c r="K2235" s="6">
        <f t="shared" si="624"/>
        <v>96.545000000000002</v>
      </c>
      <c r="L2235" s="6">
        <f t="shared" si="625"/>
        <v>2.1500000000000057</v>
      </c>
      <c r="M2235" s="6">
        <f t="shared" si="626"/>
        <v>152</v>
      </c>
      <c r="N2235" s="5">
        <f t="shared" si="627"/>
        <v>37.481086230257517</v>
      </c>
      <c r="O2235" s="6">
        <f t="shared" si="628"/>
        <v>45.660000000000025</v>
      </c>
      <c r="P2235" s="6">
        <f t="shared" si="629"/>
        <v>74.962172460515035</v>
      </c>
      <c r="Q2235" s="6">
        <f t="shared" si="630"/>
        <v>-0.43423231460463257</v>
      </c>
      <c r="R2235" s="9">
        <f t="shared" si="631"/>
        <v>0.58042608120673289</v>
      </c>
      <c r="S2235" s="9">
        <f t="shared" si="632"/>
        <v>43.510000000000019</v>
      </c>
      <c r="T2235">
        <f t="shared" si="633"/>
        <v>45.660000000000025</v>
      </c>
      <c r="U2235" s="9">
        <f t="shared" si="634"/>
        <v>0.60910721369568899</v>
      </c>
      <c r="V2235" s="9">
        <f t="shared" si="635"/>
        <v>1.4795462345814461</v>
      </c>
      <c r="W2235" s="9">
        <f t="shared" si="636"/>
        <v>55.454999999999998</v>
      </c>
      <c r="X2235">
        <f t="shared" si="637"/>
        <v>152</v>
      </c>
      <c r="Y2235" s="9">
        <f t="shared" si="638"/>
        <v>4.0553787333221498</v>
      </c>
      <c r="Z2235" s="10">
        <f t="shared" si="639"/>
        <v>0.61006229190140904</v>
      </c>
      <c r="AA2235">
        <f t="shared" si="640"/>
        <v>2.1500000000000057</v>
      </c>
    </row>
    <row r="2236" spans="1:27">
      <c r="A2236" s="1">
        <f t="shared" si="623"/>
        <v>2018002</v>
      </c>
      <c r="B2236" s="1">
        <v>2</v>
      </c>
      <c r="C2236" s="1">
        <v>18</v>
      </c>
      <c r="D2236" s="2">
        <v>2</v>
      </c>
      <c r="E2236" s="5">
        <v>107.01</v>
      </c>
      <c r="F2236" s="5">
        <v>80.739999999999995</v>
      </c>
      <c r="G2236" s="5">
        <v>43.25</v>
      </c>
      <c r="H2236" s="5">
        <v>106.23</v>
      </c>
      <c r="I2236" s="5">
        <v>210.46</v>
      </c>
      <c r="J2236" s="5">
        <v>58.16</v>
      </c>
      <c r="K2236" s="6">
        <f t="shared" si="624"/>
        <v>106.62</v>
      </c>
      <c r="L2236" s="6">
        <f t="shared" si="625"/>
        <v>0.78000000000000114</v>
      </c>
      <c r="M2236" s="6">
        <f t="shared" si="626"/>
        <v>145.6</v>
      </c>
      <c r="N2236" s="5">
        <f t="shared" si="627"/>
        <v>36.239302214584647</v>
      </c>
      <c r="O2236" s="6">
        <f t="shared" si="628"/>
        <v>-129.72000000000003</v>
      </c>
      <c r="P2236" s="6">
        <f t="shared" si="629"/>
        <v>72.478604429169295</v>
      </c>
      <c r="Q2236" s="6">
        <f t="shared" si="630"/>
        <v>-0.28783180508465001</v>
      </c>
      <c r="R2236" s="9">
        <f t="shared" si="631"/>
        <v>1.8005313571887678</v>
      </c>
      <c r="S2236" s="9">
        <f t="shared" si="632"/>
        <v>130.50000000000003</v>
      </c>
      <c r="T2236">
        <f t="shared" si="633"/>
        <v>129.72000000000003</v>
      </c>
      <c r="U2236" s="9">
        <f t="shared" si="634"/>
        <v>1.7897695605710877</v>
      </c>
      <c r="V2236" s="9">
        <f t="shared" si="635"/>
        <v>1.0756277747619638</v>
      </c>
      <c r="W2236" s="9">
        <f t="shared" si="636"/>
        <v>38.97999999999999</v>
      </c>
      <c r="X2236">
        <f t="shared" si="637"/>
        <v>145.6</v>
      </c>
      <c r="Y2236" s="9">
        <f t="shared" si="638"/>
        <v>4.0177374039338627</v>
      </c>
      <c r="Z2236" s="10">
        <f t="shared" si="639"/>
        <v>0.61006557024634656</v>
      </c>
      <c r="AA2236">
        <f t="shared" si="640"/>
        <v>0.78000000000000114</v>
      </c>
    </row>
    <row r="2237" spans="1:27">
      <c r="A2237" s="1">
        <f t="shared" si="623"/>
        <v>13012004</v>
      </c>
      <c r="B2237" s="1">
        <v>4</v>
      </c>
      <c r="C2237" s="1">
        <v>12</v>
      </c>
      <c r="D2237" s="2">
        <v>13</v>
      </c>
      <c r="E2237" s="5">
        <v>135.68</v>
      </c>
      <c r="F2237" s="5">
        <v>164.84</v>
      </c>
      <c r="G2237" s="5">
        <v>63.6</v>
      </c>
      <c r="H2237" s="5">
        <v>130.44999999999999</v>
      </c>
      <c r="I2237" s="5">
        <v>307.16000000000003</v>
      </c>
      <c r="J2237" s="5">
        <v>108.59</v>
      </c>
      <c r="K2237" s="6">
        <f t="shared" si="624"/>
        <v>133.065</v>
      </c>
      <c r="L2237" s="6">
        <f t="shared" si="625"/>
        <v>5.2300000000000182</v>
      </c>
      <c r="M2237" s="6">
        <f t="shared" si="626"/>
        <v>236</v>
      </c>
      <c r="N2237" s="5">
        <f t="shared" si="627"/>
        <v>62.922071048241889</v>
      </c>
      <c r="O2237" s="6">
        <f t="shared" si="628"/>
        <v>-142.32000000000002</v>
      </c>
      <c r="P2237" s="6">
        <f t="shared" si="629"/>
        <v>125.84414209648378</v>
      </c>
      <c r="Q2237" s="6">
        <f t="shared" si="630"/>
        <v>-0.48916785511035571</v>
      </c>
      <c r="R2237" s="9">
        <f t="shared" si="631"/>
        <v>1.1724820682306734</v>
      </c>
      <c r="S2237" s="9">
        <f t="shared" si="632"/>
        <v>147.55000000000004</v>
      </c>
      <c r="T2237">
        <f t="shared" si="633"/>
        <v>142.32000000000002</v>
      </c>
      <c r="U2237" s="9">
        <f t="shared" si="634"/>
        <v>1.1309227241652959</v>
      </c>
      <c r="V2237" s="9">
        <f t="shared" si="635"/>
        <v>1.6359124594147656</v>
      </c>
      <c r="W2237" s="9">
        <f t="shared" si="636"/>
        <v>102.935</v>
      </c>
      <c r="X2237">
        <f t="shared" si="637"/>
        <v>236</v>
      </c>
      <c r="Y2237" s="9">
        <f t="shared" si="638"/>
        <v>3.7506712043705703</v>
      </c>
      <c r="Z2237" s="10">
        <f t="shared" si="639"/>
        <v>0.61024257471926679</v>
      </c>
      <c r="AA2237">
        <f t="shared" si="640"/>
        <v>5.2300000000000182</v>
      </c>
    </row>
    <row r="2238" spans="1:27">
      <c r="A2238" s="1">
        <f t="shared" si="623"/>
        <v>6005013</v>
      </c>
      <c r="B2238" s="1">
        <v>13</v>
      </c>
      <c r="C2238" s="1">
        <v>5</v>
      </c>
      <c r="D2238" s="2">
        <v>6</v>
      </c>
      <c r="E2238" s="5">
        <v>9.57</v>
      </c>
      <c r="F2238" s="5">
        <v>-28.59</v>
      </c>
      <c r="G2238" s="5">
        <v>28.59</v>
      </c>
      <c r="H2238" s="5">
        <v>10.02</v>
      </c>
      <c r="I2238" s="5">
        <v>34.130000000000003</v>
      </c>
      <c r="J2238" s="5">
        <v>68.260000000000005</v>
      </c>
      <c r="K2238" s="6">
        <f t="shared" si="624"/>
        <v>9.7949999999999999</v>
      </c>
      <c r="L2238" s="6">
        <f t="shared" si="625"/>
        <v>-0.44999999999999929</v>
      </c>
      <c r="M2238" s="6">
        <f t="shared" si="626"/>
        <v>2.7700000000000014</v>
      </c>
      <c r="N2238" s="5">
        <f t="shared" si="627"/>
        <v>37.002755640627633</v>
      </c>
      <c r="O2238" s="6">
        <f t="shared" si="628"/>
        <v>-62.72</v>
      </c>
      <c r="P2238" s="6">
        <f t="shared" si="629"/>
        <v>74.005511281255266</v>
      </c>
      <c r="Q2238" s="6">
        <f t="shared" si="630"/>
        <v>-0.70150972945830548</v>
      </c>
      <c r="R2238" s="9">
        <f t="shared" si="631"/>
        <v>0.84142381995504523</v>
      </c>
      <c r="S2238" s="9">
        <f t="shared" si="632"/>
        <v>62.269999999999996</v>
      </c>
      <c r="T2238">
        <f t="shared" si="633"/>
        <v>62.72</v>
      </c>
      <c r="U2238" s="9">
        <f t="shared" si="634"/>
        <v>0.84750444817055459</v>
      </c>
      <c r="V2238" s="9">
        <f t="shared" si="635"/>
        <v>0.189850725395349</v>
      </c>
      <c r="W2238" s="9">
        <f t="shared" si="636"/>
        <v>7.0249999999999986</v>
      </c>
      <c r="X2238">
        <f t="shared" si="637"/>
        <v>2.7700000000000014</v>
      </c>
      <c r="Y2238" s="9">
        <f t="shared" si="638"/>
        <v>7.4859289586493544E-2</v>
      </c>
      <c r="Z2238" s="10">
        <f t="shared" si="639"/>
        <v>0.61024667143705091</v>
      </c>
      <c r="AA2238">
        <f t="shared" si="640"/>
        <v>0.44999999999999929</v>
      </c>
    </row>
    <row r="2239" spans="1:27">
      <c r="A2239" s="1">
        <f t="shared" si="623"/>
        <v>5006013</v>
      </c>
      <c r="B2239" s="1">
        <v>13</v>
      </c>
      <c r="C2239" s="1">
        <v>6</v>
      </c>
      <c r="D2239" s="2">
        <v>5</v>
      </c>
      <c r="E2239" s="5">
        <v>37.71</v>
      </c>
      <c r="F2239" s="5">
        <v>72.02</v>
      </c>
      <c r="G2239" s="5">
        <v>44.45</v>
      </c>
      <c r="H2239" s="5">
        <v>40.090000000000003</v>
      </c>
      <c r="I2239" s="5">
        <v>-9.31</v>
      </c>
      <c r="J2239" s="5">
        <v>99.28</v>
      </c>
      <c r="K2239" s="6">
        <f t="shared" si="624"/>
        <v>38.900000000000006</v>
      </c>
      <c r="L2239" s="6">
        <f t="shared" si="625"/>
        <v>-2.3800000000000026</v>
      </c>
      <c r="M2239" s="6">
        <f t="shared" si="626"/>
        <v>31.354999999999997</v>
      </c>
      <c r="N2239" s="5">
        <f t="shared" si="627"/>
        <v>54.38823609016935</v>
      </c>
      <c r="O2239" s="6">
        <f t="shared" si="628"/>
        <v>81.33</v>
      </c>
      <c r="P2239" s="6">
        <f t="shared" si="629"/>
        <v>108.7764721803387</v>
      </c>
      <c r="Q2239" s="6">
        <f t="shared" si="630"/>
        <v>-0.66603297582978849</v>
      </c>
      <c r="R2239" s="9">
        <f t="shared" si="631"/>
        <v>0.7695597983837773</v>
      </c>
      <c r="S2239" s="9">
        <f t="shared" si="632"/>
        <v>83.710000000000008</v>
      </c>
      <c r="T2239">
        <f t="shared" si="633"/>
        <v>81.33</v>
      </c>
      <c r="U2239" s="9">
        <f t="shared" si="634"/>
        <v>0.74768006692811606</v>
      </c>
      <c r="V2239" s="9">
        <f t="shared" si="635"/>
        <v>0.13872485196047321</v>
      </c>
      <c r="W2239" s="9">
        <f t="shared" si="636"/>
        <v>7.5450000000000088</v>
      </c>
      <c r="X2239">
        <f t="shared" si="637"/>
        <v>31.354999999999997</v>
      </c>
      <c r="Y2239" s="9">
        <f t="shared" si="638"/>
        <v>0.57650334436323813</v>
      </c>
      <c r="Z2239" s="10">
        <f t="shared" si="639"/>
        <v>0.61050798520576288</v>
      </c>
      <c r="AA2239">
        <f t="shared" si="640"/>
        <v>2.3800000000000026</v>
      </c>
    </row>
    <row r="2240" spans="1:27">
      <c r="A2240" s="1">
        <f t="shared" si="623"/>
        <v>1010012</v>
      </c>
      <c r="B2240" s="1">
        <v>12</v>
      </c>
      <c r="C2240" s="1">
        <v>10</v>
      </c>
      <c r="D2240" s="2">
        <v>1</v>
      </c>
      <c r="E2240" s="5">
        <v>228.11</v>
      </c>
      <c r="F2240" s="5">
        <v>290.69</v>
      </c>
      <c r="G2240" s="5">
        <v>72.91</v>
      </c>
      <c r="H2240" s="5">
        <v>223.52</v>
      </c>
      <c r="I2240" s="5">
        <v>320.64999999999998</v>
      </c>
      <c r="J2240" s="5">
        <v>97.17</v>
      </c>
      <c r="K2240" s="6">
        <f t="shared" si="624"/>
        <v>225.815</v>
      </c>
      <c r="L2240" s="6">
        <f t="shared" si="625"/>
        <v>4.5900000000000034</v>
      </c>
      <c r="M2240" s="6">
        <f t="shared" si="626"/>
        <v>305.66999999999996</v>
      </c>
      <c r="N2240" s="5">
        <f t="shared" si="627"/>
        <v>60.741001391152587</v>
      </c>
      <c r="O2240" s="6">
        <f t="shared" si="628"/>
        <v>-29.95999999999998</v>
      </c>
      <c r="P2240" s="6">
        <f t="shared" si="629"/>
        <v>121.48200278230517</v>
      </c>
      <c r="Q2240" s="6">
        <f t="shared" si="630"/>
        <v>-0.27958904929211709</v>
      </c>
      <c r="R2240" s="9">
        <f t="shared" si="631"/>
        <v>0.28440426737047891</v>
      </c>
      <c r="S2240" s="9">
        <f t="shared" si="632"/>
        <v>34.549999999999983</v>
      </c>
      <c r="T2240">
        <f t="shared" si="633"/>
        <v>29.95999999999998</v>
      </c>
      <c r="U2240" s="9">
        <f t="shared" si="634"/>
        <v>0.24662089292097095</v>
      </c>
      <c r="V2240" s="9">
        <f t="shared" si="635"/>
        <v>1.3146803340590214</v>
      </c>
      <c r="W2240" s="9">
        <f t="shared" si="636"/>
        <v>79.854999999999961</v>
      </c>
      <c r="X2240">
        <f t="shared" si="637"/>
        <v>305.66999999999996</v>
      </c>
      <c r="Y2240" s="9">
        <f t="shared" si="638"/>
        <v>5.0323503564187737</v>
      </c>
      <c r="Z2240" s="10">
        <f t="shared" si="639"/>
        <v>0.6105210889068452</v>
      </c>
      <c r="AA2240">
        <f t="shared" si="640"/>
        <v>4.5900000000000034</v>
      </c>
    </row>
    <row r="2241" spans="1:27">
      <c r="A2241" s="1">
        <f t="shared" si="623"/>
        <v>4001014</v>
      </c>
      <c r="B2241" s="1">
        <v>14</v>
      </c>
      <c r="C2241" s="1">
        <v>1</v>
      </c>
      <c r="D2241" s="2">
        <v>4</v>
      </c>
      <c r="E2241" s="5">
        <v>64.83</v>
      </c>
      <c r="F2241" s="5">
        <v>41.35</v>
      </c>
      <c r="G2241" s="5">
        <v>22.81</v>
      </c>
      <c r="H2241" s="5">
        <v>66.48</v>
      </c>
      <c r="I2241" s="5">
        <v>101.91</v>
      </c>
      <c r="J2241" s="5">
        <v>29.11</v>
      </c>
      <c r="K2241" s="6">
        <f t="shared" si="624"/>
        <v>65.655000000000001</v>
      </c>
      <c r="L2241" s="6">
        <f t="shared" si="625"/>
        <v>-1.6500000000000057</v>
      </c>
      <c r="M2241" s="6">
        <f t="shared" si="626"/>
        <v>71.63</v>
      </c>
      <c r="N2241" s="5">
        <f t="shared" si="627"/>
        <v>18.491134362174755</v>
      </c>
      <c r="O2241" s="6">
        <f t="shared" si="628"/>
        <v>-60.559999999999995</v>
      </c>
      <c r="P2241" s="6">
        <f t="shared" si="629"/>
        <v>36.98226872434951</v>
      </c>
      <c r="Q2241" s="6">
        <f t="shared" si="630"/>
        <v>-0.23915977340449385</v>
      </c>
      <c r="R2241" s="9">
        <f t="shared" si="631"/>
        <v>1.592925529774571</v>
      </c>
      <c r="S2241" s="9">
        <f t="shared" si="632"/>
        <v>58.909999999999989</v>
      </c>
      <c r="T2241">
        <f t="shared" si="633"/>
        <v>60.559999999999995</v>
      </c>
      <c r="U2241" s="9">
        <f t="shared" si="634"/>
        <v>1.6375415054005775</v>
      </c>
      <c r="V2241" s="9">
        <f t="shared" si="635"/>
        <v>0.32312782347319824</v>
      </c>
      <c r="W2241" s="9">
        <f t="shared" si="636"/>
        <v>5.9749999999999943</v>
      </c>
      <c r="X2241">
        <f t="shared" si="637"/>
        <v>71.63</v>
      </c>
      <c r="Y2241" s="9">
        <f t="shared" si="638"/>
        <v>3.8737482837464787</v>
      </c>
      <c r="Z2241" s="10">
        <f t="shared" si="639"/>
        <v>0.6105939731114286</v>
      </c>
      <c r="AA2241">
        <f t="shared" si="640"/>
        <v>1.6500000000000057</v>
      </c>
    </row>
    <row r="2242" spans="1:27">
      <c r="A2242" s="1">
        <f t="shared" si="623"/>
        <v>6014008</v>
      </c>
      <c r="B2242" s="1">
        <v>8</v>
      </c>
      <c r="C2242" s="1">
        <v>14</v>
      </c>
      <c r="D2242" s="2">
        <v>6</v>
      </c>
      <c r="E2242" s="5">
        <v>252.3</v>
      </c>
      <c r="F2242" s="5">
        <v>285.48</v>
      </c>
      <c r="G2242" s="5">
        <v>59.69</v>
      </c>
      <c r="H2242" s="5">
        <v>258.12</v>
      </c>
      <c r="I2242" s="5">
        <v>153.76</v>
      </c>
      <c r="J2242" s="5">
        <v>64.099999999999994</v>
      </c>
      <c r="K2242" s="6">
        <f t="shared" si="624"/>
        <v>255.21</v>
      </c>
      <c r="L2242" s="6">
        <f t="shared" si="625"/>
        <v>-5.8199999999999932</v>
      </c>
      <c r="M2242" s="6">
        <f t="shared" si="626"/>
        <v>219.62</v>
      </c>
      <c r="N2242" s="5">
        <f t="shared" si="627"/>
        <v>43.794138020972625</v>
      </c>
      <c r="O2242" s="6">
        <f t="shared" si="628"/>
        <v>131.72000000000003</v>
      </c>
      <c r="P2242" s="6">
        <f t="shared" si="629"/>
        <v>87.58827604194525</v>
      </c>
      <c r="Q2242" s="6">
        <f t="shared" si="630"/>
        <v>-7.1159386567219984E-2</v>
      </c>
      <c r="R2242" s="9">
        <f t="shared" si="631"/>
        <v>1.5703014857163455</v>
      </c>
      <c r="S2242" s="9">
        <f t="shared" si="632"/>
        <v>137.54000000000002</v>
      </c>
      <c r="T2242">
        <f t="shared" si="633"/>
        <v>131.72000000000003</v>
      </c>
      <c r="U2242" s="9">
        <f t="shared" si="634"/>
        <v>1.5038542365752294</v>
      </c>
      <c r="V2242" s="9">
        <f t="shared" si="635"/>
        <v>0.81266584087021576</v>
      </c>
      <c r="W2242" s="9">
        <f t="shared" si="636"/>
        <v>35.590000000000003</v>
      </c>
      <c r="X2242">
        <f t="shared" si="637"/>
        <v>219.62</v>
      </c>
      <c r="Y2242" s="9">
        <f t="shared" si="638"/>
        <v>5.0148264111243819</v>
      </c>
      <c r="Z2242" s="10">
        <f t="shared" si="639"/>
        <v>0.61064228481165628</v>
      </c>
      <c r="AA2242">
        <f t="shared" si="640"/>
        <v>5.8199999999999932</v>
      </c>
    </row>
    <row r="2243" spans="1:27">
      <c r="A2243" s="1">
        <f t="shared" si="623"/>
        <v>13013001</v>
      </c>
      <c r="B2243" s="1">
        <v>1</v>
      </c>
      <c r="C2243" s="1">
        <v>13</v>
      </c>
      <c r="D2243" s="2">
        <v>13</v>
      </c>
      <c r="E2243" s="5">
        <v>193.67</v>
      </c>
      <c r="F2243" s="5">
        <v>139.56</v>
      </c>
      <c r="G2243" s="5">
        <v>63.6</v>
      </c>
      <c r="H2243" s="5">
        <v>191.01</v>
      </c>
      <c r="I2243" s="5">
        <v>195.47</v>
      </c>
      <c r="J2243" s="5">
        <v>96.18</v>
      </c>
      <c r="K2243" s="6">
        <f t="shared" si="624"/>
        <v>192.33999999999997</v>
      </c>
      <c r="L2243" s="6">
        <f t="shared" si="625"/>
        <v>2.6599999999999966</v>
      </c>
      <c r="M2243" s="6">
        <f t="shared" si="626"/>
        <v>167.51499999999999</v>
      </c>
      <c r="N2243" s="5">
        <f t="shared" si="627"/>
        <v>57.653170771432862</v>
      </c>
      <c r="O2243" s="6">
        <f t="shared" si="628"/>
        <v>-55.91</v>
      </c>
      <c r="P2243" s="6">
        <f t="shared" si="629"/>
        <v>115.30634154286572</v>
      </c>
      <c r="Q2243" s="6">
        <f t="shared" si="630"/>
        <v>-0.39153186294087344</v>
      </c>
      <c r="R2243" s="9">
        <f t="shared" si="631"/>
        <v>0.5079512472280312</v>
      </c>
      <c r="S2243" s="9">
        <f t="shared" si="632"/>
        <v>58.569999999999993</v>
      </c>
      <c r="T2243">
        <f t="shared" si="633"/>
        <v>55.91</v>
      </c>
      <c r="U2243" s="9">
        <f t="shared" si="634"/>
        <v>0.48488226451287736</v>
      </c>
      <c r="V2243" s="9">
        <f t="shared" si="635"/>
        <v>0.4305921021832293</v>
      </c>
      <c r="W2243" s="9">
        <f t="shared" si="636"/>
        <v>24.824999999999989</v>
      </c>
      <c r="X2243">
        <f t="shared" si="637"/>
        <v>167.51499999999999</v>
      </c>
      <c r="Y2243" s="9">
        <f t="shared" si="638"/>
        <v>2.9055643906233106</v>
      </c>
      <c r="Z2243" s="10">
        <f t="shared" si="639"/>
        <v>0.61081994073540202</v>
      </c>
      <c r="AA2243">
        <f t="shared" si="640"/>
        <v>2.6599999999999966</v>
      </c>
    </row>
    <row r="2244" spans="1:27">
      <c r="A2244" s="1">
        <f t="shared" si="623"/>
        <v>12013004</v>
      </c>
      <c r="B2244" s="1">
        <v>4</v>
      </c>
      <c r="C2244" s="1">
        <v>13</v>
      </c>
      <c r="D2244" s="2">
        <v>12</v>
      </c>
      <c r="E2244" s="5">
        <v>122.97</v>
      </c>
      <c r="F2244" s="5">
        <v>117.21</v>
      </c>
      <c r="G2244" s="5">
        <v>59.11</v>
      </c>
      <c r="H2244" s="5">
        <v>124.77</v>
      </c>
      <c r="I2244" s="5">
        <v>111.7</v>
      </c>
      <c r="J2244" s="5">
        <v>192.36</v>
      </c>
      <c r="K2244" s="6">
        <f t="shared" si="624"/>
        <v>123.87</v>
      </c>
      <c r="L2244" s="6">
        <f t="shared" si="625"/>
        <v>-1.7999999999999972</v>
      </c>
      <c r="M2244" s="6">
        <f t="shared" si="626"/>
        <v>114.455</v>
      </c>
      <c r="N2244" s="5">
        <f t="shared" si="627"/>
        <v>100.61853917146682</v>
      </c>
      <c r="O2244" s="6">
        <f t="shared" si="628"/>
        <v>5.5099999999999909</v>
      </c>
      <c r="P2244" s="6">
        <f t="shared" si="629"/>
        <v>201.23707834293364</v>
      </c>
      <c r="Q2244" s="6">
        <f t="shared" si="630"/>
        <v>-0.82744167854466777</v>
      </c>
      <c r="R2244" s="9">
        <f t="shared" si="631"/>
        <v>3.6325313705572765E-2</v>
      </c>
      <c r="S2244" s="9">
        <f t="shared" si="632"/>
        <v>7.3099999999999881</v>
      </c>
      <c r="T2244">
        <f t="shared" si="633"/>
        <v>5.5099999999999909</v>
      </c>
      <c r="U2244" s="9">
        <f t="shared" si="634"/>
        <v>2.7380640016102045E-2</v>
      </c>
      <c r="V2244" s="9">
        <f t="shared" si="635"/>
        <v>9.3571225318185611E-2</v>
      </c>
      <c r="W2244" s="9">
        <f t="shared" si="636"/>
        <v>9.4150000000000063</v>
      </c>
      <c r="X2244">
        <f t="shared" si="637"/>
        <v>114.455</v>
      </c>
      <c r="Y2244" s="9">
        <f t="shared" si="638"/>
        <v>1.137514030142637</v>
      </c>
      <c r="Z2244" s="10">
        <f t="shared" si="639"/>
        <v>0.61083631195271948</v>
      </c>
      <c r="AA2244">
        <f t="shared" si="640"/>
        <v>1.7999999999999972</v>
      </c>
    </row>
    <row r="2245" spans="1:27">
      <c r="A2245" s="1">
        <f t="shared" si="623"/>
        <v>8013008</v>
      </c>
      <c r="B2245" s="1">
        <v>8</v>
      </c>
      <c r="C2245" s="1">
        <v>13</v>
      </c>
      <c r="D2245" s="2">
        <v>8</v>
      </c>
      <c r="E2245" s="5">
        <v>23.19</v>
      </c>
      <c r="F2245" s="5">
        <v>21.77</v>
      </c>
      <c r="G2245" s="5">
        <v>56.63</v>
      </c>
      <c r="H2245" s="5">
        <v>21.96</v>
      </c>
      <c r="I2245" s="5">
        <v>7.22</v>
      </c>
      <c r="J2245" s="5">
        <v>46.58</v>
      </c>
      <c r="K2245" s="6">
        <f t="shared" si="624"/>
        <v>22.575000000000003</v>
      </c>
      <c r="L2245" s="6">
        <f t="shared" si="625"/>
        <v>1.2300000000000004</v>
      </c>
      <c r="M2245" s="6">
        <f t="shared" si="626"/>
        <v>14.494999999999999</v>
      </c>
      <c r="N2245" s="5">
        <f t="shared" si="627"/>
        <v>36.662833019285351</v>
      </c>
      <c r="O2245" s="6">
        <f t="shared" si="628"/>
        <v>14.55</v>
      </c>
      <c r="P2245" s="6">
        <f t="shared" si="629"/>
        <v>73.325666038570702</v>
      </c>
      <c r="Q2245" s="6">
        <f t="shared" si="630"/>
        <v>0.19291935747465813</v>
      </c>
      <c r="R2245" s="9">
        <f t="shared" si="631"/>
        <v>0.18165535643404079</v>
      </c>
      <c r="S2245" s="9">
        <f t="shared" si="632"/>
        <v>13.32</v>
      </c>
      <c r="T2245">
        <f t="shared" si="633"/>
        <v>14.55</v>
      </c>
      <c r="U2245" s="9">
        <f t="shared" si="634"/>
        <v>0.1984298375461932</v>
      </c>
      <c r="V2245" s="9">
        <f t="shared" si="635"/>
        <v>0.22038667867673425</v>
      </c>
      <c r="W2245" s="9">
        <f t="shared" si="636"/>
        <v>8.0800000000000036</v>
      </c>
      <c r="X2245">
        <f t="shared" si="637"/>
        <v>14.494999999999999</v>
      </c>
      <c r="Y2245" s="9">
        <f t="shared" si="638"/>
        <v>0.39535951824495813</v>
      </c>
      <c r="Z2245" s="10">
        <f t="shared" si="639"/>
        <v>0.61088869689985259</v>
      </c>
      <c r="AA2245">
        <f t="shared" si="640"/>
        <v>1.2300000000000004</v>
      </c>
    </row>
    <row r="2246" spans="1:27">
      <c r="A2246" s="1">
        <f t="shared" si="623"/>
        <v>10002012</v>
      </c>
      <c r="B2246" s="1">
        <v>12</v>
      </c>
      <c r="C2246" s="1">
        <v>2</v>
      </c>
      <c r="D2246" s="2">
        <v>10</v>
      </c>
      <c r="E2246" s="5">
        <v>33.89</v>
      </c>
      <c r="F2246" s="5">
        <v>30.9</v>
      </c>
      <c r="G2246" s="5">
        <v>39.6</v>
      </c>
      <c r="H2246" s="5">
        <v>33.08</v>
      </c>
      <c r="I2246" s="5">
        <v>35.76</v>
      </c>
      <c r="J2246" s="5">
        <v>60.5</v>
      </c>
      <c r="K2246" s="6">
        <f t="shared" si="624"/>
        <v>33.484999999999999</v>
      </c>
      <c r="L2246" s="6">
        <f t="shared" si="625"/>
        <v>0.81000000000000227</v>
      </c>
      <c r="M2246" s="6">
        <f t="shared" si="626"/>
        <v>33.33</v>
      </c>
      <c r="N2246" s="5">
        <f t="shared" si="627"/>
        <v>36.153872544998549</v>
      </c>
      <c r="O2246" s="6">
        <f t="shared" si="628"/>
        <v>-4.8599999999999994</v>
      </c>
      <c r="P2246" s="6">
        <f t="shared" si="629"/>
        <v>72.307745089997098</v>
      </c>
      <c r="Q2246" s="6">
        <f t="shared" si="630"/>
        <v>-0.40013885674612359</v>
      </c>
      <c r="R2246" s="9">
        <f t="shared" si="631"/>
        <v>7.8414836376696495E-2</v>
      </c>
      <c r="S2246" s="9">
        <f t="shared" si="632"/>
        <v>5.6700000000000017</v>
      </c>
      <c r="T2246">
        <f t="shared" si="633"/>
        <v>4.8599999999999994</v>
      </c>
      <c r="U2246" s="9">
        <f t="shared" si="634"/>
        <v>6.7212716894311256E-2</v>
      </c>
      <c r="V2246" s="9">
        <f t="shared" si="635"/>
        <v>4.2872309130116554E-3</v>
      </c>
      <c r="W2246" s="9">
        <f t="shared" si="636"/>
        <v>0.15500000000000114</v>
      </c>
      <c r="X2246">
        <f t="shared" si="637"/>
        <v>33.33</v>
      </c>
      <c r="Y2246" s="9">
        <f t="shared" si="638"/>
        <v>0.92189294406888644</v>
      </c>
      <c r="Z2246" s="10">
        <f t="shared" si="639"/>
        <v>0.61090424781630059</v>
      </c>
      <c r="AA2246">
        <f t="shared" si="640"/>
        <v>0.81000000000000227</v>
      </c>
    </row>
    <row r="2247" spans="1:27">
      <c r="A2247" s="1">
        <f t="shared" si="623"/>
        <v>2013010</v>
      </c>
      <c r="B2247" s="1">
        <v>10</v>
      </c>
      <c r="C2247" s="1">
        <v>13</v>
      </c>
      <c r="D2247" s="2">
        <v>2</v>
      </c>
      <c r="E2247" s="5">
        <v>208.73</v>
      </c>
      <c r="F2247" s="5">
        <v>274.39999999999998</v>
      </c>
      <c r="G2247" s="5">
        <v>73.540000000000006</v>
      </c>
      <c r="H2247" s="5">
        <v>209.33</v>
      </c>
      <c r="I2247" s="5">
        <v>521.24</v>
      </c>
      <c r="J2247" s="5">
        <v>179.95</v>
      </c>
      <c r="K2247" s="6">
        <f t="shared" si="624"/>
        <v>209.03</v>
      </c>
      <c r="L2247" s="6">
        <f t="shared" si="625"/>
        <v>-0.60000000000002274</v>
      </c>
      <c r="M2247" s="6">
        <f t="shared" si="626"/>
        <v>397.82</v>
      </c>
      <c r="N2247" s="5">
        <f t="shared" si="627"/>
        <v>97.198423469725057</v>
      </c>
      <c r="O2247" s="6">
        <f t="shared" si="628"/>
        <v>-246.84000000000003</v>
      </c>
      <c r="P2247" s="6">
        <f t="shared" si="629"/>
        <v>194.39684693945011</v>
      </c>
      <c r="Q2247" s="6">
        <f t="shared" si="630"/>
        <v>-0.71378076692244385</v>
      </c>
      <c r="R2247" s="9">
        <f t="shared" si="631"/>
        <v>1.2666872116331074</v>
      </c>
      <c r="S2247" s="9">
        <f t="shared" si="632"/>
        <v>246.24</v>
      </c>
      <c r="T2247">
        <f t="shared" si="633"/>
        <v>246.84000000000003</v>
      </c>
      <c r="U2247" s="9">
        <f t="shared" si="634"/>
        <v>1.2697736814470282</v>
      </c>
      <c r="V2247" s="9">
        <f t="shared" si="635"/>
        <v>1.9423154539003762</v>
      </c>
      <c r="W2247" s="9">
        <f t="shared" si="636"/>
        <v>188.79</v>
      </c>
      <c r="X2247">
        <f t="shared" si="637"/>
        <v>397.82</v>
      </c>
      <c r="Y2247" s="9">
        <f t="shared" si="638"/>
        <v>4.0928647379132777</v>
      </c>
      <c r="Z2247" s="10">
        <f t="shared" si="639"/>
        <v>0.61092798266244119</v>
      </c>
      <c r="AA2247">
        <f t="shared" si="640"/>
        <v>0.60000000000002274</v>
      </c>
    </row>
    <row r="2248" spans="1:27">
      <c r="A2248" s="1">
        <f t="shared" si="623"/>
        <v>1004014</v>
      </c>
      <c r="B2248" s="1">
        <v>14</v>
      </c>
      <c r="C2248" s="1">
        <v>4</v>
      </c>
      <c r="D2248" s="2">
        <v>1</v>
      </c>
      <c r="E2248" s="5">
        <v>52.77</v>
      </c>
      <c r="F2248" s="5">
        <v>36.15</v>
      </c>
      <c r="G2248" s="5">
        <v>36.82</v>
      </c>
      <c r="H2248" s="5">
        <v>53.77</v>
      </c>
      <c r="I2248" s="5">
        <v>43.31</v>
      </c>
      <c r="J2248" s="5">
        <v>45.98</v>
      </c>
      <c r="K2248" s="6">
        <f t="shared" si="624"/>
        <v>53.27</v>
      </c>
      <c r="L2248" s="6">
        <f t="shared" si="625"/>
        <v>-1</v>
      </c>
      <c r="M2248" s="6">
        <f t="shared" si="626"/>
        <v>39.730000000000004</v>
      </c>
      <c r="N2248" s="5">
        <f t="shared" si="627"/>
        <v>29.452813108428199</v>
      </c>
      <c r="O2248" s="6">
        <f t="shared" si="628"/>
        <v>-7.1600000000000037</v>
      </c>
      <c r="P2248" s="6">
        <f t="shared" si="629"/>
        <v>58.905626216856398</v>
      </c>
      <c r="Q2248" s="6">
        <f t="shared" si="630"/>
        <v>-0.21858092319695396</v>
      </c>
      <c r="R2248" s="9">
        <f t="shared" si="631"/>
        <v>0.10457405167585268</v>
      </c>
      <c r="S2248" s="9">
        <f t="shared" si="632"/>
        <v>6.1600000000000037</v>
      </c>
      <c r="T2248">
        <f t="shared" si="633"/>
        <v>7.1600000000000037</v>
      </c>
      <c r="U2248" s="9">
        <f t="shared" si="634"/>
        <v>0.1215503587660885</v>
      </c>
      <c r="V2248" s="9">
        <f t="shared" si="635"/>
        <v>0.45971839600358588</v>
      </c>
      <c r="W2248" s="9">
        <f t="shared" si="636"/>
        <v>13.54</v>
      </c>
      <c r="X2248">
        <f t="shared" si="637"/>
        <v>39.730000000000004</v>
      </c>
      <c r="Y2248" s="9">
        <f t="shared" si="638"/>
        <v>1.3489373613901381</v>
      </c>
      <c r="Z2248" s="10">
        <f t="shared" si="639"/>
        <v>0.61095007979375859</v>
      </c>
      <c r="AA2248">
        <f t="shared" si="640"/>
        <v>1</v>
      </c>
    </row>
    <row r="2249" spans="1:27">
      <c r="A2249" s="1">
        <f t="shared" si="623"/>
        <v>6013009</v>
      </c>
      <c r="B2249" s="1">
        <v>9</v>
      </c>
      <c r="C2249" s="1">
        <v>13</v>
      </c>
      <c r="D2249" s="2">
        <v>6</v>
      </c>
      <c r="E2249" s="5">
        <v>19.37</v>
      </c>
      <c r="F2249" s="5">
        <v>30.1</v>
      </c>
      <c r="G2249" s="5">
        <v>47.15</v>
      </c>
      <c r="H2249" s="5">
        <v>19.79</v>
      </c>
      <c r="I2249" s="5">
        <v>-49.64</v>
      </c>
      <c r="J2249" s="5">
        <v>89.98</v>
      </c>
      <c r="K2249" s="6">
        <f t="shared" si="624"/>
        <v>19.579999999999998</v>
      </c>
      <c r="L2249" s="6">
        <f t="shared" si="625"/>
        <v>-0.41999999999999815</v>
      </c>
      <c r="M2249" s="6">
        <f t="shared" si="626"/>
        <v>-9.77</v>
      </c>
      <c r="N2249" s="5">
        <f t="shared" si="627"/>
        <v>50.792526271096222</v>
      </c>
      <c r="O2249" s="6">
        <f t="shared" si="628"/>
        <v>79.740000000000009</v>
      </c>
      <c r="P2249" s="6">
        <f t="shared" si="629"/>
        <v>101.58505254219244</v>
      </c>
      <c r="Q2249" s="6">
        <f t="shared" si="630"/>
        <v>-0.56914238738692091</v>
      </c>
      <c r="R2249" s="9">
        <f t="shared" si="631"/>
        <v>0.78909246974801017</v>
      </c>
      <c r="S2249" s="9">
        <f t="shared" si="632"/>
        <v>80.160000000000011</v>
      </c>
      <c r="T2249">
        <f t="shared" si="633"/>
        <v>79.740000000000009</v>
      </c>
      <c r="U2249" s="9">
        <f t="shared" si="634"/>
        <v>0.78495800321489928</v>
      </c>
      <c r="V2249" s="9">
        <f t="shared" si="635"/>
        <v>0.57784091784191849</v>
      </c>
      <c r="W2249" s="9">
        <f t="shared" si="636"/>
        <v>29.349999999999998</v>
      </c>
      <c r="X2249">
        <f t="shared" si="637"/>
        <v>9.77</v>
      </c>
      <c r="Y2249" s="9">
        <f t="shared" si="638"/>
        <v>0.19235113346901342</v>
      </c>
      <c r="Z2249" s="10">
        <f t="shared" si="639"/>
        <v>0.61120291229672652</v>
      </c>
      <c r="AA2249">
        <f t="shared" si="640"/>
        <v>0.41999999999999815</v>
      </c>
    </row>
    <row r="2250" spans="1:27">
      <c r="A2250" s="1">
        <f t="shared" si="623"/>
        <v>12008009</v>
      </c>
      <c r="B2250" s="1">
        <v>9</v>
      </c>
      <c r="C2250" s="1">
        <v>8</v>
      </c>
      <c r="D2250" s="2">
        <v>12</v>
      </c>
      <c r="E2250" s="5">
        <v>70.14</v>
      </c>
      <c r="F2250" s="5">
        <v>136.19999999999999</v>
      </c>
      <c r="G2250" s="5">
        <v>52.53</v>
      </c>
      <c r="H2250" s="5">
        <v>70.150000000000006</v>
      </c>
      <c r="I2250" s="5">
        <v>68.260000000000005</v>
      </c>
      <c r="J2250" s="5">
        <v>152.03</v>
      </c>
      <c r="K2250" s="6">
        <f t="shared" si="624"/>
        <v>70.14500000000001</v>
      </c>
      <c r="L2250" s="6">
        <f t="shared" si="625"/>
        <v>-1.0000000000005116E-2</v>
      </c>
      <c r="M2250" s="6">
        <f t="shared" si="626"/>
        <v>102.22999999999999</v>
      </c>
      <c r="N2250" s="5">
        <f t="shared" si="627"/>
        <v>80.424688062808187</v>
      </c>
      <c r="O2250" s="6">
        <f t="shared" si="628"/>
        <v>67.939999999999984</v>
      </c>
      <c r="P2250" s="6">
        <f t="shared" si="629"/>
        <v>160.84937612561637</v>
      </c>
      <c r="Q2250" s="6">
        <f t="shared" si="630"/>
        <v>-0.78669254421113288</v>
      </c>
      <c r="R2250" s="9">
        <f t="shared" si="631"/>
        <v>0.42244490862640333</v>
      </c>
      <c r="S2250" s="9">
        <f t="shared" si="632"/>
        <v>67.949999999999989</v>
      </c>
      <c r="T2250">
        <f t="shared" si="633"/>
        <v>67.939999999999984</v>
      </c>
      <c r="U2250" s="9">
        <f t="shared" si="634"/>
        <v>0.42238273866192555</v>
      </c>
      <c r="V2250" s="9">
        <f t="shared" si="635"/>
        <v>0.39894466205380852</v>
      </c>
      <c r="W2250" s="9">
        <f t="shared" si="636"/>
        <v>32.08499999999998</v>
      </c>
      <c r="X2250">
        <f t="shared" si="637"/>
        <v>102.22999999999999</v>
      </c>
      <c r="Y2250" s="9">
        <f t="shared" si="638"/>
        <v>1.2711270937123536</v>
      </c>
      <c r="Z2250" s="10">
        <f t="shared" si="639"/>
        <v>0.61137222704339456</v>
      </c>
      <c r="AA2250">
        <f t="shared" si="640"/>
        <v>1.0000000000005116E-2</v>
      </c>
    </row>
    <row r="2251" spans="1:27">
      <c r="A2251" s="1">
        <f t="shared" si="623"/>
        <v>13003010</v>
      </c>
      <c r="B2251" s="1">
        <v>10</v>
      </c>
      <c r="C2251" s="1">
        <v>3</v>
      </c>
      <c r="D2251" s="2">
        <v>13</v>
      </c>
      <c r="E2251" s="5">
        <v>302.69</v>
      </c>
      <c r="F2251" s="5">
        <v>282.64999999999998</v>
      </c>
      <c r="G2251" s="5">
        <v>61.43</v>
      </c>
      <c r="H2251" s="5">
        <v>293.08</v>
      </c>
      <c r="I2251" s="5">
        <v>242.01</v>
      </c>
      <c r="J2251" s="5">
        <v>99.28</v>
      </c>
      <c r="K2251" s="6">
        <f t="shared" si="624"/>
        <v>297.88499999999999</v>
      </c>
      <c r="L2251" s="6">
        <f t="shared" si="625"/>
        <v>9.6100000000000136</v>
      </c>
      <c r="M2251" s="6">
        <f t="shared" si="626"/>
        <v>262.33</v>
      </c>
      <c r="N2251" s="5">
        <f t="shared" si="627"/>
        <v>58.374145175753966</v>
      </c>
      <c r="O2251" s="6">
        <f t="shared" si="628"/>
        <v>40.639999999999986</v>
      </c>
      <c r="P2251" s="6">
        <f t="shared" si="629"/>
        <v>116.74829035150793</v>
      </c>
      <c r="Q2251" s="6">
        <f t="shared" si="630"/>
        <v>-0.44628030978909855</v>
      </c>
      <c r="R2251" s="9">
        <f t="shared" si="631"/>
        <v>0.2657854766572964</v>
      </c>
      <c r="S2251" s="9">
        <f t="shared" si="632"/>
        <v>31.029999999999973</v>
      </c>
      <c r="T2251">
        <f t="shared" si="633"/>
        <v>40.639999999999986</v>
      </c>
      <c r="U2251" s="9">
        <f t="shared" si="634"/>
        <v>0.34809931586698456</v>
      </c>
      <c r="V2251" s="9">
        <f t="shared" si="635"/>
        <v>0.60908814840800407</v>
      </c>
      <c r="W2251" s="9">
        <f t="shared" si="636"/>
        <v>35.555000000000007</v>
      </c>
      <c r="X2251">
        <f t="shared" si="637"/>
        <v>262.33</v>
      </c>
      <c r="Y2251" s="9">
        <f t="shared" si="638"/>
        <v>4.4939416107965595</v>
      </c>
      <c r="Z2251" s="10">
        <f t="shared" si="639"/>
        <v>0.61156602260099435</v>
      </c>
      <c r="AA2251">
        <f t="shared" si="640"/>
        <v>9.6100000000000136</v>
      </c>
    </row>
    <row r="2252" spans="1:27">
      <c r="A2252" s="1">
        <f t="shared" si="623"/>
        <v>3003014</v>
      </c>
      <c r="B2252" s="1">
        <v>14</v>
      </c>
      <c r="C2252" s="1">
        <v>3</v>
      </c>
      <c r="D2252" s="2">
        <v>3</v>
      </c>
      <c r="E2252" s="5">
        <v>29.68</v>
      </c>
      <c r="F2252" s="5">
        <v>10.24</v>
      </c>
      <c r="G2252" s="5">
        <v>34.99</v>
      </c>
      <c r="H2252" s="5">
        <v>30.83</v>
      </c>
      <c r="I2252" s="5">
        <v>50.69</v>
      </c>
      <c r="J2252" s="5">
        <v>39.020000000000003</v>
      </c>
      <c r="K2252" s="6">
        <f t="shared" si="624"/>
        <v>30.254999999999999</v>
      </c>
      <c r="L2252" s="6">
        <f t="shared" si="625"/>
        <v>-1.1499999999999986</v>
      </c>
      <c r="M2252" s="6">
        <f t="shared" si="626"/>
        <v>30.465</v>
      </c>
      <c r="N2252" s="5">
        <f t="shared" si="627"/>
        <v>26.205249951107128</v>
      </c>
      <c r="O2252" s="6">
        <f t="shared" si="628"/>
        <v>-40.449999999999996</v>
      </c>
      <c r="P2252" s="6">
        <f t="shared" si="629"/>
        <v>52.410499902214255</v>
      </c>
      <c r="Q2252" s="6">
        <f t="shared" si="630"/>
        <v>-0.10858225235682703</v>
      </c>
      <c r="R2252" s="9">
        <f t="shared" si="631"/>
        <v>0.74984974524808223</v>
      </c>
      <c r="S2252" s="9">
        <f t="shared" si="632"/>
        <v>39.299999999999997</v>
      </c>
      <c r="T2252">
        <f t="shared" si="633"/>
        <v>40.449999999999996</v>
      </c>
      <c r="U2252" s="9">
        <f t="shared" si="634"/>
        <v>0.77179191336602859</v>
      </c>
      <c r="V2252" s="9">
        <f t="shared" si="635"/>
        <v>8.0136613995978583E-3</v>
      </c>
      <c r="W2252" s="9">
        <f t="shared" si="636"/>
        <v>0.21000000000000085</v>
      </c>
      <c r="X2252">
        <f t="shared" si="637"/>
        <v>30.465</v>
      </c>
      <c r="Y2252" s="9">
        <f t="shared" si="638"/>
        <v>1.1625533073273704</v>
      </c>
      <c r="Z2252" s="10">
        <f t="shared" si="639"/>
        <v>0.61167066302055062</v>
      </c>
      <c r="AA2252">
        <f t="shared" si="640"/>
        <v>1.1499999999999986</v>
      </c>
    </row>
    <row r="2253" spans="1:27">
      <c r="A2253" s="1">
        <f t="shared" si="623"/>
        <v>3014009</v>
      </c>
      <c r="B2253" s="1">
        <v>9</v>
      </c>
      <c r="C2253" s="1">
        <v>14</v>
      </c>
      <c r="D2253" s="2">
        <v>3</v>
      </c>
      <c r="E2253" s="5">
        <v>0.03</v>
      </c>
      <c r="F2253" s="5">
        <v>-5.86</v>
      </c>
      <c r="G2253" s="5">
        <v>51.89</v>
      </c>
      <c r="H2253" s="5">
        <v>0.04</v>
      </c>
      <c r="I2253" s="5">
        <v>-189.26</v>
      </c>
      <c r="J2253" s="5">
        <v>189.26</v>
      </c>
      <c r="K2253" s="6">
        <f t="shared" si="624"/>
        <v>3.5000000000000003E-2</v>
      </c>
      <c r="L2253" s="6">
        <f t="shared" si="625"/>
        <v>-1.0000000000000002E-2</v>
      </c>
      <c r="M2253" s="6">
        <f t="shared" si="626"/>
        <v>-97.56</v>
      </c>
      <c r="N2253" s="5">
        <f t="shared" si="627"/>
        <v>98.122270280502576</v>
      </c>
      <c r="O2253" s="6">
        <f t="shared" si="628"/>
        <v>183.39999999999998</v>
      </c>
      <c r="P2253" s="6">
        <f t="shared" si="629"/>
        <v>196.24454056100515</v>
      </c>
      <c r="Q2253" s="6">
        <f t="shared" si="630"/>
        <v>-0.86016941658714574</v>
      </c>
      <c r="R2253" s="9">
        <f t="shared" si="631"/>
        <v>0.93459924783479309</v>
      </c>
      <c r="S2253" s="9">
        <f t="shared" si="632"/>
        <v>183.40999999999997</v>
      </c>
      <c r="T2253">
        <f t="shared" si="633"/>
        <v>183.39999999999998</v>
      </c>
      <c r="U2253" s="9">
        <f t="shared" si="634"/>
        <v>0.93454829100322268</v>
      </c>
      <c r="V2253" s="9">
        <f t="shared" si="635"/>
        <v>0.99462639542485853</v>
      </c>
      <c r="W2253" s="9">
        <f t="shared" si="636"/>
        <v>97.594999999999999</v>
      </c>
      <c r="X2253">
        <f t="shared" si="637"/>
        <v>97.56</v>
      </c>
      <c r="Y2253" s="9">
        <f t="shared" si="638"/>
        <v>0.99426969760386497</v>
      </c>
      <c r="Z2253" s="10">
        <f t="shared" si="639"/>
        <v>0.61184311714687123</v>
      </c>
      <c r="AA2253">
        <f t="shared" si="640"/>
        <v>1.0000000000000002E-2</v>
      </c>
    </row>
    <row r="2254" spans="1:27">
      <c r="A2254" s="1">
        <f t="shared" si="623"/>
        <v>9016001</v>
      </c>
      <c r="B2254" s="1">
        <v>1</v>
      </c>
      <c r="C2254" s="1">
        <v>16</v>
      </c>
      <c r="D2254" s="2">
        <v>9</v>
      </c>
      <c r="E2254" s="5">
        <v>15.81</v>
      </c>
      <c r="F2254" s="5">
        <v>112.55</v>
      </c>
      <c r="G2254" s="5">
        <v>69.349999999999994</v>
      </c>
      <c r="H2254" s="5">
        <v>15.74</v>
      </c>
      <c r="I2254" s="5">
        <v>38.71</v>
      </c>
      <c r="J2254" s="5">
        <v>49.19</v>
      </c>
      <c r="K2254" s="6">
        <f t="shared" si="624"/>
        <v>15.775</v>
      </c>
      <c r="L2254" s="6">
        <f t="shared" si="625"/>
        <v>7.0000000000000284E-2</v>
      </c>
      <c r="M2254" s="6">
        <f t="shared" si="626"/>
        <v>75.63</v>
      </c>
      <c r="N2254" s="5">
        <f t="shared" si="627"/>
        <v>42.511994189875402</v>
      </c>
      <c r="O2254" s="6">
        <f t="shared" si="628"/>
        <v>73.84</v>
      </c>
      <c r="P2254" s="6">
        <f t="shared" si="629"/>
        <v>85.023988379750804</v>
      </c>
      <c r="Q2254" s="6">
        <f t="shared" si="630"/>
        <v>0.33057690090684577</v>
      </c>
      <c r="R2254" s="9">
        <f t="shared" si="631"/>
        <v>0.86763749155725289</v>
      </c>
      <c r="S2254" s="9">
        <f t="shared" si="632"/>
        <v>73.77000000000001</v>
      </c>
      <c r="T2254">
        <f t="shared" si="633"/>
        <v>73.84</v>
      </c>
      <c r="U2254" s="9">
        <f t="shared" si="634"/>
        <v>0.868460788621222</v>
      </c>
      <c r="V2254" s="9">
        <f t="shared" si="635"/>
        <v>1.407955593253609</v>
      </c>
      <c r="W2254" s="9">
        <f t="shared" si="636"/>
        <v>59.854999999999997</v>
      </c>
      <c r="X2254">
        <f t="shared" si="637"/>
        <v>75.63</v>
      </c>
      <c r="Y2254" s="9">
        <f t="shared" si="638"/>
        <v>1.7790273413711544</v>
      </c>
      <c r="Z2254" s="10">
        <f t="shared" si="639"/>
        <v>0.61199673201741855</v>
      </c>
      <c r="AA2254">
        <f t="shared" si="640"/>
        <v>7.0000000000000284E-2</v>
      </c>
    </row>
    <row r="2255" spans="1:27">
      <c r="A2255" s="1">
        <f t="shared" si="623"/>
        <v>14012001</v>
      </c>
      <c r="B2255" s="1">
        <v>1</v>
      </c>
      <c r="C2255" s="1">
        <v>12</v>
      </c>
      <c r="D2255" s="2">
        <v>14</v>
      </c>
      <c r="E2255" s="5">
        <v>462.83</v>
      </c>
      <c r="F2255" s="5">
        <v>434.37</v>
      </c>
      <c r="G2255" s="5">
        <v>108.59</v>
      </c>
      <c r="H2255" s="5">
        <v>460.73</v>
      </c>
      <c r="I2255" s="5">
        <v>437.47</v>
      </c>
      <c r="J2255" s="5">
        <v>111.7</v>
      </c>
      <c r="K2255" s="6">
        <f t="shared" si="624"/>
        <v>461.78</v>
      </c>
      <c r="L2255" s="6">
        <f t="shared" si="625"/>
        <v>2.0999999999999659</v>
      </c>
      <c r="M2255" s="6">
        <f t="shared" si="626"/>
        <v>435.92</v>
      </c>
      <c r="N2255" s="5">
        <f t="shared" si="627"/>
        <v>77.892037622596575</v>
      </c>
      <c r="O2255" s="6">
        <f t="shared" si="628"/>
        <v>-3.1000000000000227</v>
      </c>
      <c r="P2255" s="6">
        <f t="shared" si="629"/>
        <v>155.78407524519315</v>
      </c>
      <c r="Q2255" s="6">
        <f t="shared" si="630"/>
        <v>-2.8229881214667376E-2</v>
      </c>
      <c r="R2255" s="9">
        <f t="shared" si="631"/>
        <v>3.3379535050778168E-2</v>
      </c>
      <c r="S2255" s="9">
        <f t="shared" si="632"/>
        <v>5.1999999999999886</v>
      </c>
      <c r="T2255">
        <f t="shared" si="633"/>
        <v>3.1000000000000227</v>
      </c>
      <c r="U2255" s="9">
        <f t="shared" si="634"/>
        <v>1.9899338203348715E-2</v>
      </c>
      <c r="V2255" s="9">
        <f t="shared" si="635"/>
        <v>0.3319979909281246</v>
      </c>
      <c r="W2255" s="9">
        <f t="shared" si="636"/>
        <v>25.859999999999957</v>
      </c>
      <c r="X2255">
        <f t="shared" si="637"/>
        <v>435.92</v>
      </c>
      <c r="Y2255" s="9">
        <f t="shared" si="638"/>
        <v>5.5964641997443278</v>
      </c>
      <c r="Z2255" s="10">
        <f t="shared" si="639"/>
        <v>0.61199999999999999</v>
      </c>
      <c r="AA2255">
        <f t="shared" si="640"/>
        <v>2.0999999999999659</v>
      </c>
    </row>
    <row r="2256" spans="1:27">
      <c r="A2256" s="1">
        <f t="shared" si="623"/>
        <v>1016007</v>
      </c>
      <c r="B2256" s="1">
        <v>7</v>
      </c>
      <c r="C2256" s="1">
        <v>16</v>
      </c>
      <c r="D2256" s="2">
        <v>1</v>
      </c>
      <c r="E2256" s="5">
        <v>100.36</v>
      </c>
      <c r="F2256" s="5">
        <v>80.25</v>
      </c>
      <c r="G2256" s="5">
        <v>81.08</v>
      </c>
      <c r="H2256" s="5">
        <v>100.03</v>
      </c>
      <c r="I2256" s="5">
        <v>19.71</v>
      </c>
      <c r="J2256" s="5">
        <v>105.49</v>
      </c>
      <c r="K2256" s="6">
        <f t="shared" si="624"/>
        <v>100.19499999999999</v>
      </c>
      <c r="L2256" s="6">
        <f t="shared" si="625"/>
        <v>0.32999999999999829</v>
      </c>
      <c r="M2256" s="6">
        <f t="shared" si="626"/>
        <v>49.980000000000004</v>
      </c>
      <c r="N2256" s="5">
        <f t="shared" si="627"/>
        <v>66.524631716380057</v>
      </c>
      <c r="O2256" s="6">
        <f t="shared" si="628"/>
        <v>60.54</v>
      </c>
      <c r="P2256" s="6">
        <f t="shared" si="629"/>
        <v>133.04926343276011</v>
      </c>
      <c r="Q2256" s="6">
        <f t="shared" si="630"/>
        <v>-0.2572673314331263</v>
      </c>
      <c r="R2256" s="9">
        <f t="shared" si="631"/>
        <v>0.45253914562577552</v>
      </c>
      <c r="S2256" s="9">
        <f t="shared" si="632"/>
        <v>60.21</v>
      </c>
      <c r="T2256">
        <f t="shared" si="633"/>
        <v>60.54</v>
      </c>
      <c r="U2256" s="9">
        <f t="shared" si="634"/>
        <v>0.45501942993164674</v>
      </c>
      <c r="V2256" s="9">
        <f t="shared" si="635"/>
        <v>0.75483319042013997</v>
      </c>
      <c r="W2256" s="9">
        <f t="shared" si="636"/>
        <v>50.214999999999989</v>
      </c>
      <c r="X2256">
        <f t="shared" si="637"/>
        <v>49.980000000000004</v>
      </c>
      <c r="Y2256" s="9">
        <f t="shared" si="638"/>
        <v>0.75130066428753572</v>
      </c>
      <c r="Z2256" s="10">
        <f t="shared" si="639"/>
        <v>0.61204901764482889</v>
      </c>
      <c r="AA2256">
        <f t="shared" si="640"/>
        <v>0.32999999999999829</v>
      </c>
    </row>
    <row r="2257" spans="1:27">
      <c r="A2257" s="1">
        <f t="shared" si="623"/>
        <v>16009002</v>
      </c>
      <c r="B2257" s="1">
        <v>2</v>
      </c>
      <c r="C2257" s="1">
        <v>9</v>
      </c>
      <c r="D2257" s="2">
        <v>16</v>
      </c>
      <c r="E2257" s="5">
        <v>165.71</v>
      </c>
      <c r="F2257" s="5">
        <v>207.88</v>
      </c>
      <c r="G2257" s="5">
        <v>96.18</v>
      </c>
      <c r="H2257" s="5">
        <v>164.38</v>
      </c>
      <c r="I2257" s="5">
        <v>158.24</v>
      </c>
      <c r="J2257" s="5">
        <v>86.87</v>
      </c>
      <c r="K2257" s="6">
        <f t="shared" si="624"/>
        <v>165.04500000000002</v>
      </c>
      <c r="L2257" s="6">
        <f t="shared" si="625"/>
        <v>1.3300000000000125</v>
      </c>
      <c r="M2257" s="6">
        <f t="shared" si="626"/>
        <v>183.06</v>
      </c>
      <c r="N2257" s="5">
        <f t="shared" si="627"/>
        <v>64.801599710192349</v>
      </c>
      <c r="O2257" s="6">
        <f t="shared" si="628"/>
        <v>49.639999999999986</v>
      </c>
      <c r="P2257" s="6">
        <f t="shared" si="629"/>
        <v>129.6031994203847</v>
      </c>
      <c r="Q2257" s="6">
        <f t="shared" si="630"/>
        <v>0.10145839052240158</v>
      </c>
      <c r="R2257" s="9">
        <f t="shared" si="631"/>
        <v>0.37275314356476846</v>
      </c>
      <c r="S2257" s="9">
        <f t="shared" si="632"/>
        <v>48.309999999999974</v>
      </c>
      <c r="T2257">
        <f t="shared" si="633"/>
        <v>49.639999999999986</v>
      </c>
      <c r="U2257" s="9">
        <f t="shared" si="634"/>
        <v>0.38301523590468045</v>
      </c>
      <c r="V2257" s="9">
        <f t="shared" si="635"/>
        <v>0.27800239624588297</v>
      </c>
      <c r="W2257" s="9">
        <f t="shared" si="636"/>
        <v>18.014999999999986</v>
      </c>
      <c r="X2257">
        <f t="shared" si="637"/>
        <v>183.06</v>
      </c>
      <c r="Y2257" s="9">
        <f t="shared" si="638"/>
        <v>2.8249302612695737</v>
      </c>
      <c r="Z2257" s="10">
        <f t="shared" si="639"/>
        <v>0.61228179786761583</v>
      </c>
      <c r="AA2257">
        <f t="shared" si="640"/>
        <v>1.3300000000000125</v>
      </c>
    </row>
    <row r="2258" spans="1:27">
      <c r="A2258" s="1">
        <f t="shared" si="623"/>
        <v>17007002</v>
      </c>
      <c r="B2258" s="1">
        <v>2</v>
      </c>
      <c r="C2258" s="1">
        <v>7</v>
      </c>
      <c r="D2258" s="2">
        <v>17</v>
      </c>
      <c r="E2258" s="5">
        <v>216.37</v>
      </c>
      <c r="F2258" s="5">
        <v>130.31</v>
      </c>
      <c r="G2258" s="5">
        <v>80.67</v>
      </c>
      <c r="H2258" s="5">
        <v>215.52</v>
      </c>
      <c r="I2258" s="5">
        <v>217.19</v>
      </c>
      <c r="J2258" s="5">
        <v>102.39</v>
      </c>
      <c r="K2258" s="6">
        <f t="shared" si="624"/>
        <v>215.94499999999999</v>
      </c>
      <c r="L2258" s="6">
        <f t="shared" si="625"/>
        <v>0.84999999999999432</v>
      </c>
      <c r="M2258" s="6">
        <f t="shared" si="626"/>
        <v>173.75</v>
      </c>
      <c r="N2258" s="5">
        <f t="shared" si="627"/>
        <v>65.17545742071934</v>
      </c>
      <c r="O2258" s="6">
        <f t="shared" si="628"/>
        <v>-86.88</v>
      </c>
      <c r="P2258" s="6">
        <f t="shared" si="629"/>
        <v>130.35091484143868</v>
      </c>
      <c r="Q2258" s="6">
        <f t="shared" si="630"/>
        <v>-0.23400498641633241</v>
      </c>
      <c r="R2258" s="9">
        <f t="shared" si="631"/>
        <v>0.67302941530342475</v>
      </c>
      <c r="S2258" s="9">
        <f t="shared" si="632"/>
        <v>87.72999999999999</v>
      </c>
      <c r="T2258">
        <f t="shared" si="633"/>
        <v>86.88</v>
      </c>
      <c r="U2258" s="9">
        <f t="shared" si="634"/>
        <v>0.66650855581399238</v>
      </c>
      <c r="V2258" s="9">
        <f t="shared" si="635"/>
        <v>0.64740627330965483</v>
      </c>
      <c r="W2258" s="9">
        <f t="shared" si="636"/>
        <v>42.194999999999993</v>
      </c>
      <c r="X2258">
        <f t="shared" si="637"/>
        <v>173.75</v>
      </c>
      <c r="Y2258" s="9">
        <f t="shared" si="638"/>
        <v>2.6658807912679827</v>
      </c>
      <c r="Z2258" s="10">
        <f t="shared" si="639"/>
        <v>0.61240917693973207</v>
      </c>
      <c r="AA2258">
        <f t="shared" si="640"/>
        <v>0.84999999999999432</v>
      </c>
    </row>
    <row r="2259" spans="1:27">
      <c r="A2259" s="1">
        <f t="shared" si="623"/>
        <v>10015003</v>
      </c>
      <c r="B2259" s="1">
        <v>3</v>
      </c>
      <c r="C2259" s="1">
        <v>15</v>
      </c>
      <c r="D2259" s="2">
        <v>10</v>
      </c>
      <c r="E2259" s="5">
        <v>140.94999999999999</v>
      </c>
      <c r="F2259" s="5">
        <v>241.59</v>
      </c>
      <c r="G2259" s="5">
        <v>59.28</v>
      </c>
      <c r="H2259" s="5">
        <v>140.41</v>
      </c>
      <c r="I2259" s="5">
        <v>102.5</v>
      </c>
      <c r="J2259" s="5">
        <v>84.37</v>
      </c>
      <c r="K2259" s="6">
        <f t="shared" si="624"/>
        <v>140.68</v>
      </c>
      <c r="L2259" s="6">
        <f t="shared" si="625"/>
        <v>0.53999999999999204</v>
      </c>
      <c r="M2259" s="6">
        <f t="shared" si="626"/>
        <v>172.04500000000002</v>
      </c>
      <c r="N2259" s="5">
        <f t="shared" si="627"/>
        <v>51.556801927582747</v>
      </c>
      <c r="O2259" s="6">
        <f t="shared" si="628"/>
        <v>139.09</v>
      </c>
      <c r="P2259" s="6">
        <f t="shared" si="629"/>
        <v>103.11360385516549</v>
      </c>
      <c r="Q2259" s="6">
        <f t="shared" si="630"/>
        <v>-0.33898022211378448</v>
      </c>
      <c r="R2259" s="9">
        <f t="shared" si="631"/>
        <v>1.343663637191935</v>
      </c>
      <c r="S2259" s="9">
        <f t="shared" si="632"/>
        <v>138.55000000000001</v>
      </c>
      <c r="T2259">
        <f t="shared" si="633"/>
        <v>139.09</v>
      </c>
      <c r="U2259" s="9">
        <f t="shared" si="634"/>
        <v>1.3489005795526976</v>
      </c>
      <c r="V2259" s="9">
        <f t="shared" si="635"/>
        <v>0.60835813757524437</v>
      </c>
      <c r="W2259" s="9">
        <f t="shared" si="636"/>
        <v>31.365000000000009</v>
      </c>
      <c r="X2259">
        <f t="shared" si="637"/>
        <v>172.04500000000002</v>
      </c>
      <c r="Y2259" s="9">
        <f t="shared" si="638"/>
        <v>3.3369990683606856</v>
      </c>
      <c r="Z2259" s="10">
        <f t="shared" si="639"/>
        <v>0.61245163074319597</v>
      </c>
      <c r="AA2259">
        <f t="shared" si="640"/>
        <v>0.53999999999999204</v>
      </c>
    </row>
    <row r="2260" spans="1:27">
      <c r="A2260" s="1">
        <f t="shared" si="623"/>
        <v>3015008</v>
      </c>
      <c r="B2260" s="1">
        <v>8</v>
      </c>
      <c r="C2260" s="1">
        <v>15</v>
      </c>
      <c r="D2260" s="2">
        <v>3</v>
      </c>
      <c r="E2260" s="5">
        <v>100.73</v>
      </c>
      <c r="F2260" s="5">
        <v>106.06</v>
      </c>
      <c r="G2260" s="5">
        <v>62.8</v>
      </c>
      <c r="H2260" s="5">
        <v>102.46</v>
      </c>
      <c r="I2260" s="5">
        <v>183.06</v>
      </c>
      <c r="J2260" s="5">
        <v>142.72</v>
      </c>
      <c r="K2260" s="6">
        <f t="shared" si="624"/>
        <v>101.595</v>
      </c>
      <c r="L2260" s="6">
        <f t="shared" si="625"/>
        <v>-1.7299999999999898</v>
      </c>
      <c r="M2260" s="6">
        <f t="shared" si="626"/>
        <v>144.56</v>
      </c>
      <c r="N2260" s="5">
        <f t="shared" si="627"/>
        <v>77.96287321539657</v>
      </c>
      <c r="O2260" s="6">
        <f t="shared" si="628"/>
        <v>-77</v>
      </c>
      <c r="P2260" s="6">
        <f t="shared" si="629"/>
        <v>155.92574643079314</v>
      </c>
      <c r="Q2260" s="6">
        <f t="shared" si="630"/>
        <v>-0.67557551815916317</v>
      </c>
      <c r="R2260" s="9">
        <f t="shared" si="631"/>
        <v>0.48272977184950161</v>
      </c>
      <c r="S2260" s="9">
        <f t="shared" si="632"/>
        <v>75.27000000000001</v>
      </c>
      <c r="T2260">
        <f t="shared" si="633"/>
        <v>77</v>
      </c>
      <c r="U2260" s="9">
        <f t="shared" si="634"/>
        <v>0.49382479649809508</v>
      </c>
      <c r="V2260" s="9">
        <f t="shared" si="635"/>
        <v>0.55109564627378327</v>
      </c>
      <c r="W2260" s="9">
        <f t="shared" si="636"/>
        <v>42.965000000000003</v>
      </c>
      <c r="X2260">
        <f t="shared" si="637"/>
        <v>144.56</v>
      </c>
      <c r="Y2260" s="9">
        <f t="shared" si="638"/>
        <v>1.8542159112146657</v>
      </c>
      <c r="Z2260" s="10">
        <f t="shared" si="639"/>
        <v>0.6131011335823805</v>
      </c>
      <c r="AA2260">
        <f t="shared" si="640"/>
        <v>1.7299999999999898</v>
      </c>
    </row>
    <row r="2261" spans="1:27">
      <c r="A2261" s="1">
        <f t="shared" si="623"/>
        <v>12001011</v>
      </c>
      <c r="B2261" s="1">
        <v>11</v>
      </c>
      <c r="C2261" s="1">
        <v>1</v>
      </c>
      <c r="D2261" s="2">
        <v>12</v>
      </c>
      <c r="E2261" s="5">
        <v>181.7</v>
      </c>
      <c r="F2261" s="5">
        <v>182.29</v>
      </c>
      <c r="G2261" s="5">
        <v>55.85</v>
      </c>
      <c r="H2261" s="5">
        <v>174.52</v>
      </c>
      <c r="I2261" s="5">
        <v>198.57</v>
      </c>
      <c r="J2261" s="5">
        <v>65.16</v>
      </c>
      <c r="K2261" s="6">
        <f t="shared" si="624"/>
        <v>178.11</v>
      </c>
      <c r="L2261" s="6">
        <f t="shared" si="625"/>
        <v>7.1799999999999784</v>
      </c>
      <c r="M2261" s="6">
        <f t="shared" si="626"/>
        <v>190.43</v>
      </c>
      <c r="N2261" s="5">
        <f t="shared" si="627"/>
        <v>42.909929212246432</v>
      </c>
      <c r="O2261" s="6">
        <f t="shared" si="628"/>
        <v>-16.28</v>
      </c>
      <c r="P2261" s="6">
        <f t="shared" si="629"/>
        <v>85.819858424492864</v>
      </c>
      <c r="Q2261" s="6">
        <f t="shared" si="630"/>
        <v>-0.15296615645999637</v>
      </c>
      <c r="R2261" s="9">
        <f t="shared" si="631"/>
        <v>0.2733633034438161</v>
      </c>
      <c r="S2261" s="9">
        <f t="shared" si="632"/>
        <v>23.45999999999998</v>
      </c>
      <c r="T2261">
        <f t="shared" si="633"/>
        <v>16.28</v>
      </c>
      <c r="U2261" s="9">
        <f t="shared" si="634"/>
        <v>0.1896996837197498</v>
      </c>
      <c r="V2261" s="9">
        <f t="shared" si="635"/>
        <v>0.28711303481908057</v>
      </c>
      <c r="W2261" s="9">
        <f t="shared" si="636"/>
        <v>12.319999999999993</v>
      </c>
      <c r="X2261">
        <f t="shared" si="637"/>
        <v>190.43</v>
      </c>
      <c r="Y2261" s="9">
        <f t="shared" si="638"/>
        <v>4.437900586087463</v>
      </c>
      <c r="Z2261" s="10">
        <f t="shared" si="639"/>
        <v>0.61316963395132351</v>
      </c>
      <c r="AA2261">
        <f t="shared" si="640"/>
        <v>7.1799999999999784</v>
      </c>
    </row>
    <row r="2262" spans="1:27">
      <c r="A2262" s="1">
        <f t="shared" si="623"/>
        <v>9005012</v>
      </c>
      <c r="B2262" s="1">
        <v>12</v>
      </c>
      <c r="C2262" s="1">
        <v>5</v>
      </c>
      <c r="D2262" s="2">
        <v>9</v>
      </c>
      <c r="E2262" s="5">
        <v>419.77</v>
      </c>
      <c r="F2262" s="5">
        <v>424.29</v>
      </c>
      <c r="G2262" s="5">
        <v>59.34</v>
      </c>
      <c r="H2262" s="5">
        <v>425.07</v>
      </c>
      <c r="I2262" s="5">
        <v>403.34</v>
      </c>
      <c r="J2262" s="5">
        <v>93.08</v>
      </c>
      <c r="K2262" s="6">
        <f t="shared" si="624"/>
        <v>422.41999999999996</v>
      </c>
      <c r="L2262" s="6">
        <f t="shared" si="625"/>
        <v>-5.3000000000000114</v>
      </c>
      <c r="M2262" s="6">
        <f t="shared" si="626"/>
        <v>413.815</v>
      </c>
      <c r="N2262" s="5">
        <f t="shared" si="627"/>
        <v>55.193120042266138</v>
      </c>
      <c r="O2262" s="6">
        <f t="shared" si="628"/>
        <v>20.950000000000045</v>
      </c>
      <c r="P2262" s="6">
        <f t="shared" si="629"/>
        <v>110.38624008453228</v>
      </c>
      <c r="Q2262" s="6">
        <f t="shared" si="630"/>
        <v>-0.42204343953224266</v>
      </c>
      <c r="R2262" s="9">
        <f t="shared" si="631"/>
        <v>0.23780137796067849</v>
      </c>
      <c r="S2262" s="9">
        <f t="shared" si="632"/>
        <v>26.250000000000057</v>
      </c>
      <c r="T2262">
        <f t="shared" si="633"/>
        <v>20.950000000000045</v>
      </c>
      <c r="U2262" s="9">
        <f t="shared" si="634"/>
        <v>0.18978814736290339</v>
      </c>
      <c r="V2262" s="9">
        <f t="shared" si="635"/>
        <v>0.15590711294107618</v>
      </c>
      <c r="W2262" s="9">
        <f t="shared" si="636"/>
        <v>8.6049999999999613</v>
      </c>
      <c r="X2262">
        <f t="shared" si="637"/>
        <v>413.815</v>
      </c>
      <c r="Y2262" s="9">
        <f t="shared" si="638"/>
        <v>7.4975830263465104</v>
      </c>
      <c r="Z2262" s="10">
        <f t="shared" si="639"/>
        <v>0.61317289568277555</v>
      </c>
      <c r="AA2262">
        <f t="shared" si="640"/>
        <v>5.3000000000000114</v>
      </c>
    </row>
    <row r="2263" spans="1:27">
      <c r="A2263" s="1">
        <f t="shared" si="623"/>
        <v>2010012</v>
      </c>
      <c r="B2263" s="1">
        <v>12</v>
      </c>
      <c r="C2263" s="1">
        <v>10</v>
      </c>
      <c r="D2263" s="2">
        <v>2</v>
      </c>
      <c r="E2263" s="5">
        <v>72.209999999999994</v>
      </c>
      <c r="F2263" s="5">
        <v>68.459999999999994</v>
      </c>
      <c r="G2263" s="5">
        <v>68.459999999999994</v>
      </c>
      <c r="H2263" s="5">
        <v>67.7</v>
      </c>
      <c r="I2263" s="5">
        <v>-37.229999999999997</v>
      </c>
      <c r="J2263" s="5">
        <v>176.85</v>
      </c>
      <c r="K2263" s="6">
        <f t="shared" si="624"/>
        <v>69.954999999999998</v>
      </c>
      <c r="L2263" s="6">
        <f t="shared" si="625"/>
        <v>4.5099999999999909</v>
      </c>
      <c r="M2263" s="6">
        <f t="shared" si="626"/>
        <v>15.614999999999998</v>
      </c>
      <c r="N2263" s="5">
        <f t="shared" si="627"/>
        <v>94.819162224731755</v>
      </c>
      <c r="O2263" s="6">
        <f t="shared" si="628"/>
        <v>105.69</v>
      </c>
      <c r="P2263" s="6">
        <f t="shared" si="629"/>
        <v>189.63832444946351</v>
      </c>
      <c r="Q2263" s="6">
        <f t="shared" si="630"/>
        <v>-0.73935369875417656</v>
      </c>
      <c r="R2263" s="9">
        <f t="shared" si="631"/>
        <v>0.53354194250415532</v>
      </c>
      <c r="S2263" s="9">
        <f t="shared" si="632"/>
        <v>101.18</v>
      </c>
      <c r="T2263">
        <f t="shared" si="633"/>
        <v>105.69</v>
      </c>
      <c r="U2263" s="9">
        <f t="shared" si="634"/>
        <v>0.55732405518149997</v>
      </c>
      <c r="V2263" s="9">
        <f t="shared" si="635"/>
        <v>0.57309091037113657</v>
      </c>
      <c r="W2263" s="9">
        <f t="shared" si="636"/>
        <v>54.34</v>
      </c>
      <c r="X2263">
        <f t="shared" si="637"/>
        <v>15.614999999999998</v>
      </c>
      <c r="Y2263" s="9">
        <f t="shared" si="638"/>
        <v>0.16468190219810996</v>
      </c>
      <c r="Z2263" s="10">
        <f t="shared" si="639"/>
        <v>0.61317860367106747</v>
      </c>
      <c r="AA2263">
        <f t="shared" si="640"/>
        <v>4.5099999999999909</v>
      </c>
    </row>
    <row r="2264" spans="1:27">
      <c r="A2264" s="1">
        <f t="shared" si="623"/>
        <v>8001013</v>
      </c>
      <c r="B2264" s="1">
        <v>13</v>
      </c>
      <c r="C2264" s="1">
        <v>1</v>
      </c>
      <c r="D2264" s="2">
        <v>8</v>
      </c>
      <c r="E2264" s="5">
        <v>228.2</v>
      </c>
      <c r="F2264" s="5">
        <v>224.73</v>
      </c>
      <c r="G2264" s="5">
        <v>35.72</v>
      </c>
      <c r="H2264" s="5">
        <v>224.06</v>
      </c>
      <c r="I2264" s="5">
        <v>195.87</v>
      </c>
      <c r="J2264" s="5">
        <v>38.659999999999997</v>
      </c>
      <c r="K2264" s="6">
        <f t="shared" si="624"/>
        <v>226.13</v>
      </c>
      <c r="L2264" s="6">
        <f t="shared" si="625"/>
        <v>4.1399999999999864</v>
      </c>
      <c r="M2264" s="6">
        <f t="shared" si="626"/>
        <v>210.3</v>
      </c>
      <c r="N2264" s="5">
        <f t="shared" si="627"/>
        <v>26.317836157252746</v>
      </c>
      <c r="O2264" s="6">
        <f t="shared" si="628"/>
        <v>28.859999999999985</v>
      </c>
      <c r="P2264" s="6">
        <f t="shared" si="629"/>
        <v>52.635672314505491</v>
      </c>
      <c r="Q2264" s="6">
        <f t="shared" si="630"/>
        <v>-7.8930191293023477E-2</v>
      </c>
      <c r="R2264" s="9">
        <f t="shared" si="631"/>
        <v>0.46964347395991346</v>
      </c>
      <c r="S2264" s="9">
        <f t="shared" si="632"/>
        <v>24.72</v>
      </c>
      <c r="T2264">
        <f t="shared" si="633"/>
        <v>28.859999999999985</v>
      </c>
      <c r="U2264" s="9">
        <f t="shared" si="634"/>
        <v>0.54829735673475311</v>
      </c>
      <c r="V2264" s="9">
        <f t="shared" si="635"/>
        <v>0.6014932194810213</v>
      </c>
      <c r="W2264" s="9">
        <f t="shared" si="636"/>
        <v>15.829999999999984</v>
      </c>
      <c r="X2264">
        <f t="shared" si="637"/>
        <v>210.3</v>
      </c>
      <c r="Y2264" s="9">
        <f t="shared" si="638"/>
        <v>7.9907785253859078</v>
      </c>
      <c r="Z2264" s="10">
        <f t="shared" si="639"/>
        <v>0.61322181957265676</v>
      </c>
      <c r="AA2264">
        <f t="shared" si="640"/>
        <v>4.1399999999999864</v>
      </c>
    </row>
    <row r="2265" spans="1:27">
      <c r="A2265" s="1">
        <f t="shared" si="623"/>
        <v>12014001</v>
      </c>
      <c r="B2265" s="1">
        <v>1</v>
      </c>
      <c r="C2265" s="1">
        <v>14</v>
      </c>
      <c r="D2265" s="2">
        <v>12</v>
      </c>
      <c r="E2265" s="5">
        <v>330.54</v>
      </c>
      <c r="F2265" s="5">
        <v>207.36</v>
      </c>
      <c r="G2265" s="5">
        <v>101.77</v>
      </c>
      <c r="H2265" s="5">
        <v>330.36</v>
      </c>
      <c r="I2265" s="5">
        <v>347.12</v>
      </c>
      <c r="J2265" s="5">
        <v>65.150000000000006</v>
      </c>
      <c r="K2265" s="6">
        <f t="shared" si="624"/>
        <v>330.45000000000005</v>
      </c>
      <c r="L2265" s="6">
        <f t="shared" si="625"/>
        <v>0.18000000000000682</v>
      </c>
      <c r="M2265" s="6">
        <f t="shared" si="626"/>
        <v>277.24</v>
      </c>
      <c r="N2265" s="5">
        <f t="shared" si="627"/>
        <v>60.41865481786234</v>
      </c>
      <c r="O2265" s="6">
        <f t="shared" si="628"/>
        <v>-139.76</v>
      </c>
      <c r="P2265" s="6">
        <f t="shared" si="629"/>
        <v>120.83730963572468</v>
      </c>
      <c r="Q2265" s="6">
        <f t="shared" si="630"/>
        <v>0.41862448007093755</v>
      </c>
      <c r="R2265" s="9">
        <f t="shared" si="631"/>
        <v>1.1580860284117724</v>
      </c>
      <c r="S2265" s="9">
        <f t="shared" si="632"/>
        <v>139.94</v>
      </c>
      <c r="T2265">
        <f t="shared" si="633"/>
        <v>139.76</v>
      </c>
      <c r="U2265" s="9">
        <f t="shared" si="634"/>
        <v>1.15659642225832</v>
      </c>
      <c r="V2265" s="9">
        <f t="shared" si="635"/>
        <v>0.8806882602799837</v>
      </c>
      <c r="W2265" s="9">
        <f t="shared" si="636"/>
        <v>53.210000000000036</v>
      </c>
      <c r="X2265">
        <f t="shared" si="637"/>
        <v>277.24</v>
      </c>
      <c r="Y2265" s="9">
        <f t="shared" si="638"/>
        <v>4.588648999812488</v>
      </c>
      <c r="Z2265" s="10">
        <f t="shared" si="639"/>
        <v>0.6132307885290823</v>
      </c>
      <c r="AA2265">
        <f t="shared" si="640"/>
        <v>0.18000000000000682</v>
      </c>
    </row>
    <row r="2266" spans="1:27">
      <c r="A2266" s="1">
        <f t="shared" si="623"/>
        <v>8012009</v>
      </c>
      <c r="B2266" s="1">
        <v>9</v>
      </c>
      <c r="C2266" s="1">
        <v>12</v>
      </c>
      <c r="D2266" s="2">
        <v>8</v>
      </c>
      <c r="E2266" s="5">
        <v>1.81</v>
      </c>
      <c r="F2266" s="5">
        <v>-23.16</v>
      </c>
      <c r="G2266" s="5">
        <v>48.86</v>
      </c>
      <c r="H2266" s="5">
        <v>1.75</v>
      </c>
      <c r="I2266" s="5">
        <v>52.75</v>
      </c>
      <c r="J2266" s="5">
        <v>49.64</v>
      </c>
      <c r="K2266" s="6">
        <f t="shared" si="624"/>
        <v>1.78</v>
      </c>
      <c r="L2266" s="6">
        <f t="shared" si="625"/>
        <v>6.0000000000000053E-2</v>
      </c>
      <c r="M2266" s="6">
        <f t="shared" si="626"/>
        <v>14.795</v>
      </c>
      <c r="N2266" s="5">
        <f t="shared" si="627"/>
        <v>34.826100844050863</v>
      </c>
      <c r="O2266" s="6">
        <f t="shared" si="628"/>
        <v>-75.91</v>
      </c>
      <c r="P2266" s="6">
        <f t="shared" si="629"/>
        <v>69.652201688101727</v>
      </c>
      <c r="Q2266" s="6">
        <f t="shared" si="630"/>
        <v>-1.5836570386310155E-2</v>
      </c>
      <c r="R2266" s="9">
        <f t="shared" si="631"/>
        <v>1.0907049333514105</v>
      </c>
      <c r="S2266" s="9">
        <f t="shared" si="632"/>
        <v>75.97</v>
      </c>
      <c r="T2266">
        <f t="shared" si="633"/>
        <v>75.91</v>
      </c>
      <c r="U2266" s="9">
        <f t="shared" si="634"/>
        <v>1.0898435104739446</v>
      </c>
      <c r="V2266" s="9">
        <f t="shared" si="635"/>
        <v>0.37371395834062415</v>
      </c>
      <c r="W2266" s="9">
        <f t="shared" si="636"/>
        <v>13.015000000000001</v>
      </c>
      <c r="X2266">
        <f t="shared" si="637"/>
        <v>14.795</v>
      </c>
      <c r="Y2266" s="9">
        <f t="shared" si="638"/>
        <v>0.42482504907026769</v>
      </c>
      <c r="Z2266" s="10">
        <f t="shared" si="639"/>
        <v>0.61326666304308441</v>
      </c>
      <c r="AA2266">
        <f t="shared" si="640"/>
        <v>6.0000000000000053E-2</v>
      </c>
    </row>
    <row r="2267" spans="1:27">
      <c r="A2267" s="1">
        <f t="shared" si="623"/>
        <v>8014007</v>
      </c>
      <c r="B2267" s="1">
        <v>7</v>
      </c>
      <c r="C2267" s="1">
        <v>14</v>
      </c>
      <c r="D2267" s="2">
        <v>8</v>
      </c>
      <c r="E2267" s="5">
        <v>5.77</v>
      </c>
      <c r="F2267" s="5">
        <v>26.48</v>
      </c>
      <c r="G2267" s="5">
        <v>45.09</v>
      </c>
      <c r="H2267" s="5">
        <v>6.24</v>
      </c>
      <c r="I2267" s="5">
        <v>-113.86</v>
      </c>
      <c r="J2267" s="5">
        <v>128.76</v>
      </c>
      <c r="K2267" s="6">
        <f t="shared" si="624"/>
        <v>6.0049999999999999</v>
      </c>
      <c r="L2267" s="6">
        <f t="shared" si="625"/>
        <v>-0.47000000000000064</v>
      </c>
      <c r="M2267" s="6">
        <f t="shared" si="626"/>
        <v>-43.69</v>
      </c>
      <c r="N2267" s="5">
        <f t="shared" si="627"/>
        <v>68.213352248661693</v>
      </c>
      <c r="O2267" s="6">
        <f t="shared" si="628"/>
        <v>140.34</v>
      </c>
      <c r="P2267" s="6">
        <f t="shared" si="629"/>
        <v>136.42670449732339</v>
      </c>
      <c r="Q2267" s="6">
        <f t="shared" si="630"/>
        <v>-0.78153006007222425</v>
      </c>
      <c r="R2267" s="9">
        <f t="shared" si="631"/>
        <v>1.0321293072263766</v>
      </c>
      <c r="S2267" s="9">
        <f t="shared" si="632"/>
        <v>140.81</v>
      </c>
      <c r="T2267">
        <f t="shared" si="633"/>
        <v>140.34</v>
      </c>
      <c r="U2267" s="9">
        <f t="shared" si="634"/>
        <v>1.0286842339049054</v>
      </c>
      <c r="V2267" s="9">
        <f t="shared" si="635"/>
        <v>0.7285230583426574</v>
      </c>
      <c r="W2267" s="9">
        <f t="shared" si="636"/>
        <v>49.695</v>
      </c>
      <c r="X2267">
        <f t="shared" si="637"/>
        <v>43.69</v>
      </c>
      <c r="Y2267" s="9">
        <f t="shared" si="638"/>
        <v>0.64049044006420564</v>
      </c>
      <c r="Z2267" s="10">
        <f t="shared" si="639"/>
        <v>0.61328296894663559</v>
      </c>
      <c r="AA2267">
        <f t="shared" si="640"/>
        <v>0.47000000000000064</v>
      </c>
    </row>
    <row r="2268" spans="1:27">
      <c r="A2268" s="1">
        <f t="shared" si="623"/>
        <v>4002014</v>
      </c>
      <c r="B2268" s="1">
        <v>14</v>
      </c>
      <c r="C2268" s="1">
        <v>2</v>
      </c>
      <c r="D2268" s="2">
        <v>4</v>
      </c>
      <c r="E2268" s="5">
        <v>252.27</v>
      </c>
      <c r="F2268" s="5">
        <v>201.39</v>
      </c>
      <c r="G2268" s="5">
        <v>42.43</v>
      </c>
      <c r="H2268" s="5">
        <v>252.99</v>
      </c>
      <c r="I2268" s="5">
        <v>181.76</v>
      </c>
      <c r="J2268" s="5">
        <v>67.900000000000006</v>
      </c>
      <c r="K2268" s="6">
        <f t="shared" si="624"/>
        <v>252.63</v>
      </c>
      <c r="L2268" s="6">
        <f t="shared" si="625"/>
        <v>-0.71999999999999886</v>
      </c>
      <c r="M2268" s="6">
        <f t="shared" si="626"/>
        <v>191.57499999999999</v>
      </c>
      <c r="N2268" s="5">
        <f t="shared" si="627"/>
        <v>40.033470059439018</v>
      </c>
      <c r="O2268" s="6">
        <f t="shared" si="628"/>
        <v>19.629999999999995</v>
      </c>
      <c r="P2268" s="6">
        <f t="shared" si="629"/>
        <v>80.066940118878037</v>
      </c>
      <c r="Q2268" s="6">
        <f t="shared" si="630"/>
        <v>-0.43834504323378976</v>
      </c>
      <c r="R2268" s="9">
        <f t="shared" si="631"/>
        <v>0.25416232929328481</v>
      </c>
      <c r="S2268" s="9">
        <f t="shared" si="632"/>
        <v>20.349999999999994</v>
      </c>
      <c r="T2268">
        <f t="shared" si="633"/>
        <v>19.629999999999995</v>
      </c>
      <c r="U2268" s="9">
        <f t="shared" si="634"/>
        <v>0.24516985376054942</v>
      </c>
      <c r="V2268" s="9">
        <f t="shared" si="635"/>
        <v>1.5250988712532196</v>
      </c>
      <c r="W2268" s="9">
        <f t="shared" si="636"/>
        <v>61.055000000000007</v>
      </c>
      <c r="X2268">
        <f t="shared" si="637"/>
        <v>191.57499999999999</v>
      </c>
      <c r="Y2268" s="9">
        <f t="shared" si="638"/>
        <v>4.785370833843837</v>
      </c>
      <c r="Z2268" s="10">
        <f t="shared" si="639"/>
        <v>0.6133221013464295</v>
      </c>
      <c r="AA2268">
        <f t="shared" si="640"/>
        <v>0.71999999999999886</v>
      </c>
    </row>
    <row r="2269" spans="1:27">
      <c r="A2269" s="1">
        <f t="shared" si="623"/>
        <v>18004002</v>
      </c>
      <c r="B2269" s="1">
        <v>2</v>
      </c>
      <c r="C2269" s="1">
        <v>4</v>
      </c>
      <c r="D2269" s="2">
        <v>18</v>
      </c>
      <c r="E2269" s="5">
        <v>72.14</v>
      </c>
      <c r="F2269" s="5">
        <v>189.26</v>
      </c>
      <c r="G2269" s="5">
        <v>114.8</v>
      </c>
      <c r="H2269" s="5">
        <v>71.89</v>
      </c>
      <c r="I2269" s="5">
        <v>37.229999999999997</v>
      </c>
      <c r="J2269" s="5">
        <v>77.569999999999993</v>
      </c>
      <c r="K2269" s="6">
        <f t="shared" si="624"/>
        <v>72.015000000000001</v>
      </c>
      <c r="L2269" s="6">
        <f t="shared" si="625"/>
        <v>0.25</v>
      </c>
      <c r="M2269" s="6">
        <f t="shared" si="626"/>
        <v>113.24499999999999</v>
      </c>
      <c r="N2269" s="5">
        <f t="shared" si="627"/>
        <v>69.275076506634036</v>
      </c>
      <c r="O2269" s="6">
        <f t="shared" si="628"/>
        <v>152.03</v>
      </c>
      <c r="P2269" s="6">
        <f t="shared" si="629"/>
        <v>138.55015301326807</v>
      </c>
      <c r="Q2269" s="6">
        <f t="shared" si="630"/>
        <v>0.37309236501960347</v>
      </c>
      <c r="R2269" s="9">
        <f t="shared" si="631"/>
        <v>1.0954877832972512</v>
      </c>
      <c r="S2269" s="9">
        <f t="shared" si="632"/>
        <v>151.78</v>
      </c>
      <c r="T2269">
        <f t="shared" si="633"/>
        <v>152.03</v>
      </c>
      <c r="U2269" s="9">
        <f t="shared" si="634"/>
        <v>1.0972921840471808</v>
      </c>
      <c r="V2269" s="9">
        <f t="shared" si="635"/>
        <v>0.59516354335677502</v>
      </c>
      <c r="W2269" s="9">
        <f t="shared" si="636"/>
        <v>41.22999999999999</v>
      </c>
      <c r="X2269">
        <f t="shared" si="637"/>
        <v>113.24499999999999</v>
      </c>
      <c r="Y2269" s="9">
        <f t="shared" si="638"/>
        <v>1.634714903406209</v>
      </c>
      <c r="Z2269" s="10">
        <f t="shared" si="639"/>
        <v>0.61339709813464227</v>
      </c>
      <c r="AA2269">
        <f t="shared" si="640"/>
        <v>0.25</v>
      </c>
    </row>
    <row r="2270" spans="1:27">
      <c r="A2270" s="1">
        <f t="shared" si="623"/>
        <v>7004013</v>
      </c>
      <c r="B2270" s="1">
        <v>13</v>
      </c>
      <c r="C2270" s="1">
        <v>4</v>
      </c>
      <c r="D2270" s="2">
        <v>7</v>
      </c>
      <c r="E2270" s="5">
        <v>9.01</v>
      </c>
      <c r="F2270" s="5">
        <v>-39.340000000000003</v>
      </c>
      <c r="G2270" s="5">
        <v>54.72</v>
      </c>
      <c r="H2270" s="5">
        <v>8.5399999999999991</v>
      </c>
      <c r="I2270" s="5">
        <v>12.41</v>
      </c>
      <c r="J2270" s="5">
        <v>49.64</v>
      </c>
      <c r="K2270" s="6">
        <f t="shared" si="624"/>
        <v>8.7749999999999986</v>
      </c>
      <c r="L2270" s="6">
        <f t="shared" si="625"/>
        <v>0.47000000000000064</v>
      </c>
      <c r="M2270" s="6">
        <f t="shared" si="626"/>
        <v>-13.465000000000002</v>
      </c>
      <c r="N2270" s="5">
        <f t="shared" si="627"/>
        <v>36.940519758119265</v>
      </c>
      <c r="O2270" s="6">
        <f t="shared" si="628"/>
        <v>-51.75</v>
      </c>
      <c r="P2270" s="6">
        <f t="shared" si="629"/>
        <v>73.88103951623853</v>
      </c>
      <c r="Q2270" s="6">
        <f t="shared" si="630"/>
        <v>9.7125169096923411E-2</v>
      </c>
      <c r="R2270" s="9">
        <f t="shared" si="631"/>
        <v>0.70681192822851946</v>
      </c>
      <c r="S2270" s="9">
        <f t="shared" si="632"/>
        <v>52.22</v>
      </c>
      <c r="T2270">
        <f t="shared" si="633"/>
        <v>51.75</v>
      </c>
      <c r="U2270" s="9">
        <f t="shared" si="634"/>
        <v>0.70045035016901347</v>
      </c>
      <c r="V2270" s="9">
        <f t="shared" si="635"/>
        <v>0.60204891933367577</v>
      </c>
      <c r="W2270" s="9">
        <f t="shared" si="636"/>
        <v>22.240000000000002</v>
      </c>
      <c r="X2270">
        <f t="shared" si="637"/>
        <v>13.465000000000002</v>
      </c>
      <c r="Y2270" s="9">
        <f t="shared" si="638"/>
        <v>0.36450488753722771</v>
      </c>
      <c r="Z2270" s="10">
        <f t="shared" si="639"/>
        <v>0.61357640111073375</v>
      </c>
      <c r="AA2270">
        <f t="shared" si="640"/>
        <v>0.47000000000000064</v>
      </c>
    </row>
    <row r="2271" spans="1:27">
      <c r="A2271" s="1">
        <f t="shared" si="623"/>
        <v>2004014</v>
      </c>
      <c r="B2271" s="1">
        <v>14</v>
      </c>
      <c r="C2271" s="1">
        <v>4</v>
      </c>
      <c r="D2271" s="2">
        <v>2</v>
      </c>
      <c r="E2271" s="5">
        <v>224.62</v>
      </c>
      <c r="F2271" s="5">
        <v>222.47</v>
      </c>
      <c r="G2271" s="5">
        <v>42.43</v>
      </c>
      <c r="H2271" s="5">
        <v>228.55</v>
      </c>
      <c r="I2271" s="5">
        <v>285.25</v>
      </c>
      <c r="J2271" s="5">
        <v>60.74</v>
      </c>
      <c r="K2271" s="6">
        <f t="shared" si="624"/>
        <v>226.58500000000001</v>
      </c>
      <c r="L2271" s="6">
        <f t="shared" si="625"/>
        <v>-3.9300000000000068</v>
      </c>
      <c r="M2271" s="6">
        <f t="shared" si="626"/>
        <v>253.86</v>
      </c>
      <c r="N2271" s="5">
        <f t="shared" si="627"/>
        <v>37.046094598486356</v>
      </c>
      <c r="O2271" s="6">
        <f t="shared" si="628"/>
        <v>-62.78</v>
      </c>
      <c r="P2271" s="6">
        <f t="shared" si="629"/>
        <v>74.092189196972711</v>
      </c>
      <c r="Q2271" s="6">
        <f t="shared" si="630"/>
        <v>-0.34410970457601825</v>
      </c>
      <c r="R2271" s="9">
        <f t="shared" si="631"/>
        <v>0.79428075533776388</v>
      </c>
      <c r="S2271" s="9">
        <f t="shared" si="632"/>
        <v>58.849999999999994</v>
      </c>
      <c r="T2271">
        <f t="shared" si="633"/>
        <v>62.78</v>
      </c>
      <c r="U2271" s="9">
        <f t="shared" si="634"/>
        <v>0.84732278368912184</v>
      </c>
      <c r="V2271" s="9">
        <f t="shared" si="635"/>
        <v>0.73624494823576947</v>
      </c>
      <c r="W2271" s="9">
        <f t="shared" si="636"/>
        <v>27.275000000000006</v>
      </c>
      <c r="X2271">
        <f t="shared" si="637"/>
        <v>253.86</v>
      </c>
      <c r="Y2271" s="9">
        <f t="shared" si="638"/>
        <v>6.8525441818197033</v>
      </c>
      <c r="Z2271" s="10">
        <f t="shared" si="639"/>
        <v>0.61360573660942896</v>
      </c>
      <c r="AA2271">
        <f t="shared" si="640"/>
        <v>3.9300000000000068</v>
      </c>
    </row>
    <row r="2272" spans="1:27">
      <c r="A2272" s="1">
        <f t="shared" si="623"/>
        <v>7017001</v>
      </c>
      <c r="B2272" s="1">
        <v>1</v>
      </c>
      <c r="C2272" s="1">
        <v>17</v>
      </c>
      <c r="D2272" s="2">
        <v>7</v>
      </c>
      <c r="E2272" s="5">
        <v>44.44</v>
      </c>
      <c r="F2272" s="5">
        <v>28.45</v>
      </c>
      <c r="G2272" s="5">
        <v>37.25</v>
      </c>
      <c r="H2272" s="5">
        <v>44.91</v>
      </c>
      <c r="I2272" s="5">
        <v>86.1</v>
      </c>
      <c r="J2272" s="5">
        <v>53.4</v>
      </c>
      <c r="K2272" s="6">
        <f t="shared" si="624"/>
        <v>44.674999999999997</v>
      </c>
      <c r="L2272" s="6">
        <f t="shared" si="625"/>
        <v>-0.46999999999999886</v>
      </c>
      <c r="M2272" s="6">
        <f t="shared" si="626"/>
        <v>57.274999999999999</v>
      </c>
      <c r="N2272" s="5">
        <f t="shared" si="627"/>
        <v>32.554271993088712</v>
      </c>
      <c r="O2272" s="6">
        <f t="shared" si="628"/>
        <v>-57.649999999999991</v>
      </c>
      <c r="P2272" s="6">
        <f t="shared" si="629"/>
        <v>65.108543986177423</v>
      </c>
      <c r="Q2272" s="6">
        <f t="shared" si="630"/>
        <v>-0.34535390284192075</v>
      </c>
      <c r="R2272" s="9">
        <f t="shared" si="631"/>
        <v>0.87822575194031882</v>
      </c>
      <c r="S2272" s="9">
        <f t="shared" si="632"/>
        <v>57.179999999999993</v>
      </c>
      <c r="T2272">
        <f t="shared" si="633"/>
        <v>57.649999999999991</v>
      </c>
      <c r="U2272" s="9">
        <f t="shared" si="634"/>
        <v>0.88544446658550857</v>
      </c>
      <c r="V2272" s="9">
        <f t="shared" si="635"/>
        <v>0.3870459767208122</v>
      </c>
      <c r="W2272" s="9">
        <f t="shared" si="636"/>
        <v>12.600000000000001</v>
      </c>
      <c r="X2272">
        <f t="shared" si="637"/>
        <v>57.274999999999999</v>
      </c>
      <c r="Y2272" s="9">
        <f t="shared" si="638"/>
        <v>1.7593697076733741</v>
      </c>
      <c r="Z2272" s="10">
        <f t="shared" si="639"/>
        <v>0.61366195906215337</v>
      </c>
      <c r="AA2272">
        <f t="shared" si="640"/>
        <v>0.46999999999999886</v>
      </c>
    </row>
    <row r="2273" spans="1:27">
      <c r="A2273" s="1">
        <f t="shared" si="623"/>
        <v>3017005</v>
      </c>
      <c r="B2273" s="1">
        <v>5</v>
      </c>
      <c r="C2273" s="1">
        <v>17</v>
      </c>
      <c r="D2273" s="2">
        <v>3</v>
      </c>
      <c r="E2273" s="5">
        <v>167.04</v>
      </c>
      <c r="F2273" s="5">
        <v>122.18</v>
      </c>
      <c r="G2273" s="5">
        <v>63.17</v>
      </c>
      <c r="H2273" s="5">
        <v>164.02</v>
      </c>
      <c r="I2273" s="5">
        <v>189.26</v>
      </c>
      <c r="J2273" s="5">
        <v>71.069999999999993</v>
      </c>
      <c r="K2273" s="6">
        <f t="shared" si="624"/>
        <v>165.53</v>
      </c>
      <c r="L2273" s="6">
        <f t="shared" si="625"/>
        <v>3.0199999999999818</v>
      </c>
      <c r="M2273" s="6">
        <f t="shared" si="626"/>
        <v>155.72</v>
      </c>
      <c r="N2273" s="5">
        <f t="shared" si="627"/>
        <v>47.543122005185978</v>
      </c>
      <c r="O2273" s="6">
        <f t="shared" si="628"/>
        <v>-67.079999999999984</v>
      </c>
      <c r="P2273" s="6">
        <f t="shared" si="629"/>
        <v>95.086244010371956</v>
      </c>
      <c r="Q2273" s="6">
        <f t="shared" si="630"/>
        <v>-0.11729341995921011</v>
      </c>
      <c r="R2273" s="9">
        <f t="shared" si="631"/>
        <v>0.73722546020803492</v>
      </c>
      <c r="S2273" s="9">
        <f t="shared" si="632"/>
        <v>70.099999999999966</v>
      </c>
      <c r="T2273">
        <f t="shared" si="633"/>
        <v>67.079999999999984</v>
      </c>
      <c r="U2273" s="9">
        <f t="shared" si="634"/>
        <v>0.7054648198395862</v>
      </c>
      <c r="V2273" s="9">
        <f t="shared" si="635"/>
        <v>0.20633899471157852</v>
      </c>
      <c r="W2273" s="9">
        <f t="shared" si="636"/>
        <v>9.8100000000000023</v>
      </c>
      <c r="X2273">
        <f t="shared" si="637"/>
        <v>155.72</v>
      </c>
      <c r="Y2273" s="9">
        <f t="shared" si="638"/>
        <v>3.2753423299171254</v>
      </c>
      <c r="Z2273" s="10">
        <f t="shared" si="639"/>
        <v>0.61368803149483042</v>
      </c>
      <c r="AA2273">
        <f t="shared" si="640"/>
        <v>3.0199999999999818</v>
      </c>
    </row>
    <row r="2274" spans="1:27">
      <c r="A2274" s="1">
        <f t="shared" si="623"/>
        <v>14004009</v>
      </c>
      <c r="B2274" s="1">
        <v>9</v>
      </c>
      <c r="C2274" s="1">
        <v>4</v>
      </c>
      <c r="D2274" s="2">
        <v>14</v>
      </c>
      <c r="E2274" s="5">
        <v>26.13</v>
      </c>
      <c r="F2274" s="5">
        <v>52.75</v>
      </c>
      <c r="G2274" s="5">
        <v>99.28</v>
      </c>
      <c r="H2274" s="5">
        <v>26.69</v>
      </c>
      <c r="I2274" s="5">
        <v>40.33</v>
      </c>
      <c r="J2274" s="5">
        <v>96.18</v>
      </c>
      <c r="K2274" s="6">
        <f t="shared" si="624"/>
        <v>26.41</v>
      </c>
      <c r="L2274" s="6">
        <f t="shared" si="625"/>
        <v>-0.56000000000000227</v>
      </c>
      <c r="M2274" s="6">
        <f t="shared" si="626"/>
        <v>46.54</v>
      </c>
      <c r="N2274" s="5">
        <f t="shared" si="627"/>
        <v>69.114236594206844</v>
      </c>
      <c r="O2274" s="6">
        <f t="shared" si="628"/>
        <v>12.420000000000002</v>
      </c>
      <c r="P2274" s="6">
        <f t="shared" si="629"/>
        <v>138.22847318841369</v>
      </c>
      <c r="Q2274" s="6">
        <f t="shared" si="630"/>
        <v>3.1712068158415631E-2</v>
      </c>
      <c r="R2274" s="9">
        <f t="shared" si="631"/>
        <v>9.3902505761656554E-2</v>
      </c>
      <c r="S2274" s="9">
        <f t="shared" si="632"/>
        <v>12.980000000000004</v>
      </c>
      <c r="T2274">
        <f t="shared" si="633"/>
        <v>12.420000000000002</v>
      </c>
      <c r="U2274" s="9">
        <f t="shared" si="634"/>
        <v>8.9851242030799236E-2</v>
      </c>
      <c r="V2274" s="9">
        <f t="shared" si="635"/>
        <v>0.29125692465056174</v>
      </c>
      <c r="W2274" s="9">
        <f t="shared" si="636"/>
        <v>20.13</v>
      </c>
      <c r="X2274">
        <f t="shared" si="637"/>
        <v>46.54</v>
      </c>
      <c r="Y2274" s="9">
        <f t="shared" si="638"/>
        <v>0.67337790726463698</v>
      </c>
      <c r="Z2274" s="10">
        <f t="shared" si="639"/>
        <v>0.6137752031485143</v>
      </c>
      <c r="AA2274">
        <f t="shared" si="640"/>
        <v>0.56000000000000227</v>
      </c>
    </row>
    <row r="2275" spans="1:27">
      <c r="A2275" s="1">
        <f t="shared" si="623"/>
        <v>6017003</v>
      </c>
      <c r="B2275" s="1">
        <v>3</v>
      </c>
      <c r="C2275" s="1">
        <v>17</v>
      </c>
      <c r="D2275" s="2">
        <v>6</v>
      </c>
      <c r="E2275" s="5">
        <v>47.83</v>
      </c>
      <c r="F2275" s="5">
        <v>79.48</v>
      </c>
      <c r="G2275" s="5">
        <v>42.27</v>
      </c>
      <c r="H2275" s="5">
        <v>48.21</v>
      </c>
      <c r="I2275" s="5">
        <v>76.59</v>
      </c>
      <c r="J2275" s="5">
        <v>59.27</v>
      </c>
      <c r="K2275" s="6">
        <f t="shared" si="624"/>
        <v>48.019999999999996</v>
      </c>
      <c r="L2275" s="6">
        <f t="shared" si="625"/>
        <v>-0.38000000000000256</v>
      </c>
      <c r="M2275" s="6">
        <f t="shared" si="626"/>
        <v>78.034999999999997</v>
      </c>
      <c r="N2275" s="5">
        <f t="shared" si="627"/>
        <v>36.399470463181196</v>
      </c>
      <c r="O2275" s="6">
        <f t="shared" si="628"/>
        <v>2.8900000000000006</v>
      </c>
      <c r="P2275" s="6">
        <f t="shared" si="629"/>
        <v>72.798940926362391</v>
      </c>
      <c r="Q2275" s="6">
        <f t="shared" si="630"/>
        <v>-0.32571364891103544</v>
      </c>
      <c r="R2275" s="9">
        <f t="shared" si="631"/>
        <v>4.4918235875267394E-2</v>
      </c>
      <c r="S2275" s="9">
        <f t="shared" si="632"/>
        <v>3.2700000000000031</v>
      </c>
      <c r="T2275">
        <f t="shared" si="633"/>
        <v>2.8900000000000006</v>
      </c>
      <c r="U2275" s="9">
        <f t="shared" si="634"/>
        <v>3.9698379718508467E-2</v>
      </c>
      <c r="V2275" s="9">
        <f t="shared" si="635"/>
        <v>0.82459990813220163</v>
      </c>
      <c r="W2275" s="9">
        <f t="shared" si="636"/>
        <v>30.015000000000001</v>
      </c>
      <c r="X2275">
        <f t="shared" si="637"/>
        <v>78.034999999999997</v>
      </c>
      <c r="Y2275" s="9">
        <f t="shared" si="638"/>
        <v>2.1438498694351606</v>
      </c>
      <c r="Z2275" s="10">
        <f t="shared" si="639"/>
        <v>0.61396498271481248</v>
      </c>
      <c r="AA2275">
        <f t="shared" si="640"/>
        <v>0.38000000000000256</v>
      </c>
    </row>
    <row r="2276" spans="1:27">
      <c r="A2276" s="1">
        <f t="shared" si="623"/>
        <v>12006010</v>
      </c>
      <c r="B2276" s="1">
        <v>10</v>
      </c>
      <c r="C2276" s="1">
        <v>6</v>
      </c>
      <c r="D2276" s="2">
        <v>12</v>
      </c>
      <c r="E2276" s="5">
        <v>237.07</v>
      </c>
      <c r="F2276" s="5">
        <v>279.23</v>
      </c>
      <c r="G2276" s="5">
        <v>56.32</v>
      </c>
      <c r="H2276" s="5">
        <v>238.22</v>
      </c>
      <c r="I2276" s="5">
        <v>452.99</v>
      </c>
      <c r="J2276" s="5">
        <v>173.75</v>
      </c>
      <c r="K2276" s="6">
        <f t="shared" si="624"/>
        <v>237.64499999999998</v>
      </c>
      <c r="L2276" s="6">
        <f t="shared" si="625"/>
        <v>-1.1500000000000057</v>
      </c>
      <c r="M2276" s="6">
        <f t="shared" si="626"/>
        <v>366.11</v>
      </c>
      <c r="N2276" s="5">
        <f t="shared" si="627"/>
        <v>91.324975910207613</v>
      </c>
      <c r="O2276" s="6">
        <f t="shared" si="628"/>
        <v>-173.76</v>
      </c>
      <c r="P2276" s="6">
        <f t="shared" si="629"/>
        <v>182.64995182041523</v>
      </c>
      <c r="Q2276" s="6">
        <f t="shared" si="630"/>
        <v>-0.80984131566132767</v>
      </c>
      <c r="R2276" s="9">
        <f t="shared" si="631"/>
        <v>0.94503173025587928</v>
      </c>
      <c r="S2276" s="9">
        <f t="shared" si="632"/>
        <v>172.60999999999999</v>
      </c>
      <c r="T2276">
        <f t="shared" si="633"/>
        <v>173.76</v>
      </c>
      <c r="U2276" s="9">
        <f t="shared" si="634"/>
        <v>0.95132792682499034</v>
      </c>
      <c r="V2276" s="9">
        <f t="shared" si="635"/>
        <v>1.4066798126101798</v>
      </c>
      <c r="W2276" s="9">
        <f t="shared" si="636"/>
        <v>128.46500000000003</v>
      </c>
      <c r="X2276">
        <f t="shared" si="637"/>
        <v>366.11</v>
      </c>
      <c r="Y2276" s="9">
        <f t="shared" si="638"/>
        <v>4.0088704798560917</v>
      </c>
      <c r="Z2276" s="10">
        <f t="shared" si="639"/>
        <v>0.6139739408150805</v>
      </c>
      <c r="AA2276">
        <f t="shared" si="640"/>
        <v>1.1500000000000057</v>
      </c>
    </row>
    <row r="2277" spans="1:27">
      <c r="A2277" s="1">
        <f t="shared" si="623"/>
        <v>5016006</v>
      </c>
      <c r="B2277" s="1">
        <v>6</v>
      </c>
      <c r="C2277" s="1">
        <v>16</v>
      </c>
      <c r="D2277" s="2">
        <v>5</v>
      </c>
      <c r="E2277" s="5">
        <v>64.81</v>
      </c>
      <c r="F2277" s="5">
        <v>-3.68</v>
      </c>
      <c r="G2277" s="5">
        <v>66.13</v>
      </c>
      <c r="H2277" s="5">
        <v>65.11</v>
      </c>
      <c r="I2277" s="5">
        <v>141.34</v>
      </c>
      <c r="J2277" s="5">
        <v>56.25</v>
      </c>
      <c r="K2277" s="6">
        <f t="shared" si="624"/>
        <v>64.960000000000008</v>
      </c>
      <c r="L2277" s="6">
        <f t="shared" si="625"/>
        <v>-0.29999999999999716</v>
      </c>
      <c r="M2277" s="6">
        <f t="shared" si="626"/>
        <v>68.83</v>
      </c>
      <c r="N2277" s="5">
        <f t="shared" si="627"/>
        <v>43.408637965271382</v>
      </c>
      <c r="O2277" s="6">
        <f t="shared" si="628"/>
        <v>-145.02000000000001</v>
      </c>
      <c r="P2277" s="6">
        <f t="shared" si="629"/>
        <v>86.817275930542763</v>
      </c>
      <c r="Q2277" s="6">
        <f t="shared" si="630"/>
        <v>0.16041873368119361</v>
      </c>
      <c r="R2277" s="9">
        <f t="shared" si="631"/>
        <v>1.6669493306353187</v>
      </c>
      <c r="S2277" s="9">
        <f t="shared" si="632"/>
        <v>144.72000000000003</v>
      </c>
      <c r="T2277">
        <f t="shared" si="633"/>
        <v>145.02000000000001</v>
      </c>
      <c r="U2277" s="9">
        <f t="shared" si="634"/>
        <v>1.6704048640736173</v>
      </c>
      <c r="V2277" s="9">
        <f t="shared" si="635"/>
        <v>8.9152762708107597E-2</v>
      </c>
      <c r="W2277" s="9">
        <f t="shared" si="636"/>
        <v>3.8699999999999903</v>
      </c>
      <c r="X2277">
        <f t="shared" si="637"/>
        <v>68.83</v>
      </c>
      <c r="Y2277" s="9">
        <f t="shared" si="638"/>
        <v>1.5856291103873543</v>
      </c>
      <c r="Z2277" s="10">
        <f t="shared" si="639"/>
        <v>0.61409771209474473</v>
      </c>
      <c r="AA2277">
        <f t="shared" si="640"/>
        <v>0.29999999999999716</v>
      </c>
    </row>
    <row r="2278" spans="1:27">
      <c r="A2278" s="1">
        <f t="shared" si="623"/>
        <v>16007005</v>
      </c>
      <c r="B2278" s="1">
        <v>5</v>
      </c>
      <c r="C2278" s="1">
        <v>7</v>
      </c>
      <c r="D2278" s="2">
        <v>16</v>
      </c>
      <c r="E2278" s="5">
        <v>228.23</v>
      </c>
      <c r="F2278" s="5">
        <v>282.33999999999997</v>
      </c>
      <c r="G2278" s="5">
        <v>99.28</v>
      </c>
      <c r="H2278" s="5">
        <v>234</v>
      </c>
      <c r="I2278" s="5">
        <v>229.6</v>
      </c>
      <c r="J2278" s="5">
        <v>96.18</v>
      </c>
      <c r="K2278" s="6">
        <f t="shared" si="624"/>
        <v>231.11500000000001</v>
      </c>
      <c r="L2278" s="6">
        <f t="shared" si="625"/>
        <v>-5.7700000000000102</v>
      </c>
      <c r="M2278" s="6">
        <f t="shared" si="626"/>
        <v>255.96999999999997</v>
      </c>
      <c r="N2278" s="5">
        <f t="shared" si="627"/>
        <v>69.114236594206844</v>
      </c>
      <c r="O2278" s="6">
        <f t="shared" si="628"/>
        <v>52.739999999999981</v>
      </c>
      <c r="P2278" s="6">
        <f t="shared" si="629"/>
        <v>138.22847318841369</v>
      </c>
      <c r="Q2278" s="6">
        <f t="shared" si="630"/>
        <v>3.1712068158415631E-2</v>
      </c>
      <c r="R2278" s="9">
        <f t="shared" si="631"/>
        <v>0.42328471587939309</v>
      </c>
      <c r="S2278" s="9">
        <f t="shared" si="632"/>
        <v>58.509999999999991</v>
      </c>
      <c r="T2278">
        <f t="shared" si="633"/>
        <v>52.739999999999981</v>
      </c>
      <c r="U2278" s="9">
        <f t="shared" si="634"/>
        <v>0.38154223065252413</v>
      </c>
      <c r="V2278" s="9">
        <f t="shared" si="635"/>
        <v>0.35962200010877798</v>
      </c>
      <c r="W2278" s="9">
        <f t="shared" si="636"/>
        <v>24.854999999999961</v>
      </c>
      <c r="X2278">
        <f t="shared" si="637"/>
        <v>255.96999999999997</v>
      </c>
      <c r="Y2278" s="9">
        <f t="shared" si="638"/>
        <v>3.7035784899555031</v>
      </c>
      <c r="Z2278" s="10">
        <f t="shared" si="639"/>
        <v>0.61419947899684835</v>
      </c>
      <c r="AA2278">
        <f t="shared" si="640"/>
        <v>5.7700000000000102</v>
      </c>
    </row>
    <row r="2279" spans="1:27">
      <c r="A2279" s="1">
        <f t="shared" si="623"/>
        <v>15004008</v>
      </c>
      <c r="B2279" s="1">
        <v>8</v>
      </c>
      <c r="C2279" s="1">
        <v>4</v>
      </c>
      <c r="D2279" s="2">
        <v>15</v>
      </c>
      <c r="E2279" s="5">
        <v>298.14</v>
      </c>
      <c r="F2279" s="5">
        <v>189.26</v>
      </c>
      <c r="G2279" s="5">
        <v>83.77</v>
      </c>
      <c r="H2279" s="5">
        <v>296.17</v>
      </c>
      <c r="I2279" s="5">
        <v>288.55</v>
      </c>
      <c r="J2279" s="5">
        <v>108.59</v>
      </c>
      <c r="K2279" s="6">
        <f t="shared" si="624"/>
        <v>297.15499999999997</v>
      </c>
      <c r="L2279" s="6">
        <f t="shared" si="625"/>
        <v>1.9699999999999704</v>
      </c>
      <c r="M2279" s="6">
        <f t="shared" si="626"/>
        <v>238.905</v>
      </c>
      <c r="N2279" s="5">
        <f t="shared" si="627"/>
        <v>68.573320249204798</v>
      </c>
      <c r="O2279" s="6">
        <f t="shared" si="628"/>
        <v>-99.29000000000002</v>
      </c>
      <c r="P2279" s="6">
        <f t="shared" si="629"/>
        <v>137.1466404984096</v>
      </c>
      <c r="Q2279" s="6">
        <f t="shared" si="630"/>
        <v>-0.25383189854795013</v>
      </c>
      <c r="R2279" s="9">
        <f t="shared" si="631"/>
        <v>0.73833379827611778</v>
      </c>
      <c r="S2279" s="9">
        <f t="shared" si="632"/>
        <v>101.25999999999999</v>
      </c>
      <c r="T2279">
        <f t="shared" si="633"/>
        <v>99.29000000000002</v>
      </c>
      <c r="U2279" s="9">
        <f t="shared" si="634"/>
        <v>0.72396961120714742</v>
      </c>
      <c r="V2279" s="9">
        <f t="shared" si="635"/>
        <v>0.84945573275891451</v>
      </c>
      <c r="W2279" s="9">
        <f t="shared" si="636"/>
        <v>58.249999999999972</v>
      </c>
      <c r="X2279">
        <f t="shared" si="637"/>
        <v>238.905</v>
      </c>
      <c r="Y2279" s="9">
        <f t="shared" si="638"/>
        <v>3.48393513879431</v>
      </c>
      <c r="Z2279" s="10">
        <f t="shared" si="639"/>
        <v>0.61434517984598846</v>
      </c>
      <c r="AA2279">
        <f t="shared" si="640"/>
        <v>1.9699999999999704</v>
      </c>
    </row>
    <row r="2280" spans="1:27">
      <c r="A2280" s="1">
        <f t="shared" si="623"/>
        <v>4007013</v>
      </c>
      <c r="B2280" s="1">
        <v>13</v>
      </c>
      <c r="C2280" s="1">
        <v>7</v>
      </c>
      <c r="D2280" s="2">
        <v>4</v>
      </c>
      <c r="E2280" s="5">
        <v>86.66</v>
      </c>
      <c r="F2280" s="5">
        <v>154.55000000000001</v>
      </c>
      <c r="G2280" s="5">
        <v>66.58</v>
      </c>
      <c r="H2280" s="5">
        <v>83.66</v>
      </c>
      <c r="I2280" s="5">
        <v>121</v>
      </c>
      <c r="J2280" s="5">
        <v>99.28</v>
      </c>
      <c r="K2280" s="6">
        <f t="shared" si="624"/>
        <v>85.16</v>
      </c>
      <c r="L2280" s="6">
        <f t="shared" si="625"/>
        <v>3</v>
      </c>
      <c r="M2280" s="6">
        <f t="shared" si="626"/>
        <v>137.77500000000001</v>
      </c>
      <c r="N2280" s="5">
        <f t="shared" si="627"/>
        <v>59.769170146489401</v>
      </c>
      <c r="O2280" s="6">
        <f t="shared" si="628"/>
        <v>33.550000000000011</v>
      </c>
      <c r="P2280" s="6">
        <f t="shared" si="629"/>
        <v>119.5383402929788</v>
      </c>
      <c r="Q2280" s="6">
        <f t="shared" si="630"/>
        <v>-0.37955522153363491</v>
      </c>
      <c r="R2280" s="9">
        <f t="shared" si="631"/>
        <v>0.25556653978233623</v>
      </c>
      <c r="S2280" s="9">
        <f t="shared" si="632"/>
        <v>30.550000000000011</v>
      </c>
      <c r="T2280">
        <f t="shared" si="633"/>
        <v>33.550000000000011</v>
      </c>
      <c r="U2280" s="9">
        <f t="shared" si="634"/>
        <v>0.28066309033379311</v>
      </c>
      <c r="V2280" s="9">
        <f t="shared" si="635"/>
        <v>0.88030333817660344</v>
      </c>
      <c r="W2280" s="9">
        <f t="shared" si="636"/>
        <v>52.615000000000009</v>
      </c>
      <c r="X2280">
        <f t="shared" si="637"/>
        <v>137.77500000000001</v>
      </c>
      <c r="Y2280" s="9">
        <f t="shared" si="638"/>
        <v>2.3051181681513166</v>
      </c>
      <c r="Z2280" s="10">
        <f t="shared" si="639"/>
        <v>0.6143557601260039</v>
      </c>
      <c r="AA2280">
        <f t="shared" si="640"/>
        <v>3</v>
      </c>
    </row>
    <row r="2281" spans="1:27">
      <c r="A2281" s="1">
        <f t="shared" si="623"/>
        <v>18003003</v>
      </c>
      <c r="B2281" s="1">
        <v>3</v>
      </c>
      <c r="C2281" s="1">
        <v>3</v>
      </c>
      <c r="D2281" s="2">
        <v>18</v>
      </c>
      <c r="E2281" s="5">
        <v>15.12</v>
      </c>
      <c r="F2281" s="5">
        <v>124.11</v>
      </c>
      <c r="G2281" s="5">
        <v>86.87</v>
      </c>
      <c r="H2281" s="5">
        <v>14.7</v>
      </c>
      <c r="I2281" s="5">
        <v>322.68</v>
      </c>
      <c r="J2281" s="5">
        <v>124.11</v>
      </c>
      <c r="K2281" s="6">
        <f t="shared" si="624"/>
        <v>14.91</v>
      </c>
      <c r="L2281" s="6">
        <f t="shared" si="625"/>
        <v>0.41999999999999993</v>
      </c>
      <c r="M2281" s="6">
        <f t="shared" si="626"/>
        <v>223.39500000000001</v>
      </c>
      <c r="N2281" s="5">
        <f t="shared" si="627"/>
        <v>75.74577380950042</v>
      </c>
      <c r="O2281" s="6">
        <f t="shared" si="628"/>
        <v>-198.57</v>
      </c>
      <c r="P2281" s="6">
        <f t="shared" si="629"/>
        <v>151.49154761900084</v>
      </c>
      <c r="Q2281" s="6">
        <f t="shared" si="630"/>
        <v>-0.34235301402123575</v>
      </c>
      <c r="R2281" s="9">
        <f t="shared" si="631"/>
        <v>1.3135386305542083</v>
      </c>
      <c r="S2281" s="9">
        <f t="shared" si="632"/>
        <v>198.98999999999998</v>
      </c>
      <c r="T2281">
        <f t="shared" si="633"/>
        <v>198.57</v>
      </c>
      <c r="U2281" s="9">
        <f t="shared" si="634"/>
        <v>1.3107661986489227</v>
      </c>
      <c r="V2281" s="9">
        <f t="shared" si="635"/>
        <v>2.752430789397398</v>
      </c>
      <c r="W2281" s="9">
        <f t="shared" si="636"/>
        <v>208.48500000000001</v>
      </c>
      <c r="X2281">
        <f t="shared" si="637"/>
        <v>223.39500000000001</v>
      </c>
      <c r="Y2281" s="9">
        <f t="shared" si="638"/>
        <v>2.9492734546726709</v>
      </c>
      <c r="Z2281" s="10">
        <f t="shared" si="639"/>
        <v>0.61441435530104593</v>
      </c>
      <c r="AA2281">
        <f t="shared" si="640"/>
        <v>0.41999999999999993</v>
      </c>
    </row>
    <row r="2282" spans="1:27">
      <c r="A2282" s="1">
        <f t="shared" si="623"/>
        <v>3018002</v>
      </c>
      <c r="B2282" s="1">
        <v>2</v>
      </c>
      <c r="C2282" s="1">
        <v>18</v>
      </c>
      <c r="D2282" s="2">
        <v>3</v>
      </c>
      <c r="E2282" s="5">
        <v>73.84</v>
      </c>
      <c r="F2282" s="5">
        <v>124.31</v>
      </c>
      <c r="G2282" s="5">
        <v>50.05</v>
      </c>
      <c r="H2282" s="5">
        <v>73.97</v>
      </c>
      <c r="I2282" s="5">
        <v>106.91</v>
      </c>
      <c r="J2282" s="5">
        <v>102.39</v>
      </c>
      <c r="K2282" s="6">
        <f t="shared" si="624"/>
        <v>73.905000000000001</v>
      </c>
      <c r="L2282" s="6">
        <f t="shared" si="625"/>
        <v>-0.12999999999999545</v>
      </c>
      <c r="M2282" s="6">
        <f t="shared" si="626"/>
        <v>115.61</v>
      </c>
      <c r="N2282" s="5">
        <f t="shared" si="627"/>
        <v>56.984021005892522</v>
      </c>
      <c r="O2282" s="6">
        <f t="shared" si="628"/>
        <v>17.400000000000006</v>
      </c>
      <c r="P2282" s="6">
        <f t="shared" si="629"/>
        <v>113.96804201178504</v>
      </c>
      <c r="Q2282" s="6">
        <f t="shared" si="630"/>
        <v>-0.61428015363429433</v>
      </c>
      <c r="R2282" s="9">
        <f t="shared" si="631"/>
        <v>0.15381504929414586</v>
      </c>
      <c r="S2282" s="9">
        <f t="shared" si="632"/>
        <v>17.53</v>
      </c>
      <c r="T2282">
        <f t="shared" si="633"/>
        <v>17.400000000000006</v>
      </c>
      <c r="U2282" s="9">
        <f t="shared" si="634"/>
        <v>0.15267437864906666</v>
      </c>
      <c r="V2282" s="9">
        <f t="shared" si="635"/>
        <v>0.73187183466199113</v>
      </c>
      <c r="W2282" s="9">
        <f t="shared" si="636"/>
        <v>41.704999999999998</v>
      </c>
      <c r="X2282">
        <f t="shared" si="637"/>
        <v>115.61</v>
      </c>
      <c r="Y2282" s="9">
        <f t="shared" si="638"/>
        <v>2.0288143581170792</v>
      </c>
      <c r="Z2282" s="10">
        <f t="shared" si="639"/>
        <v>0.61449165982948861</v>
      </c>
      <c r="AA2282">
        <f t="shared" si="640"/>
        <v>0.12999999999999545</v>
      </c>
    </row>
    <row r="2283" spans="1:27">
      <c r="A2283" s="1">
        <f t="shared" si="623"/>
        <v>5009012</v>
      </c>
      <c r="B2283" s="1">
        <v>12</v>
      </c>
      <c r="C2283" s="1">
        <v>9</v>
      </c>
      <c r="D2283" s="2">
        <v>5</v>
      </c>
      <c r="E2283" s="5">
        <v>58.09</v>
      </c>
      <c r="F2283" s="5">
        <v>107.64</v>
      </c>
      <c r="G2283" s="5">
        <v>55.72</v>
      </c>
      <c r="H2283" s="5">
        <v>55.08</v>
      </c>
      <c r="I2283" s="5">
        <v>108.59</v>
      </c>
      <c r="J2283" s="5">
        <v>111.7</v>
      </c>
      <c r="K2283" s="6">
        <f t="shared" si="624"/>
        <v>56.585000000000001</v>
      </c>
      <c r="L2283" s="6">
        <f t="shared" si="625"/>
        <v>3.0100000000000051</v>
      </c>
      <c r="M2283" s="6">
        <f t="shared" si="626"/>
        <v>108.11500000000001</v>
      </c>
      <c r="N2283" s="5">
        <f t="shared" si="627"/>
        <v>62.413156465604274</v>
      </c>
      <c r="O2283" s="6">
        <f t="shared" si="628"/>
        <v>-0.95000000000000284</v>
      </c>
      <c r="P2283" s="6">
        <f t="shared" si="629"/>
        <v>124.82631293120855</v>
      </c>
      <c r="Q2283" s="6">
        <f t="shared" si="630"/>
        <v>-0.60148935587419849</v>
      </c>
      <c r="R2283" s="9">
        <f t="shared" si="631"/>
        <v>3.1724080500417834E-2</v>
      </c>
      <c r="S2283" s="9">
        <f t="shared" si="632"/>
        <v>3.960000000000008</v>
      </c>
      <c r="T2283">
        <f t="shared" si="633"/>
        <v>0.95000000000000284</v>
      </c>
      <c r="U2283" s="9">
        <f t="shared" si="634"/>
        <v>7.6105748675244882E-3</v>
      </c>
      <c r="V2283" s="9">
        <f t="shared" si="635"/>
        <v>0.82562720615481222</v>
      </c>
      <c r="W2283" s="9">
        <f t="shared" si="636"/>
        <v>51.530000000000008</v>
      </c>
      <c r="X2283">
        <f t="shared" si="637"/>
        <v>108.11500000000001</v>
      </c>
      <c r="Y2283" s="9">
        <f t="shared" si="638"/>
        <v>1.7322469511629635</v>
      </c>
      <c r="Z2283" s="10">
        <f t="shared" si="639"/>
        <v>0.61449572821948895</v>
      </c>
      <c r="AA2283">
        <f t="shared" si="640"/>
        <v>3.0100000000000051</v>
      </c>
    </row>
    <row r="2284" spans="1:27">
      <c r="A2284" s="1">
        <f t="shared" si="623"/>
        <v>16008004</v>
      </c>
      <c r="B2284" s="1">
        <v>4</v>
      </c>
      <c r="C2284" s="1">
        <v>8</v>
      </c>
      <c r="D2284" s="2">
        <v>16</v>
      </c>
      <c r="E2284" s="5">
        <v>126.93</v>
      </c>
      <c r="F2284" s="5">
        <v>387.83</v>
      </c>
      <c r="G2284" s="5">
        <v>127.21</v>
      </c>
      <c r="H2284" s="5">
        <v>126.55</v>
      </c>
      <c r="I2284" s="5">
        <v>74.459999999999994</v>
      </c>
      <c r="J2284" s="5">
        <v>83.77</v>
      </c>
      <c r="K2284" s="6">
        <f t="shared" si="624"/>
        <v>126.74000000000001</v>
      </c>
      <c r="L2284" s="6">
        <f t="shared" si="625"/>
        <v>0.38000000000000966</v>
      </c>
      <c r="M2284" s="6">
        <f t="shared" si="626"/>
        <v>231.14499999999998</v>
      </c>
      <c r="N2284" s="5">
        <f t="shared" si="627"/>
        <v>76.157397867836849</v>
      </c>
      <c r="O2284" s="6">
        <f t="shared" si="628"/>
        <v>313.37</v>
      </c>
      <c r="P2284" s="6">
        <f t="shared" si="629"/>
        <v>152.3147957356737</v>
      </c>
      <c r="Q2284" s="6">
        <f t="shared" si="630"/>
        <v>0.3950453187155043</v>
      </c>
      <c r="R2284" s="9">
        <f t="shared" si="631"/>
        <v>2.0548890111973179</v>
      </c>
      <c r="S2284" s="9">
        <f t="shared" si="632"/>
        <v>312.99</v>
      </c>
      <c r="T2284">
        <f t="shared" si="633"/>
        <v>313.37</v>
      </c>
      <c r="U2284" s="9">
        <f t="shared" si="634"/>
        <v>2.0573838443365715</v>
      </c>
      <c r="V2284" s="9">
        <f t="shared" si="635"/>
        <v>1.3709108100198468</v>
      </c>
      <c r="W2284" s="9">
        <f t="shared" si="636"/>
        <v>104.40499999999997</v>
      </c>
      <c r="X2284">
        <f t="shared" si="637"/>
        <v>231.14499999999998</v>
      </c>
      <c r="Y2284" s="9">
        <f t="shared" si="638"/>
        <v>3.0350958209093202</v>
      </c>
      <c r="Z2284" s="10">
        <f t="shared" si="639"/>
        <v>0.61454373318747624</v>
      </c>
      <c r="AA2284">
        <f t="shared" si="640"/>
        <v>0.38000000000000966</v>
      </c>
    </row>
    <row r="2285" spans="1:27">
      <c r="A2285" s="1">
        <f t="shared" si="623"/>
        <v>5017004</v>
      </c>
      <c r="B2285" s="1">
        <v>4</v>
      </c>
      <c r="C2285" s="1">
        <v>17</v>
      </c>
      <c r="D2285" s="2">
        <v>5</v>
      </c>
      <c r="E2285" s="5">
        <v>1.01</v>
      </c>
      <c r="F2285" s="5">
        <v>-61.71</v>
      </c>
      <c r="G2285" s="5">
        <v>73.78</v>
      </c>
      <c r="H2285" s="5">
        <v>0.9</v>
      </c>
      <c r="I2285" s="5">
        <v>-17.739999999999998</v>
      </c>
      <c r="J2285" s="5">
        <v>55.67</v>
      </c>
      <c r="K2285" s="6">
        <f t="shared" si="624"/>
        <v>0.95500000000000007</v>
      </c>
      <c r="L2285" s="6">
        <f t="shared" si="625"/>
        <v>0.10999999999999999</v>
      </c>
      <c r="M2285" s="6">
        <f t="shared" si="626"/>
        <v>-39.725000000000001</v>
      </c>
      <c r="N2285" s="5">
        <f t="shared" si="627"/>
        <v>46.213194273930036</v>
      </c>
      <c r="O2285" s="6">
        <f t="shared" si="628"/>
        <v>-43.97</v>
      </c>
      <c r="P2285" s="6">
        <f t="shared" si="629"/>
        <v>92.426388547860071</v>
      </c>
      <c r="Q2285" s="6">
        <f t="shared" si="630"/>
        <v>0.27442807386894441</v>
      </c>
      <c r="R2285" s="9">
        <f t="shared" si="631"/>
        <v>0.47692007328810182</v>
      </c>
      <c r="S2285" s="9">
        <f t="shared" si="632"/>
        <v>44.08</v>
      </c>
      <c r="T2285">
        <f t="shared" si="633"/>
        <v>43.97</v>
      </c>
      <c r="U2285" s="9">
        <f t="shared" si="634"/>
        <v>0.47572993698906163</v>
      </c>
      <c r="V2285" s="9">
        <f t="shared" si="635"/>
        <v>0.88026808445371973</v>
      </c>
      <c r="W2285" s="9">
        <f t="shared" si="636"/>
        <v>40.68</v>
      </c>
      <c r="X2285">
        <f t="shared" si="637"/>
        <v>39.725000000000001</v>
      </c>
      <c r="Y2285" s="9">
        <f t="shared" si="638"/>
        <v>0.859602990534022</v>
      </c>
      <c r="Z2285" s="10">
        <f t="shared" si="639"/>
        <v>0.61456081879664282</v>
      </c>
      <c r="AA2285">
        <f t="shared" si="640"/>
        <v>0.10999999999999999</v>
      </c>
    </row>
    <row r="2286" spans="1:27">
      <c r="A2286" s="1">
        <f t="shared" si="623"/>
        <v>11005011</v>
      </c>
      <c r="B2286" s="1">
        <v>11</v>
      </c>
      <c r="C2286" s="1">
        <v>5</v>
      </c>
      <c r="D2286" s="2">
        <v>11</v>
      </c>
      <c r="E2286" s="5">
        <v>224.48</v>
      </c>
      <c r="F2286" s="5">
        <v>209.27</v>
      </c>
      <c r="G2286" s="5">
        <v>42.12</v>
      </c>
      <c r="H2286" s="5">
        <v>223.86</v>
      </c>
      <c r="I2286" s="5">
        <v>269.93</v>
      </c>
      <c r="J2286" s="5">
        <v>108.59</v>
      </c>
      <c r="K2286" s="6">
        <f t="shared" si="624"/>
        <v>224.17000000000002</v>
      </c>
      <c r="L2286" s="6">
        <f t="shared" si="625"/>
        <v>0.61999999999997613</v>
      </c>
      <c r="M2286" s="6">
        <f t="shared" si="626"/>
        <v>239.60000000000002</v>
      </c>
      <c r="N2286" s="5">
        <f t="shared" si="627"/>
        <v>58.236334233878424</v>
      </c>
      <c r="O2286" s="6">
        <f t="shared" si="628"/>
        <v>-60.66</v>
      </c>
      <c r="P2286" s="6">
        <f t="shared" si="629"/>
        <v>116.47266846775685</v>
      </c>
      <c r="Q2286" s="6">
        <f t="shared" si="630"/>
        <v>-0.73844762403035702</v>
      </c>
      <c r="R2286" s="9">
        <f t="shared" si="631"/>
        <v>0.52613201711751056</v>
      </c>
      <c r="S2286" s="9">
        <f t="shared" si="632"/>
        <v>61.279999999999973</v>
      </c>
      <c r="T2286">
        <f t="shared" si="633"/>
        <v>60.66</v>
      </c>
      <c r="U2286" s="9">
        <f t="shared" si="634"/>
        <v>0.52080887986860636</v>
      </c>
      <c r="V2286" s="9">
        <f t="shared" si="635"/>
        <v>0.26495486371159249</v>
      </c>
      <c r="W2286" s="9">
        <f t="shared" si="636"/>
        <v>15.430000000000007</v>
      </c>
      <c r="X2286">
        <f t="shared" si="637"/>
        <v>239.60000000000002</v>
      </c>
      <c r="Y2286" s="9">
        <f t="shared" si="638"/>
        <v>4.1142699510886285</v>
      </c>
      <c r="Z2286" s="10">
        <f t="shared" si="639"/>
        <v>0.61461939442227176</v>
      </c>
      <c r="AA2286">
        <f t="shared" si="640"/>
        <v>0.61999999999997613</v>
      </c>
    </row>
    <row r="2287" spans="1:27">
      <c r="A2287" s="1">
        <f t="shared" si="623"/>
        <v>9008011</v>
      </c>
      <c r="B2287" s="1">
        <v>11</v>
      </c>
      <c r="C2287" s="1">
        <v>8</v>
      </c>
      <c r="D2287" s="2">
        <v>9</v>
      </c>
      <c r="E2287" s="5">
        <v>88.3</v>
      </c>
      <c r="F2287" s="5">
        <v>51.57</v>
      </c>
      <c r="G2287" s="5">
        <v>66.09</v>
      </c>
      <c r="H2287" s="5">
        <v>96.03</v>
      </c>
      <c r="I2287" s="5">
        <v>173.75</v>
      </c>
      <c r="J2287" s="5">
        <v>155.13</v>
      </c>
      <c r="K2287" s="6">
        <f t="shared" si="624"/>
        <v>92.164999999999992</v>
      </c>
      <c r="L2287" s="6">
        <f t="shared" si="625"/>
        <v>-7.730000000000004</v>
      </c>
      <c r="M2287" s="6">
        <f t="shared" si="626"/>
        <v>112.66</v>
      </c>
      <c r="N2287" s="5">
        <f t="shared" si="627"/>
        <v>84.310742198132729</v>
      </c>
      <c r="O2287" s="6">
        <f t="shared" si="628"/>
        <v>-122.18</v>
      </c>
      <c r="P2287" s="6">
        <f t="shared" si="629"/>
        <v>168.62148439626546</v>
      </c>
      <c r="Q2287" s="6">
        <f t="shared" si="630"/>
        <v>-0.69276146674284522</v>
      </c>
      <c r="R2287" s="9">
        <f t="shared" si="631"/>
        <v>0.67873913226288018</v>
      </c>
      <c r="S2287" s="9">
        <f t="shared" si="632"/>
        <v>114.45</v>
      </c>
      <c r="T2287">
        <f t="shared" si="633"/>
        <v>122.18</v>
      </c>
      <c r="U2287" s="9">
        <f t="shared" si="634"/>
        <v>0.72458145198670776</v>
      </c>
      <c r="V2287" s="9">
        <f t="shared" si="635"/>
        <v>0.24308883382660956</v>
      </c>
      <c r="W2287" s="9">
        <f t="shared" si="636"/>
        <v>20.495000000000005</v>
      </c>
      <c r="X2287">
        <f t="shared" si="637"/>
        <v>112.66</v>
      </c>
      <c r="Y2287" s="9">
        <f t="shared" si="638"/>
        <v>1.3362472807468078</v>
      </c>
      <c r="Z2287" s="10">
        <f t="shared" si="639"/>
        <v>0.61465762827772663</v>
      </c>
      <c r="AA2287">
        <f t="shared" si="640"/>
        <v>7.730000000000004</v>
      </c>
    </row>
    <row r="2288" spans="1:27">
      <c r="A2288" s="1">
        <f t="shared" si="623"/>
        <v>2016007</v>
      </c>
      <c r="B2288" s="1">
        <v>7</v>
      </c>
      <c r="C2288" s="1">
        <v>16</v>
      </c>
      <c r="D2288" s="2">
        <v>2</v>
      </c>
      <c r="E2288" s="5">
        <v>37.42</v>
      </c>
      <c r="F2288" s="5">
        <v>83.51</v>
      </c>
      <c r="G2288" s="5">
        <v>70.27</v>
      </c>
      <c r="H2288" s="5">
        <v>35.979999999999997</v>
      </c>
      <c r="I2288" s="5">
        <v>6.94</v>
      </c>
      <c r="J2288" s="5">
        <v>68.87</v>
      </c>
      <c r="K2288" s="6">
        <f t="shared" si="624"/>
        <v>36.700000000000003</v>
      </c>
      <c r="L2288" s="6">
        <f t="shared" si="625"/>
        <v>1.4400000000000048</v>
      </c>
      <c r="M2288" s="6">
        <f t="shared" si="626"/>
        <v>45.225000000000001</v>
      </c>
      <c r="N2288" s="5">
        <f t="shared" si="627"/>
        <v>49.195908874620869</v>
      </c>
      <c r="O2288" s="6">
        <f t="shared" si="628"/>
        <v>76.570000000000007</v>
      </c>
      <c r="P2288" s="6">
        <f t="shared" si="629"/>
        <v>98.391817749241739</v>
      </c>
      <c r="Q2288" s="6">
        <f t="shared" si="630"/>
        <v>2.0121579392963947E-2</v>
      </c>
      <c r="R2288" s="9">
        <f t="shared" si="631"/>
        <v>0.76357975407542455</v>
      </c>
      <c r="S2288" s="9">
        <f t="shared" si="632"/>
        <v>75.13</v>
      </c>
      <c r="T2288">
        <f t="shared" si="633"/>
        <v>76.570000000000007</v>
      </c>
      <c r="U2288" s="9">
        <f t="shared" si="634"/>
        <v>0.77821511739059313</v>
      </c>
      <c r="V2288" s="9">
        <f t="shared" si="635"/>
        <v>0.17328676703029397</v>
      </c>
      <c r="W2288" s="9">
        <f t="shared" si="636"/>
        <v>8.5249999999999986</v>
      </c>
      <c r="X2288">
        <f t="shared" si="637"/>
        <v>45.225000000000001</v>
      </c>
      <c r="Y2288" s="9">
        <f t="shared" si="638"/>
        <v>0.91928375823402309</v>
      </c>
      <c r="Z2288" s="10">
        <f t="shared" si="639"/>
        <v>0.61469992679355345</v>
      </c>
      <c r="AA2288">
        <f t="shared" si="640"/>
        <v>1.4400000000000048</v>
      </c>
    </row>
    <row r="2289" spans="1:27">
      <c r="A2289" s="1">
        <f t="shared" si="623"/>
        <v>1008013</v>
      </c>
      <c r="B2289" s="1">
        <v>13</v>
      </c>
      <c r="C2289" s="1">
        <v>8</v>
      </c>
      <c r="D2289" s="2">
        <v>1</v>
      </c>
      <c r="E2289" s="5">
        <v>39.79</v>
      </c>
      <c r="F2289" s="5">
        <v>126.65</v>
      </c>
      <c r="G2289" s="5">
        <v>66.89</v>
      </c>
      <c r="H2289" s="5">
        <v>39.909999999999997</v>
      </c>
      <c r="I2289" s="5">
        <v>31.53</v>
      </c>
      <c r="J2289" s="5">
        <v>60.38</v>
      </c>
      <c r="K2289" s="6">
        <f t="shared" si="624"/>
        <v>39.849999999999994</v>
      </c>
      <c r="L2289" s="6">
        <f t="shared" si="625"/>
        <v>-0.11999999999999744</v>
      </c>
      <c r="M2289" s="6">
        <f t="shared" si="626"/>
        <v>79.09</v>
      </c>
      <c r="N2289" s="5">
        <f t="shared" si="627"/>
        <v>45.055567081105529</v>
      </c>
      <c r="O2289" s="6">
        <f t="shared" si="628"/>
        <v>95.12</v>
      </c>
      <c r="P2289" s="6">
        <f t="shared" si="629"/>
        <v>90.111134162211059</v>
      </c>
      <c r="Q2289" s="6">
        <f t="shared" si="630"/>
        <v>0.1020352236968976</v>
      </c>
      <c r="R2289" s="9">
        <f t="shared" si="631"/>
        <v>1.0569171155759327</v>
      </c>
      <c r="S2289" s="9">
        <f t="shared" si="632"/>
        <v>95.240000000000009</v>
      </c>
      <c r="T2289">
        <f t="shared" si="633"/>
        <v>95.12</v>
      </c>
      <c r="U2289" s="9">
        <f t="shared" si="634"/>
        <v>1.0555854266440856</v>
      </c>
      <c r="V2289" s="9">
        <f t="shared" si="635"/>
        <v>0.87092456142796315</v>
      </c>
      <c r="W2289" s="9">
        <f t="shared" si="636"/>
        <v>39.240000000000009</v>
      </c>
      <c r="X2289">
        <f t="shared" si="637"/>
        <v>79.09</v>
      </c>
      <c r="Y2289" s="9">
        <f t="shared" si="638"/>
        <v>1.7553879603297042</v>
      </c>
      <c r="Z2289" s="10">
        <f t="shared" si="639"/>
        <v>0.61470968757617606</v>
      </c>
      <c r="AA2289">
        <f t="shared" si="640"/>
        <v>0.11999999999999744</v>
      </c>
    </row>
    <row r="2290" spans="1:27">
      <c r="A2290" s="1">
        <f t="shared" si="623"/>
        <v>1018003</v>
      </c>
      <c r="B2290" s="1">
        <v>3</v>
      </c>
      <c r="C2290" s="1">
        <v>18</v>
      </c>
      <c r="D2290" s="2">
        <v>1</v>
      </c>
      <c r="E2290" s="5">
        <v>27.21</v>
      </c>
      <c r="F2290" s="5">
        <v>-14.26</v>
      </c>
      <c r="G2290" s="5">
        <v>51.89</v>
      </c>
      <c r="H2290" s="5">
        <v>27.26</v>
      </c>
      <c r="I2290" s="5">
        <v>11.52</v>
      </c>
      <c r="J2290" s="5">
        <v>40.64</v>
      </c>
      <c r="K2290" s="6">
        <f t="shared" si="624"/>
        <v>27.234999999999999</v>
      </c>
      <c r="L2290" s="6">
        <f t="shared" si="625"/>
        <v>-5.0000000000000711E-2</v>
      </c>
      <c r="M2290" s="6">
        <f t="shared" si="626"/>
        <v>-1.37</v>
      </c>
      <c r="N2290" s="5">
        <f t="shared" si="627"/>
        <v>32.955203306913461</v>
      </c>
      <c r="O2290" s="6">
        <f t="shared" si="628"/>
        <v>-25.78</v>
      </c>
      <c r="P2290" s="6">
        <f t="shared" si="629"/>
        <v>65.910406613826922</v>
      </c>
      <c r="Q2290" s="6">
        <f t="shared" si="630"/>
        <v>0.23962222850853587</v>
      </c>
      <c r="R2290" s="9">
        <f t="shared" si="631"/>
        <v>0.39037841399998691</v>
      </c>
      <c r="S2290" s="9">
        <f t="shared" si="632"/>
        <v>25.73</v>
      </c>
      <c r="T2290">
        <f t="shared" si="633"/>
        <v>25.78</v>
      </c>
      <c r="U2290" s="9">
        <f t="shared" si="634"/>
        <v>0.39113701954604208</v>
      </c>
      <c r="V2290" s="9">
        <f t="shared" si="635"/>
        <v>0.86799646579631751</v>
      </c>
      <c r="W2290" s="9">
        <f t="shared" si="636"/>
        <v>28.605</v>
      </c>
      <c r="X2290">
        <f t="shared" si="637"/>
        <v>1.37</v>
      </c>
      <c r="Y2290" s="9">
        <f t="shared" si="638"/>
        <v>4.1571583923822937E-2</v>
      </c>
      <c r="Z2290" s="10">
        <f t="shared" si="639"/>
        <v>0.61479102140483477</v>
      </c>
      <c r="AA2290">
        <f t="shared" si="640"/>
        <v>5.0000000000000711E-2</v>
      </c>
    </row>
    <row r="2291" spans="1:27">
      <c r="A2291" s="1">
        <f t="shared" si="623"/>
        <v>6015007</v>
      </c>
      <c r="B2291" s="1">
        <v>7</v>
      </c>
      <c r="C2291" s="1">
        <v>15</v>
      </c>
      <c r="D2291" s="2">
        <v>6</v>
      </c>
      <c r="E2291" s="5">
        <v>140.52000000000001</v>
      </c>
      <c r="F2291" s="5">
        <v>133.11000000000001</v>
      </c>
      <c r="G2291" s="5">
        <v>73.77</v>
      </c>
      <c r="H2291" s="5">
        <v>143.53</v>
      </c>
      <c r="I2291" s="5">
        <v>178.17</v>
      </c>
      <c r="J2291" s="5">
        <v>52.01</v>
      </c>
      <c r="K2291" s="6">
        <f t="shared" si="624"/>
        <v>142.02500000000001</v>
      </c>
      <c r="L2291" s="6">
        <f t="shared" si="625"/>
        <v>-3.0099999999999909</v>
      </c>
      <c r="M2291" s="6">
        <f t="shared" si="626"/>
        <v>155.63999999999999</v>
      </c>
      <c r="N2291" s="5">
        <f t="shared" si="627"/>
        <v>45.130513513586351</v>
      </c>
      <c r="O2291" s="6">
        <f t="shared" si="628"/>
        <v>-45.059999999999974</v>
      </c>
      <c r="P2291" s="6">
        <f t="shared" si="629"/>
        <v>90.261027027172702</v>
      </c>
      <c r="Q2291" s="6">
        <f t="shared" si="630"/>
        <v>0.3359463599905389</v>
      </c>
      <c r="R2291" s="9">
        <f t="shared" si="631"/>
        <v>0.46587105625710429</v>
      </c>
      <c r="S2291" s="9">
        <f t="shared" si="632"/>
        <v>42.049999999999983</v>
      </c>
      <c r="T2291">
        <f t="shared" si="633"/>
        <v>45.059999999999974</v>
      </c>
      <c r="U2291" s="9">
        <f t="shared" si="634"/>
        <v>0.4992187822816912</v>
      </c>
      <c r="V2291" s="9">
        <f t="shared" si="635"/>
        <v>0.30168059124568219</v>
      </c>
      <c r="W2291" s="9">
        <f t="shared" si="636"/>
        <v>13.614999999999981</v>
      </c>
      <c r="X2291">
        <f t="shared" si="637"/>
        <v>155.63999999999999</v>
      </c>
      <c r="Y2291" s="9">
        <f t="shared" si="638"/>
        <v>3.4486645039646007</v>
      </c>
      <c r="Z2291" s="10">
        <f t="shared" si="639"/>
        <v>0.61485038830596828</v>
      </c>
      <c r="AA2291">
        <f t="shared" si="640"/>
        <v>3.0099999999999909</v>
      </c>
    </row>
    <row r="2292" spans="1:27">
      <c r="A2292" s="1">
        <f t="shared" si="623"/>
        <v>11014004</v>
      </c>
      <c r="B2292" s="1">
        <v>4</v>
      </c>
      <c r="C2292" s="1">
        <v>14</v>
      </c>
      <c r="D2292" s="2">
        <v>11</v>
      </c>
      <c r="E2292" s="5">
        <v>131.96</v>
      </c>
      <c r="F2292" s="5">
        <v>253.69</v>
      </c>
      <c r="G2292" s="5">
        <v>79.87</v>
      </c>
      <c r="H2292" s="5">
        <v>134.44</v>
      </c>
      <c r="I2292" s="5">
        <v>163.56</v>
      </c>
      <c r="J2292" s="5">
        <v>65.709999999999994</v>
      </c>
      <c r="K2292" s="6">
        <f t="shared" si="624"/>
        <v>133.19999999999999</v>
      </c>
      <c r="L2292" s="6">
        <f t="shared" si="625"/>
        <v>-2.4799999999999898</v>
      </c>
      <c r="M2292" s="6">
        <f t="shared" si="626"/>
        <v>208.625</v>
      </c>
      <c r="N2292" s="5">
        <f t="shared" si="627"/>
        <v>51.713201892746888</v>
      </c>
      <c r="O2292" s="6">
        <f t="shared" si="628"/>
        <v>90.13</v>
      </c>
      <c r="P2292" s="6">
        <f t="shared" si="629"/>
        <v>103.42640378549378</v>
      </c>
      <c r="Q2292" s="6">
        <f t="shared" si="630"/>
        <v>0.19270905423107992</v>
      </c>
      <c r="R2292" s="9">
        <f t="shared" si="631"/>
        <v>0.89541931857239276</v>
      </c>
      <c r="S2292" s="9">
        <f t="shared" si="632"/>
        <v>92.609999999999985</v>
      </c>
      <c r="T2292">
        <f t="shared" si="633"/>
        <v>90.13</v>
      </c>
      <c r="U2292" s="9">
        <f t="shared" si="634"/>
        <v>0.87144091548353064</v>
      </c>
      <c r="V2292" s="9">
        <f t="shared" si="635"/>
        <v>1.4585250427237393</v>
      </c>
      <c r="W2292" s="9">
        <f t="shared" si="636"/>
        <v>75.425000000000011</v>
      </c>
      <c r="X2292">
        <f t="shared" si="637"/>
        <v>208.625</v>
      </c>
      <c r="Y2292" s="9">
        <f t="shared" si="638"/>
        <v>4.0342696325918475</v>
      </c>
      <c r="Z2292" s="10">
        <f t="shared" si="639"/>
        <v>0.61501219500104221</v>
      </c>
      <c r="AA2292">
        <f t="shared" si="640"/>
        <v>2.4799999999999898</v>
      </c>
    </row>
    <row r="2293" spans="1:27">
      <c r="A2293" s="1">
        <f t="shared" si="623"/>
        <v>8009011</v>
      </c>
      <c r="B2293" s="1">
        <v>11</v>
      </c>
      <c r="C2293" s="1">
        <v>9</v>
      </c>
      <c r="D2293" s="2">
        <v>8</v>
      </c>
      <c r="E2293" s="5">
        <v>324.32</v>
      </c>
      <c r="F2293" s="5">
        <v>276.27999999999997</v>
      </c>
      <c r="G2293" s="5">
        <v>65.069999999999993</v>
      </c>
      <c r="H2293" s="5">
        <v>322.08</v>
      </c>
      <c r="I2293" s="5">
        <v>238.9</v>
      </c>
      <c r="J2293" s="5">
        <v>93.08</v>
      </c>
      <c r="K2293" s="6">
        <f t="shared" si="624"/>
        <v>323.2</v>
      </c>
      <c r="L2293" s="6">
        <f t="shared" si="625"/>
        <v>2.2400000000000091</v>
      </c>
      <c r="M2293" s="6">
        <f t="shared" si="626"/>
        <v>257.58999999999997</v>
      </c>
      <c r="N2293" s="5">
        <f t="shared" si="627"/>
        <v>56.784661881532756</v>
      </c>
      <c r="O2293" s="6">
        <f t="shared" si="628"/>
        <v>37.379999999999967</v>
      </c>
      <c r="P2293" s="6">
        <f t="shared" si="629"/>
        <v>113.56932376306551</v>
      </c>
      <c r="Q2293" s="6">
        <f t="shared" si="630"/>
        <v>-0.34344739401398111</v>
      </c>
      <c r="R2293" s="9">
        <f t="shared" si="631"/>
        <v>0.30941453938134678</v>
      </c>
      <c r="S2293" s="9">
        <f t="shared" si="632"/>
        <v>35.139999999999958</v>
      </c>
      <c r="T2293">
        <f t="shared" si="633"/>
        <v>37.379999999999967</v>
      </c>
      <c r="U2293" s="9">
        <f t="shared" si="634"/>
        <v>0.32913817535784706</v>
      </c>
      <c r="V2293" s="9">
        <f t="shared" si="635"/>
        <v>1.1554176396590889</v>
      </c>
      <c r="W2293" s="9">
        <f t="shared" si="636"/>
        <v>65.610000000000014</v>
      </c>
      <c r="X2293">
        <f t="shared" si="637"/>
        <v>257.58999999999997</v>
      </c>
      <c r="Y2293" s="9">
        <f t="shared" si="638"/>
        <v>4.536260170702402</v>
      </c>
      <c r="Z2293" s="10">
        <f t="shared" si="639"/>
        <v>0.61505853379983277</v>
      </c>
      <c r="AA2293">
        <f t="shared" si="640"/>
        <v>2.2400000000000091</v>
      </c>
    </row>
    <row r="2294" spans="1:27">
      <c r="A2294" s="1">
        <f t="shared" ref="A2294:A2357" si="641">1000000*D2294+1000*C2294+ABS(B2294)</f>
        <v>13013002</v>
      </c>
      <c r="B2294" s="1">
        <v>2</v>
      </c>
      <c r="C2294" s="1">
        <v>13</v>
      </c>
      <c r="D2294" s="2">
        <v>13</v>
      </c>
      <c r="E2294" s="5">
        <v>23.67</v>
      </c>
      <c r="F2294" s="5">
        <v>-18.2</v>
      </c>
      <c r="G2294" s="5">
        <v>114.8</v>
      </c>
      <c r="H2294" s="5">
        <v>23.61</v>
      </c>
      <c r="I2294" s="5">
        <v>-55.85</v>
      </c>
      <c r="J2294" s="5">
        <v>65.16</v>
      </c>
      <c r="K2294" s="6">
        <f t="shared" ref="K2294:K2357" si="642" xml:space="preserve"> 0.5*(E2294+H2294)</f>
        <v>23.64</v>
      </c>
      <c r="L2294" s="6">
        <f t="shared" ref="L2294:L2357" si="643">E2294-H2294</f>
        <v>6.0000000000002274E-2</v>
      </c>
      <c r="M2294" s="6">
        <f t="shared" ref="M2294:M2357" si="644">0.5*(F2294+I2294)</f>
        <v>-37.024999999999999</v>
      </c>
      <c r="N2294" s="5">
        <f t="shared" ref="N2294:N2357" si="645">0.5*P2294</f>
        <v>66.001639373579195</v>
      </c>
      <c r="O2294" s="6">
        <f t="shared" ref="O2294:O2357" si="646">F2294-I2294</f>
        <v>37.650000000000006</v>
      </c>
      <c r="P2294" s="6">
        <f t="shared" ref="P2294:P2357" si="647">SQRT(G2294*G2294+J2294*J2294)</f>
        <v>132.00327874715839</v>
      </c>
      <c r="Q2294" s="6">
        <f t="shared" ref="Q2294:Q2357" si="648">(G2294*G2294-J2294*J2294)/(G2294*G2294+J2294*J2294)</f>
        <v>0.51267049084154781</v>
      </c>
      <c r="R2294" s="9">
        <f t="shared" ref="R2294:R2357" si="649">ABS(O2294-L2294)/P2294</f>
        <v>0.28476565398046372</v>
      </c>
      <c r="S2294" s="9">
        <f t="shared" ref="S2294:S2357" si="650">ABS(O2294-L2294)</f>
        <v>37.590000000000003</v>
      </c>
      <c r="T2294">
        <f t="shared" ref="T2294:T2357" si="651">ABS(O2294)</f>
        <v>37.650000000000006</v>
      </c>
      <c r="U2294" s="9">
        <f t="shared" ref="U2294:U2357" si="652">ABS(O2294)/P2294</f>
        <v>0.28522018814483796</v>
      </c>
      <c r="V2294" s="9">
        <f t="shared" ref="V2294:V2357" si="653">ABS(M2294-K2294)/N2294</f>
        <v>0.91914383605878314</v>
      </c>
      <c r="W2294" s="9">
        <f t="shared" ref="W2294:W2357" si="654">ABS(M2294-K2294)</f>
        <v>60.664999999999999</v>
      </c>
      <c r="X2294">
        <f t="shared" ref="X2294:X2357" si="655">ABS(M2294)</f>
        <v>37.024999999999999</v>
      </c>
      <c r="Y2294" s="9">
        <f t="shared" ref="Y2294:Y2357" si="656">ABS(M2294)/N2294</f>
        <v>0.56097091453187908</v>
      </c>
      <c r="Z2294" s="10">
        <f t="shared" ref="Z2294:Z2357" si="657">SQRT(0.001808*B2294*B2294+0.001113*C2294*C2294+0.001084*D2294*D2294)</f>
        <v>0.61524385409364313</v>
      </c>
      <c r="AA2294">
        <f t="shared" si="640"/>
        <v>6.0000000000002274E-2</v>
      </c>
    </row>
    <row r="2295" spans="1:27">
      <c r="A2295" s="1">
        <f t="shared" si="641"/>
        <v>3013010</v>
      </c>
      <c r="B2295" s="1">
        <v>10</v>
      </c>
      <c r="C2295" s="1">
        <v>13</v>
      </c>
      <c r="D2295" s="2">
        <v>3</v>
      </c>
      <c r="E2295" s="5">
        <v>91.54</v>
      </c>
      <c r="F2295" s="5">
        <v>43.61</v>
      </c>
      <c r="G2295" s="5">
        <v>59.29</v>
      </c>
      <c r="H2295" s="5">
        <v>92.62</v>
      </c>
      <c r="I2295" s="5">
        <v>105.49</v>
      </c>
      <c r="J2295" s="5">
        <v>105.49</v>
      </c>
      <c r="K2295" s="6">
        <f t="shared" si="642"/>
        <v>92.080000000000013</v>
      </c>
      <c r="L2295" s="6">
        <f t="shared" si="643"/>
        <v>-1.0799999999999983</v>
      </c>
      <c r="M2295" s="6">
        <f t="shared" si="644"/>
        <v>74.55</v>
      </c>
      <c r="N2295" s="5">
        <f t="shared" si="645"/>
        <v>60.505049789253121</v>
      </c>
      <c r="O2295" s="6">
        <f t="shared" si="646"/>
        <v>-61.879999999999995</v>
      </c>
      <c r="P2295" s="6">
        <f t="shared" si="647"/>
        <v>121.01009957850624</v>
      </c>
      <c r="Q2295" s="6">
        <f t="shared" si="648"/>
        <v>-0.51988015223904771</v>
      </c>
      <c r="R2295" s="9">
        <f t="shared" si="649"/>
        <v>0.50243740160345485</v>
      </c>
      <c r="S2295" s="9">
        <f t="shared" si="650"/>
        <v>60.8</v>
      </c>
      <c r="T2295">
        <f t="shared" si="651"/>
        <v>61.879999999999995</v>
      </c>
      <c r="U2295" s="9">
        <f t="shared" si="652"/>
        <v>0.51136227650035826</v>
      </c>
      <c r="V2295" s="9">
        <f t="shared" si="653"/>
        <v>0.28972788322725562</v>
      </c>
      <c r="W2295" s="9">
        <f t="shared" si="654"/>
        <v>17.530000000000015</v>
      </c>
      <c r="X2295">
        <f t="shared" si="655"/>
        <v>74.55</v>
      </c>
      <c r="Y2295" s="9">
        <f t="shared" si="656"/>
        <v>1.2321285621558407</v>
      </c>
      <c r="Z2295" s="10">
        <f t="shared" si="657"/>
        <v>0.61534786909519723</v>
      </c>
      <c r="AA2295">
        <f t="shared" ref="AA2295:AA2358" si="658">ABS(L2295)</f>
        <v>1.0799999999999983</v>
      </c>
    </row>
    <row r="2296" spans="1:27">
      <c r="A2296" s="1">
        <f t="shared" si="641"/>
        <v>10003012</v>
      </c>
      <c r="B2296" s="1">
        <v>12</v>
      </c>
      <c r="C2296" s="1">
        <v>3</v>
      </c>
      <c r="D2296" s="2">
        <v>10</v>
      </c>
      <c r="E2296" s="5">
        <v>235.41</v>
      </c>
      <c r="F2296" s="5">
        <v>281.49</v>
      </c>
      <c r="G2296" s="5">
        <v>40.450000000000003</v>
      </c>
      <c r="H2296" s="5">
        <v>240.11</v>
      </c>
      <c r="I2296" s="5">
        <v>268.83</v>
      </c>
      <c r="J2296" s="5">
        <v>93.08</v>
      </c>
      <c r="K2296" s="6">
        <f t="shared" si="642"/>
        <v>237.76</v>
      </c>
      <c r="L2296" s="6">
        <f t="shared" si="643"/>
        <v>-4.7000000000000171</v>
      </c>
      <c r="M2296" s="6">
        <f t="shared" si="644"/>
        <v>275.15999999999997</v>
      </c>
      <c r="N2296" s="5">
        <f t="shared" si="645"/>
        <v>50.744676814420643</v>
      </c>
      <c r="O2296" s="6">
        <f t="shared" si="646"/>
        <v>12.660000000000025</v>
      </c>
      <c r="P2296" s="6">
        <f t="shared" si="647"/>
        <v>101.48935362884129</v>
      </c>
      <c r="Q2296" s="6">
        <f t="shared" si="648"/>
        <v>-0.68229351884525968</v>
      </c>
      <c r="R2296" s="9">
        <f t="shared" si="649"/>
        <v>0.17105242450836411</v>
      </c>
      <c r="S2296" s="9">
        <f t="shared" si="650"/>
        <v>17.360000000000042</v>
      </c>
      <c r="T2296">
        <f t="shared" si="651"/>
        <v>12.660000000000025</v>
      </c>
      <c r="U2296" s="9">
        <f t="shared" si="652"/>
        <v>0.1247421482877816</v>
      </c>
      <c r="V2296" s="9">
        <f t="shared" si="653"/>
        <v>0.73702311942543752</v>
      </c>
      <c r="W2296" s="9">
        <f t="shared" si="654"/>
        <v>37.399999999999977</v>
      </c>
      <c r="X2296">
        <f t="shared" si="655"/>
        <v>275.15999999999997</v>
      </c>
      <c r="Y2296" s="9">
        <f t="shared" si="656"/>
        <v>5.4224406829172054</v>
      </c>
      <c r="Z2296" s="10">
        <f t="shared" si="657"/>
        <v>0.61544211750578137</v>
      </c>
      <c r="AA2296">
        <f t="shared" si="658"/>
        <v>4.7000000000000171</v>
      </c>
    </row>
    <row r="2297" spans="1:27">
      <c r="A2297" s="1">
        <f t="shared" si="641"/>
        <v>15009005</v>
      </c>
      <c r="B2297" s="1">
        <v>5</v>
      </c>
      <c r="C2297" s="1">
        <v>9</v>
      </c>
      <c r="D2297" s="2">
        <v>15</v>
      </c>
      <c r="E2297" s="5">
        <v>28.37</v>
      </c>
      <c r="F2297" s="5">
        <v>43.44</v>
      </c>
      <c r="G2297" s="5">
        <v>80.67</v>
      </c>
      <c r="H2297" s="5">
        <v>25.62</v>
      </c>
      <c r="I2297" s="5">
        <v>96.18</v>
      </c>
      <c r="J2297" s="5">
        <v>86.87</v>
      </c>
      <c r="K2297" s="6">
        <f t="shared" si="642"/>
        <v>26.995000000000001</v>
      </c>
      <c r="L2297" s="6">
        <f t="shared" si="643"/>
        <v>2.75</v>
      </c>
      <c r="M2297" s="6">
        <f t="shared" si="644"/>
        <v>69.81</v>
      </c>
      <c r="N2297" s="5">
        <f t="shared" si="645"/>
        <v>59.27488043007763</v>
      </c>
      <c r="O2297" s="6">
        <f t="shared" si="646"/>
        <v>-52.740000000000009</v>
      </c>
      <c r="P2297" s="6">
        <f t="shared" si="647"/>
        <v>118.54976086015526</v>
      </c>
      <c r="Q2297" s="6">
        <f t="shared" si="648"/>
        <v>-7.3910958793090065E-2</v>
      </c>
      <c r="R2297" s="9">
        <f t="shared" si="649"/>
        <v>0.46807348743164168</v>
      </c>
      <c r="S2297" s="9">
        <f t="shared" si="650"/>
        <v>55.490000000000009</v>
      </c>
      <c r="T2297">
        <f t="shared" si="651"/>
        <v>52.740000000000009</v>
      </c>
      <c r="U2297" s="9">
        <f t="shared" si="652"/>
        <v>0.44487647733185764</v>
      </c>
      <c r="V2297" s="9">
        <f t="shared" si="653"/>
        <v>0.7223127181252742</v>
      </c>
      <c r="W2297" s="9">
        <f t="shared" si="654"/>
        <v>42.814999999999998</v>
      </c>
      <c r="X2297">
        <f t="shared" si="655"/>
        <v>69.81</v>
      </c>
      <c r="Y2297" s="9">
        <f t="shared" si="656"/>
        <v>1.1777332909570337</v>
      </c>
      <c r="Z2297" s="10">
        <f t="shared" si="657"/>
        <v>0.6158352052294509</v>
      </c>
      <c r="AA2297">
        <f t="shared" si="658"/>
        <v>2.75</v>
      </c>
    </row>
    <row r="2298" spans="1:27">
      <c r="A2298" s="1">
        <f t="shared" si="641"/>
        <v>12002011</v>
      </c>
      <c r="B2298" s="1">
        <v>11</v>
      </c>
      <c r="C2298" s="1">
        <v>2</v>
      </c>
      <c r="D2298" s="2">
        <v>12</v>
      </c>
      <c r="E2298" s="5">
        <v>164.07</v>
      </c>
      <c r="F2298" s="5">
        <v>144.54</v>
      </c>
      <c r="G2298" s="5">
        <v>49.89</v>
      </c>
      <c r="H2298" s="5">
        <v>160.66</v>
      </c>
      <c r="I2298" s="5">
        <v>156.16999999999999</v>
      </c>
      <c r="J2298" s="5">
        <v>49.03</v>
      </c>
      <c r="K2298" s="6">
        <f t="shared" si="642"/>
        <v>162.36500000000001</v>
      </c>
      <c r="L2298" s="6">
        <f t="shared" si="643"/>
        <v>3.4099999999999966</v>
      </c>
      <c r="M2298" s="6">
        <f t="shared" si="644"/>
        <v>150.35499999999999</v>
      </c>
      <c r="N2298" s="5">
        <f t="shared" si="645"/>
        <v>34.974823087472508</v>
      </c>
      <c r="O2298" s="6">
        <f t="shared" si="646"/>
        <v>-11.629999999999995</v>
      </c>
      <c r="P2298" s="6">
        <f t="shared" si="647"/>
        <v>69.949646174945016</v>
      </c>
      <c r="Q2298" s="6">
        <f t="shared" si="648"/>
        <v>1.7386473975940474E-2</v>
      </c>
      <c r="R2298" s="9">
        <f t="shared" si="649"/>
        <v>0.21501180952916826</v>
      </c>
      <c r="S2298" s="9">
        <f t="shared" si="650"/>
        <v>15.039999999999992</v>
      </c>
      <c r="T2298">
        <f t="shared" si="651"/>
        <v>11.629999999999995</v>
      </c>
      <c r="U2298" s="9">
        <f t="shared" si="652"/>
        <v>0.16626245643778106</v>
      </c>
      <c r="V2298" s="9">
        <f t="shared" si="653"/>
        <v>0.34338987133581339</v>
      </c>
      <c r="W2298" s="9">
        <f t="shared" si="654"/>
        <v>12.010000000000019</v>
      </c>
      <c r="X2298">
        <f t="shared" si="655"/>
        <v>150.35499999999999</v>
      </c>
      <c r="Y2298" s="9">
        <f t="shared" si="656"/>
        <v>4.2989495507657063</v>
      </c>
      <c r="Z2298" s="10">
        <f t="shared" si="657"/>
        <v>0.61588635315291729</v>
      </c>
      <c r="AA2298">
        <f t="shared" si="658"/>
        <v>3.4099999999999966</v>
      </c>
    </row>
    <row r="2299" spans="1:27">
      <c r="A2299" s="1">
        <f t="shared" si="641"/>
        <v>10009010</v>
      </c>
      <c r="B2299" s="1">
        <v>10</v>
      </c>
      <c r="C2299" s="1">
        <v>9</v>
      </c>
      <c r="D2299" s="2">
        <v>10</v>
      </c>
      <c r="E2299" s="5">
        <v>36.35</v>
      </c>
      <c r="F2299" s="5">
        <v>34.270000000000003</v>
      </c>
      <c r="G2299" s="5">
        <v>55.61</v>
      </c>
      <c r="H2299" s="5">
        <v>36.71</v>
      </c>
      <c r="I2299" s="5">
        <v>-43.44</v>
      </c>
      <c r="J2299" s="5">
        <v>83.77</v>
      </c>
      <c r="K2299" s="6">
        <f t="shared" si="642"/>
        <v>36.53</v>
      </c>
      <c r="L2299" s="6">
        <f t="shared" si="643"/>
        <v>-0.35999999999999943</v>
      </c>
      <c r="M2299" s="6">
        <f t="shared" si="644"/>
        <v>-4.5849999999999973</v>
      </c>
      <c r="N2299" s="5">
        <f t="shared" si="645"/>
        <v>50.273961948507697</v>
      </c>
      <c r="O2299" s="6">
        <f t="shared" si="646"/>
        <v>77.710000000000008</v>
      </c>
      <c r="P2299" s="6">
        <f t="shared" si="647"/>
        <v>100.54792389701539</v>
      </c>
      <c r="Q2299" s="6">
        <f t="shared" si="648"/>
        <v>-0.38822803622395308</v>
      </c>
      <c r="R2299" s="9">
        <f t="shared" si="649"/>
        <v>0.77644566863421227</v>
      </c>
      <c r="S2299" s="9">
        <f t="shared" si="650"/>
        <v>78.070000000000007</v>
      </c>
      <c r="T2299">
        <f t="shared" si="651"/>
        <v>77.710000000000008</v>
      </c>
      <c r="U2299" s="9">
        <f t="shared" si="652"/>
        <v>0.77286528640405583</v>
      </c>
      <c r="V2299" s="9">
        <f t="shared" si="653"/>
        <v>0.81781897440490914</v>
      </c>
      <c r="W2299" s="9">
        <f t="shared" si="654"/>
        <v>41.114999999999995</v>
      </c>
      <c r="X2299">
        <f t="shared" si="655"/>
        <v>4.5849999999999973</v>
      </c>
      <c r="Y2299" s="9">
        <f t="shared" si="656"/>
        <v>9.1200291807041395E-2</v>
      </c>
      <c r="Z2299" s="10">
        <f t="shared" si="657"/>
        <v>0.61591639042974011</v>
      </c>
      <c r="AA2299">
        <f t="shared" si="658"/>
        <v>0.35999999999999943</v>
      </c>
    </row>
    <row r="2300" spans="1:27">
      <c r="A2300" s="1">
        <f t="shared" si="641"/>
        <v>12011007</v>
      </c>
      <c r="B2300" s="1">
        <v>7</v>
      </c>
      <c r="C2300" s="1">
        <v>11</v>
      </c>
      <c r="D2300" s="2">
        <v>12</v>
      </c>
      <c r="E2300" s="5">
        <v>24.5</v>
      </c>
      <c r="F2300" s="5">
        <v>71.58</v>
      </c>
      <c r="G2300" s="5">
        <v>54.9</v>
      </c>
      <c r="H2300" s="5">
        <v>24.17</v>
      </c>
      <c r="I2300" s="5">
        <v>-83.77</v>
      </c>
      <c r="J2300" s="5">
        <v>96.18</v>
      </c>
      <c r="K2300" s="6">
        <f t="shared" si="642"/>
        <v>24.335000000000001</v>
      </c>
      <c r="L2300" s="6">
        <f t="shared" si="643"/>
        <v>0.32999999999999829</v>
      </c>
      <c r="M2300" s="6">
        <f t="shared" si="644"/>
        <v>-6.0949999999999989</v>
      </c>
      <c r="N2300" s="5">
        <f t="shared" si="645"/>
        <v>55.372832688964003</v>
      </c>
      <c r="O2300" s="6">
        <f t="shared" si="646"/>
        <v>155.35</v>
      </c>
      <c r="P2300" s="6">
        <f t="shared" si="647"/>
        <v>110.74566537792801</v>
      </c>
      <c r="Q2300" s="6">
        <f t="shared" si="648"/>
        <v>-0.50850261562494681</v>
      </c>
      <c r="R2300" s="9">
        <f t="shared" si="649"/>
        <v>1.3997839055007926</v>
      </c>
      <c r="S2300" s="9">
        <f t="shared" si="650"/>
        <v>155.01999999999998</v>
      </c>
      <c r="T2300">
        <f t="shared" si="651"/>
        <v>155.35</v>
      </c>
      <c r="U2300" s="9">
        <f t="shared" si="652"/>
        <v>1.4027637060995237</v>
      </c>
      <c r="V2300" s="9">
        <f t="shared" si="653"/>
        <v>0.54954746799624721</v>
      </c>
      <c r="W2300" s="9">
        <f t="shared" si="654"/>
        <v>30.43</v>
      </c>
      <c r="X2300">
        <f t="shared" si="655"/>
        <v>6.0949999999999989</v>
      </c>
      <c r="Y2300" s="9">
        <f t="shared" si="656"/>
        <v>0.11007202817736203</v>
      </c>
      <c r="Z2300" s="10">
        <f t="shared" si="657"/>
        <v>0.61592288478347668</v>
      </c>
      <c r="AA2300">
        <f t="shared" si="658"/>
        <v>0.32999999999999829</v>
      </c>
    </row>
    <row r="2301" spans="1:27">
      <c r="A2301" s="1">
        <f t="shared" si="641"/>
        <v>8002013</v>
      </c>
      <c r="B2301" s="1">
        <v>13</v>
      </c>
      <c r="C2301" s="1">
        <v>2</v>
      </c>
      <c r="D2301" s="2">
        <v>8</v>
      </c>
      <c r="E2301" s="5">
        <v>157.58000000000001</v>
      </c>
      <c r="F2301" s="5">
        <v>195.15</v>
      </c>
      <c r="G2301" s="5">
        <v>43.47</v>
      </c>
      <c r="H2301" s="5">
        <v>151.65</v>
      </c>
      <c r="I2301" s="5">
        <v>199.98</v>
      </c>
      <c r="J2301" s="5">
        <v>37.869999999999997</v>
      </c>
      <c r="K2301" s="6">
        <f t="shared" si="642"/>
        <v>154.61500000000001</v>
      </c>
      <c r="L2301" s="6">
        <f t="shared" si="643"/>
        <v>5.9300000000000068</v>
      </c>
      <c r="M2301" s="6">
        <f t="shared" si="644"/>
        <v>197.565</v>
      </c>
      <c r="N2301" s="5">
        <f t="shared" si="645"/>
        <v>28.826107090621861</v>
      </c>
      <c r="O2301" s="6">
        <f t="shared" si="646"/>
        <v>-4.8299999999999841</v>
      </c>
      <c r="P2301" s="6">
        <f t="shared" si="647"/>
        <v>57.652214181243721</v>
      </c>
      <c r="Q2301" s="6">
        <f t="shared" si="648"/>
        <v>0.13704405872137426</v>
      </c>
      <c r="R2301" s="9">
        <f t="shared" si="649"/>
        <v>0.18663637039461001</v>
      </c>
      <c r="S2301" s="9">
        <f t="shared" si="650"/>
        <v>10.759999999999991</v>
      </c>
      <c r="T2301">
        <f t="shared" si="651"/>
        <v>4.8299999999999841</v>
      </c>
      <c r="U2301" s="9">
        <f t="shared" si="652"/>
        <v>8.3778222026576588E-2</v>
      </c>
      <c r="V2301" s="9">
        <f t="shared" si="653"/>
        <v>1.4899687933919152</v>
      </c>
      <c r="W2301" s="9">
        <f t="shared" si="654"/>
        <v>42.949999999999989</v>
      </c>
      <c r="X2301">
        <f t="shared" si="655"/>
        <v>197.565</v>
      </c>
      <c r="Y2301" s="9">
        <f t="shared" si="656"/>
        <v>6.8536829957269809</v>
      </c>
      <c r="Z2301" s="10">
        <f t="shared" si="657"/>
        <v>0.61593830859916487</v>
      </c>
      <c r="AA2301">
        <f t="shared" si="658"/>
        <v>5.9300000000000068</v>
      </c>
    </row>
    <row r="2302" spans="1:27">
      <c r="A2302" s="1">
        <f t="shared" si="641"/>
        <v>17001006</v>
      </c>
      <c r="B2302" s="1">
        <v>6</v>
      </c>
      <c r="C2302" s="1">
        <v>1</v>
      </c>
      <c r="D2302" s="2">
        <v>17</v>
      </c>
      <c r="E2302" s="5">
        <v>26.18</v>
      </c>
      <c r="F2302" s="5">
        <v>83.77</v>
      </c>
      <c r="G2302" s="5">
        <v>80.67</v>
      </c>
      <c r="H2302" s="5">
        <v>27.05</v>
      </c>
      <c r="I2302" s="5">
        <v>58.95</v>
      </c>
      <c r="J2302" s="5">
        <v>83.77</v>
      </c>
      <c r="K2302" s="6">
        <f t="shared" si="642"/>
        <v>26.615000000000002</v>
      </c>
      <c r="L2302" s="6">
        <f t="shared" si="643"/>
        <v>-0.87000000000000099</v>
      </c>
      <c r="M2302" s="6">
        <f t="shared" si="644"/>
        <v>71.36</v>
      </c>
      <c r="N2302" s="5">
        <f t="shared" si="645"/>
        <v>58.148649597389621</v>
      </c>
      <c r="O2302" s="6">
        <f t="shared" si="646"/>
        <v>24.819999999999993</v>
      </c>
      <c r="P2302" s="6">
        <f t="shared" si="647"/>
        <v>116.29729919477924</v>
      </c>
      <c r="Q2302" s="6">
        <f t="shared" si="648"/>
        <v>-3.7690326856768909E-2</v>
      </c>
      <c r="R2302" s="9">
        <f t="shared" si="649"/>
        <v>0.22089936892664536</v>
      </c>
      <c r="S2302" s="9">
        <f t="shared" si="650"/>
        <v>25.689999999999994</v>
      </c>
      <c r="T2302">
        <f t="shared" si="651"/>
        <v>24.819999999999993</v>
      </c>
      <c r="U2302" s="9">
        <f t="shared" si="652"/>
        <v>0.21341854171893099</v>
      </c>
      <c r="V2302" s="9">
        <f t="shared" si="653"/>
        <v>0.76949336415903058</v>
      </c>
      <c r="W2302" s="9">
        <f t="shared" si="654"/>
        <v>44.744999999999997</v>
      </c>
      <c r="X2302">
        <f t="shared" si="655"/>
        <v>71.36</v>
      </c>
      <c r="Y2302" s="9">
        <f t="shared" si="656"/>
        <v>1.227199608143668</v>
      </c>
      <c r="Z2302" s="10">
        <f t="shared" si="657"/>
        <v>0.61601704521871792</v>
      </c>
      <c r="AA2302">
        <f t="shared" si="658"/>
        <v>0.87000000000000099</v>
      </c>
    </row>
    <row r="2303" spans="1:27">
      <c r="A2303" s="1">
        <f t="shared" si="641"/>
        <v>4018001</v>
      </c>
      <c r="B2303" s="1">
        <v>1</v>
      </c>
      <c r="C2303" s="1">
        <v>18</v>
      </c>
      <c r="D2303" s="2">
        <v>4</v>
      </c>
      <c r="E2303" s="5">
        <v>13.77</v>
      </c>
      <c r="F2303" s="5">
        <v>18.59</v>
      </c>
      <c r="G2303" s="5">
        <v>54.76</v>
      </c>
      <c r="H2303" s="5">
        <v>12.17</v>
      </c>
      <c r="I2303" s="5">
        <v>54.85</v>
      </c>
      <c r="J2303" s="5">
        <v>50.52</v>
      </c>
      <c r="K2303" s="6">
        <f t="shared" si="642"/>
        <v>12.969999999999999</v>
      </c>
      <c r="L2303" s="6">
        <f t="shared" si="643"/>
        <v>1.5999999999999996</v>
      </c>
      <c r="M2303" s="6">
        <f t="shared" si="644"/>
        <v>36.72</v>
      </c>
      <c r="N2303" s="5">
        <f t="shared" si="645"/>
        <v>37.252275098307756</v>
      </c>
      <c r="O2303" s="6">
        <f t="shared" si="646"/>
        <v>-36.260000000000005</v>
      </c>
      <c r="P2303" s="6">
        <f t="shared" si="647"/>
        <v>74.504550196615511</v>
      </c>
      <c r="Q2303" s="6">
        <f t="shared" si="648"/>
        <v>8.0416679877670844E-2</v>
      </c>
      <c r="R2303" s="9">
        <f t="shared" si="649"/>
        <v>0.50815688303719009</v>
      </c>
      <c r="S2303" s="9">
        <f t="shared" si="650"/>
        <v>37.860000000000007</v>
      </c>
      <c r="T2303">
        <f t="shared" si="651"/>
        <v>36.260000000000005</v>
      </c>
      <c r="U2303" s="9">
        <f t="shared" si="652"/>
        <v>0.48668168459927397</v>
      </c>
      <c r="V2303" s="9">
        <f t="shared" si="653"/>
        <v>0.63754495362563457</v>
      </c>
      <c r="W2303" s="9">
        <f t="shared" si="654"/>
        <v>23.75</v>
      </c>
      <c r="X2303">
        <f t="shared" si="655"/>
        <v>36.72</v>
      </c>
      <c r="Y2303" s="9">
        <f t="shared" si="656"/>
        <v>0.98571160830034954</v>
      </c>
      <c r="Z2303" s="10">
        <f t="shared" si="657"/>
        <v>0.61624994929005872</v>
      </c>
      <c r="AA2303">
        <f t="shared" si="658"/>
        <v>1.5999999999999996</v>
      </c>
    </row>
    <row r="2304" spans="1:27">
      <c r="A2304" s="1">
        <f t="shared" si="641"/>
        <v>9010010</v>
      </c>
      <c r="B2304" s="1">
        <v>10</v>
      </c>
      <c r="C2304" s="1">
        <v>10</v>
      </c>
      <c r="D2304" s="2">
        <v>9</v>
      </c>
      <c r="E2304" s="5">
        <v>128.69999999999999</v>
      </c>
      <c r="F2304" s="5">
        <v>79.81</v>
      </c>
      <c r="G2304" s="5">
        <v>49.17</v>
      </c>
      <c r="H2304" s="5">
        <v>128.25</v>
      </c>
      <c r="I2304" s="5">
        <v>27.92</v>
      </c>
      <c r="J2304" s="5">
        <v>83.77</v>
      </c>
      <c r="K2304" s="6">
        <f t="shared" si="642"/>
        <v>128.47499999999999</v>
      </c>
      <c r="L2304" s="6">
        <f t="shared" si="643"/>
        <v>0.44999999999998863</v>
      </c>
      <c r="M2304" s="6">
        <f t="shared" si="644"/>
        <v>53.865000000000002</v>
      </c>
      <c r="N2304" s="5">
        <f t="shared" si="645"/>
        <v>48.567226089205469</v>
      </c>
      <c r="O2304" s="6">
        <f t="shared" si="646"/>
        <v>51.89</v>
      </c>
      <c r="P2304" s="6">
        <f t="shared" si="647"/>
        <v>97.134452178410939</v>
      </c>
      <c r="Q2304" s="6">
        <f t="shared" si="648"/>
        <v>-0.487511857052777</v>
      </c>
      <c r="R2304" s="9">
        <f t="shared" si="649"/>
        <v>0.52957523151021635</v>
      </c>
      <c r="S2304" s="9">
        <f t="shared" si="650"/>
        <v>51.440000000000012</v>
      </c>
      <c r="T2304">
        <f t="shared" si="651"/>
        <v>51.89</v>
      </c>
      <c r="U2304" s="9">
        <f t="shared" si="652"/>
        <v>0.53420798528509172</v>
      </c>
      <c r="V2304" s="9">
        <f t="shared" si="653"/>
        <v>1.5362211517487256</v>
      </c>
      <c r="W2304" s="9">
        <f t="shared" si="654"/>
        <v>74.609999999999985</v>
      </c>
      <c r="X2304">
        <f t="shared" si="655"/>
        <v>53.865000000000002</v>
      </c>
      <c r="Y2304" s="9">
        <f t="shared" si="656"/>
        <v>1.1090812537052022</v>
      </c>
      <c r="Z2304" s="10">
        <f t="shared" si="657"/>
        <v>0.61636352909626313</v>
      </c>
      <c r="AA2304">
        <f t="shared" si="658"/>
        <v>0.44999999999998863</v>
      </c>
    </row>
    <row r="2305" spans="1:27">
      <c r="A2305" s="1">
        <f t="shared" si="641"/>
        <v>9016002</v>
      </c>
      <c r="B2305" s="1">
        <v>2</v>
      </c>
      <c r="C2305" s="1">
        <v>16</v>
      </c>
      <c r="D2305" s="2">
        <v>9</v>
      </c>
      <c r="E2305" s="5">
        <v>11.61</v>
      </c>
      <c r="F2305" s="5">
        <v>64.44</v>
      </c>
      <c r="G2305" s="5">
        <v>61.99</v>
      </c>
      <c r="H2305" s="5">
        <v>11.52</v>
      </c>
      <c r="I2305" s="5">
        <v>77.63</v>
      </c>
      <c r="J2305" s="5">
        <v>55.28</v>
      </c>
      <c r="K2305" s="6">
        <f t="shared" si="642"/>
        <v>11.565</v>
      </c>
      <c r="L2305" s="6">
        <f t="shared" si="643"/>
        <v>8.9999999999999858E-2</v>
      </c>
      <c r="M2305" s="6">
        <f t="shared" si="644"/>
        <v>71.034999999999997</v>
      </c>
      <c r="N2305" s="5">
        <f t="shared" si="645"/>
        <v>41.529021478960956</v>
      </c>
      <c r="O2305" s="6">
        <f t="shared" si="646"/>
        <v>-13.189999999999998</v>
      </c>
      <c r="P2305" s="6">
        <f t="shared" si="647"/>
        <v>83.058042957921913</v>
      </c>
      <c r="Q2305" s="6">
        <f t="shared" si="648"/>
        <v>0.11406333293156327</v>
      </c>
      <c r="R2305" s="9">
        <f t="shared" si="649"/>
        <v>0.15988818815208283</v>
      </c>
      <c r="S2305" s="9">
        <f t="shared" si="650"/>
        <v>13.279999999999998</v>
      </c>
      <c r="T2305">
        <f t="shared" si="651"/>
        <v>13.189999999999998</v>
      </c>
      <c r="U2305" s="9">
        <f t="shared" si="652"/>
        <v>0.15880460856370276</v>
      </c>
      <c r="V2305" s="9">
        <f t="shared" si="653"/>
        <v>1.4320106249102964</v>
      </c>
      <c r="W2305" s="9">
        <f t="shared" si="654"/>
        <v>59.47</v>
      </c>
      <c r="X2305">
        <f t="shared" si="655"/>
        <v>71.034999999999997</v>
      </c>
      <c r="Y2305" s="9">
        <f t="shared" si="656"/>
        <v>1.7104905791239768</v>
      </c>
      <c r="Z2305" s="10">
        <f t="shared" si="657"/>
        <v>0.6164121997494858</v>
      </c>
      <c r="AA2305">
        <f t="shared" si="658"/>
        <v>8.9999999999999858E-2</v>
      </c>
    </row>
    <row r="2306" spans="1:27">
      <c r="A2306" s="1">
        <f t="shared" si="641"/>
        <v>14012002</v>
      </c>
      <c r="B2306" s="1">
        <v>2</v>
      </c>
      <c r="C2306" s="1">
        <v>12</v>
      </c>
      <c r="D2306" s="2">
        <v>14</v>
      </c>
      <c r="E2306" s="5">
        <v>70.66</v>
      </c>
      <c r="F2306" s="5">
        <v>93.08</v>
      </c>
      <c r="G2306" s="5">
        <v>77.569999999999993</v>
      </c>
      <c r="H2306" s="5">
        <v>70.5</v>
      </c>
      <c r="I2306" s="5">
        <v>117.9</v>
      </c>
      <c r="J2306" s="5">
        <v>71.36</v>
      </c>
      <c r="K2306" s="6">
        <f t="shared" si="642"/>
        <v>70.58</v>
      </c>
      <c r="L2306" s="6">
        <f t="shared" si="643"/>
        <v>0.15999999999999659</v>
      </c>
      <c r="M2306" s="6">
        <f t="shared" si="644"/>
        <v>105.49000000000001</v>
      </c>
      <c r="N2306" s="5">
        <f t="shared" si="645"/>
        <v>52.700461335741643</v>
      </c>
      <c r="O2306" s="6">
        <f t="shared" si="646"/>
        <v>-24.820000000000007</v>
      </c>
      <c r="P2306" s="6">
        <f t="shared" si="647"/>
        <v>105.40092267148329</v>
      </c>
      <c r="Q2306" s="6">
        <f t="shared" si="648"/>
        <v>8.3250138430635126E-2</v>
      </c>
      <c r="R2306" s="9">
        <f t="shared" si="649"/>
        <v>0.2369998228370202</v>
      </c>
      <c r="S2306" s="9">
        <f t="shared" si="650"/>
        <v>24.980000000000004</v>
      </c>
      <c r="T2306">
        <f t="shared" si="651"/>
        <v>24.820000000000007</v>
      </c>
      <c r="U2306" s="9">
        <f t="shared" si="652"/>
        <v>0.23548180956024187</v>
      </c>
      <c r="V2306" s="9">
        <f t="shared" si="653"/>
        <v>0.66242304365415339</v>
      </c>
      <c r="W2306" s="9">
        <f t="shared" si="654"/>
        <v>34.910000000000011</v>
      </c>
      <c r="X2306">
        <f t="shared" si="655"/>
        <v>105.49000000000001</v>
      </c>
      <c r="Y2306" s="9">
        <f t="shared" si="656"/>
        <v>2.001690257091854</v>
      </c>
      <c r="Z2306" s="10">
        <f t="shared" si="657"/>
        <v>0.61641544432306361</v>
      </c>
      <c r="AA2306">
        <f t="shared" si="658"/>
        <v>0.15999999999999659</v>
      </c>
    </row>
    <row r="2307" spans="1:27">
      <c r="A2307" s="1">
        <f t="shared" si="641"/>
        <v>11012007</v>
      </c>
      <c r="B2307" s="1">
        <v>7</v>
      </c>
      <c r="C2307" s="1">
        <v>12</v>
      </c>
      <c r="D2307" s="2">
        <v>11</v>
      </c>
      <c r="E2307" s="5">
        <v>14.05</v>
      </c>
      <c r="F2307" s="5">
        <v>19.190000000000001</v>
      </c>
      <c r="G2307" s="5">
        <v>45.55</v>
      </c>
      <c r="H2307" s="5">
        <v>12.58</v>
      </c>
      <c r="I2307" s="5">
        <v>-43.44</v>
      </c>
      <c r="J2307" s="5">
        <v>99.28</v>
      </c>
      <c r="K2307" s="6">
        <f t="shared" si="642"/>
        <v>13.315000000000001</v>
      </c>
      <c r="L2307" s="6">
        <f t="shared" si="643"/>
        <v>1.4700000000000006</v>
      </c>
      <c r="M2307" s="6">
        <f t="shared" si="644"/>
        <v>-12.124999999999998</v>
      </c>
      <c r="N2307" s="5">
        <f t="shared" si="645"/>
        <v>54.615292959023847</v>
      </c>
      <c r="O2307" s="6">
        <f t="shared" si="646"/>
        <v>62.629999999999995</v>
      </c>
      <c r="P2307" s="6">
        <f t="shared" si="647"/>
        <v>109.23058591804769</v>
      </c>
      <c r="Q2307" s="6">
        <f t="shared" si="648"/>
        <v>-0.65220908608702333</v>
      </c>
      <c r="R2307" s="9">
        <f t="shared" si="649"/>
        <v>0.559916432617934</v>
      </c>
      <c r="S2307" s="9">
        <f t="shared" si="650"/>
        <v>61.16</v>
      </c>
      <c r="T2307">
        <f t="shared" si="651"/>
        <v>62.629999999999995</v>
      </c>
      <c r="U2307" s="9">
        <f t="shared" si="652"/>
        <v>0.57337420168183784</v>
      </c>
      <c r="V2307" s="9">
        <f t="shared" si="653"/>
        <v>0.46580359862002091</v>
      </c>
      <c r="W2307" s="9">
        <f t="shared" si="654"/>
        <v>25.439999999999998</v>
      </c>
      <c r="X2307">
        <f t="shared" si="655"/>
        <v>12.124999999999998</v>
      </c>
      <c r="Y2307" s="9">
        <f t="shared" si="656"/>
        <v>0.22200741482970729</v>
      </c>
      <c r="Z2307" s="10">
        <f t="shared" si="657"/>
        <v>0.61646411087751074</v>
      </c>
      <c r="AA2307">
        <f t="shared" si="658"/>
        <v>1.4700000000000006</v>
      </c>
    </row>
    <row r="2308" spans="1:27">
      <c r="A2308" s="1">
        <f t="shared" si="641"/>
        <v>6012010</v>
      </c>
      <c r="B2308" s="1">
        <v>10</v>
      </c>
      <c r="C2308" s="1">
        <v>12</v>
      </c>
      <c r="D2308" s="2">
        <v>6</v>
      </c>
      <c r="E2308" s="5">
        <v>59.43</v>
      </c>
      <c r="F2308" s="5">
        <v>209.78</v>
      </c>
      <c r="G2308" s="5">
        <v>170.11</v>
      </c>
      <c r="H2308" s="5">
        <v>58.64</v>
      </c>
      <c r="I2308" s="5">
        <v>-55.85</v>
      </c>
      <c r="J2308" s="5">
        <v>93.08</v>
      </c>
      <c r="K2308" s="6">
        <f t="shared" si="642"/>
        <v>59.034999999999997</v>
      </c>
      <c r="L2308" s="6">
        <f t="shared" si="643"/>
        <v>0.78999999999999915</v>
      </c>
      <c r="M2308" s="6">
        <f t="shared" si="644"/>
        <v>76.965000000000003</v>
      </c>
      <c r="N2308" s="5">
        <f t="shared" si="645"/>
        <v>96.955271259483368</v>
      </c>
      <c r="O2308" s="6">
        <f t="shared" si="646"/>
        <v>265.63</v>
      </c>
      <c r="P2308" s="6">
        <f t="shared" si="647"/>
        <v>193.91054251896674</v>
      </c>
      <c r="Q2308" s="6">
        <f t="shared" si="648"/>
        <v>0.53917089326050804</v>
      </c>
      <c r="R2308" s="9">
        <f t="shared" si="649"/>
        <v>1.3657844311074294</v>
      </c>
      <c r="S2308" s="9">
        <f t="shared" si="650"/>
        <v>264.83999999999997</v>
      </c>
      <c r="T2308">
        <f t="shared" si="651"/>
        <v>265.63</v>
      </c>
      <c r="U2308" s="9">
        <f t="shared" si="652"/>
        <v>1.3698584746830784</v>
      </c>
      <c r="V2308" s="9">
        <f t="shared" si="653"/>
        <v>0.18493063623135644</v>
      </c>
      <c r="W2308" s="9">
        <f t="shared" si="654"/>
        <v>17.930000000000007</v>
      </c>
      <c r="X2308">
        <f t="shared" si="655"/>
        <v>76.965000000000003</v>
      </c>
      <c r="Y2308" s="9">
        <f t="shared" si="656"/>
        <v>0.79381965518942244</v>
      </c>
      <c r="Z2308" s="10">
        <f t="shared" si="657"/>
        <v>0.61651926166179105</v>
      </c>
      <c r="AA2308">
        <f t="shared" si="658"/>
        <v>0.78999999999999915</v>
      </c>
    </row>
    <row r="2309" spans="1:27">
      <c r="A2309" s="1">
        <f t="shared" si="641"/>
        <v>1012011</v>
      </c>
      <c r="B2309" s="1">
        <v>11</v>
      </c>
      <c r="C2309" s="1">
        <v>12</v>
      </c>
      <c r="D2309" s="2">
        <v>1</v>
      </c>
      <c r="E2309" s="5">
        <v>19.36</v>
      </c>
      <c r="F2309" s="5">
        <v>35.54</v>
      </c>
      <c r="G2309" s="5">
        <v>69.91</v>
      </c>
      <c r="H2309" s="5">
        <v>19.329999999999998</v>
      </c>
      <c r="I2309" s="5">
        <v>-80.05</v>
      </c>
      <c r="J2309" s="5">
        <v>127.21</v>
      </c>
      <c r="K2309" s="6">
        <f t="shared" si="642"/>
        <v>19.344999999999999</v>
      </c>
      <c r="L2309" s="6">
        <f t="shared" si="643"/>
        <v>3.0000000000001137E-2</v>
      </c>
      <c r="M2309" s="6">
        <f t="shared" si="644"/>
        <v>-22.254999999999999</v>
      </c>
      <c r="N2309" s="5">
        <f t="shared" si="645"/>
        <v>72.577186842698723</v>
      </c>
      <c r="O2309" s="6">
        <f t="shared" si="646"/>
        <v>115.59</v>
      </c>
      <c r="P2309" s="6">
        <f t="shared" si="647"/>
        <v>145.15437368539745</v>
      </c>
      <c r="Q2309" s="6">
        <f t="shared" si="648"/>
        <v>-0.53607438995055678</v>
      </c>
      <c r="R2309" s="9">
        <f t="shared" si="649"/>
        <v>0.79611793338353509</v>
      </c>
      <c r="S2309" s="9">
        <f t="shared" si="650"/>
        <v>115.56</v>
      </c>
      <c r="T2309">
        <f t="shared" si="651"/>
        <v>115.59</v>
      </c>
      <c r="U2309" s="9">
        <f t="shared" si="652"/>
        <v>0.79632460989791298</v>
      </c>
      <c r="V2309" s="9">
        <f t="shared" si="653"/>
        <v>0.57318286654127826</v>
      </c>
      <c r="W2309" s="9">
        <f t="shared" si="654"/>
        <v>41.599999999999994</v>
      </c>
      <c r="X2309">
        <f t="shared" si="655"/>
        <v>22.254999999999999</v>
      </c>
      <c r="Y2309" s="9">
        <f t="shared" si="656"/>
        <v>0.306639055165292</v>
      </c>
      <c r="Z2309" s="10">
        <f t="shared" si="657"/>
        <v>0.61654196937434835</v>
      </c>
      <c r="AA2309">
        <f t="shared" si="658"/>
        <v>3.0000000000001137E-2</v>
      </c>
    </row>
    <row r="2310" spans="1:27">
      <c r="A2310" s="1">
        <f t="shared" si="641"/>
        <v>5011011</v>
      </c>
      <c r="B2310" s="1">
        <v>11</v>
      </c>
      <c r="C2310" s="1">
        <v>11</v>
      </c>
      <c r="D2310" s="2">
        <v>5</v>
      </c>
      <c r="E2310" s="5">
        <v>158.61000000000001</v>
      </c>
      <c r="F2310" s="5">
        <v>256.33</v>
      </c>
      <c r="G2310" s="5">
        <v>64.78</v>
      </c>
      <c r="H2310" s="5">
        <v>157.01</v>
      </c>
      <c r="I2310" s="5">
        <v>353.7</v>
      </c>
      <c r="J2310" s="5">
        <v>108.59</v>
      </c>
      <c r="K2310" s="6">
        <f t="shared" si="642"/>
        <v>157.81</v>
      </c>
      <c r="L2310" s="6">
        <f t="shared" si="643"/>
        <v>1.6000000000000227</v>
      </c>
      <c r="M2310" s="6">
        <f t="shared" si="644"/>
        <v>305.01499999999999</v>
      </c>
      <c r="N2310" s="5">
        <f t="shared" si="645"/>
        <v>63.222299270115137</v>
      </c>
      <c r="O2310" s="6">
        <f t="shared" si="646"/>
        <v>-97.37</v>
      </c>
      <c r="P2310" s="6">
        <f t="shared" si="647"/>
        <v>126.44459854023027</v>
      </c>
      <c r="Q2310" s="6">
        <f t="shared" si="648"/>
        <v>-0.47505800280099686</v>
      </c>
      <c r="R2310" s="9">
        <f t="shared" si="649"/>
        <v>0.78271433610120733</v>
      </c>
      <c r="S2310" s="9">
        <f t="shared" si="650"/>
        <v>98.970000000000027</v>
      </c>
      <c r="T2310">
        <f t="shared" si="651"/>
        <v>97.37</v>
      </c>
      <c r="U2310" s="9">
        <f t="shared" si="652"/>
        <v>0.77006057296326702</v>
      </c>
      <c r="V2310" s="9">
        <f t="shared" si="653"/>
        <v>2.3283715034005898</v>
      </c>
      <c r="W2310" s="9">
        <f t="shared" si="654"/>
        <v>147.20499999999998</v>
      </c>
      <c r="X2310">
        <f t="shared" si="655"/>
        <v>305.01499999999999</v>
      </c>
      <c r="Y2310" s="9">
        <f t="shared" si="656"/>
        <v>4.8244844543984984</v>
      </c>
      <c r="Z2310" s="10">
        <f t="shared" si="657"/>
        <v>0.61688005317079264</v>
      </c>
      <c r="AA2310">
        <f t="shared" si="658"/>
        <v>1.6000000000000227</v>
      </c>
    </row>
    <row r="2311" spans="1:27">
      <c r="A2311" s="1">
        <f t="shared" si="641"/>
        <v>18005001</v>
      </c>
      <c r="B2311" s="1">
        <v>1</v>
      </c>
      <c r="C2311" s="1">
        <v>5</v>
      </c>
      <c r="D2311" s="2">
        <v>18</v>
      </c>
      <c r="E2311" s="5">
        <v>118.65</v>
      </c>
      <c r="F2311" s="5">
        <v>139.62</v>
      </c>
      <c r="G2311" s="5">
        <v>77.569999999999993</v>
      </c>
      <c r="H2311" s="5">
        <v>121.29</v>
      </c>
      <c r="I2311" s="5">
        <v>235.8</v>
      </c>
      <c r="J2311" s="5">
        <v>111.7</v>
      </c>
      <c r="K2311" s="6">
        <f t="shared" si="642"/>
        <v>119.97</v>
      </c>
      <c r="L2311" s="6">
        <f t="shared" si="643"/>
        <v>-2.6400000000000006</v>
      </c>
      <c r="M2311" s="6">
        <f t="shared" si="644"/>
        <v>187.71</v>
      </c>
      <c r="N2311" s="5">
        <f t="shared" si="645"/>
        <v>67.996314054513277</v>
      </c>
      <c r="O2311" s="6">
        <f t="shared" si="646"/>
        <v>-96.18</v>
      </c>
      <c r="P2311" s="6">
        <f t="shared" si="647"/>
        <v>135.99262810902655</v>
      </c>
      <c r="Q2311" s="6">
        <f t="shared" si="648"/>
        <v>-0.34929095281625722</v>
      </c>
      <c r="R2311" s="9">
        <f t="shared" si="649"/>
        <v>0.68783140160368195</v>
      </c>
      <c r="S2311" s="9">
        <f t="shared" si="650"/>
        <v>93.54</v>
      </c>
      <c r="T2311">
        <f t="shared" si="651"/>
        <v>96.18</v>
      </c>
      <c r="U2311" s="9">
        <f t="shared" si="652"/>
        <v>0.70724421858287501</v>
      </c>
      <c r="V2311" s="9">
        <f t="shared" si="653"/>
        <v>0.99623047134131748</v>
      </c>
      <c r="W2311" s="9">
        <f t="shared" si="654"/>
        <v>67.740000000000009</v>
      </c>
      <c r="X2311">
        <f t="shared" si="655"/>
        <v>187.71</v>
      </c>
      <c r="Y2311" s="9">
        <f t="shared" si="656"/>
        <v>2.7605908145184332</v>
      </c>
      <c r="Z2311" s="10">
        <f t="shared" si="657"/>
        <v>0.61712964602261655</v>
      </c>
      <c r="AA2311">
        <f t="shared" si="658"/>
        <v>2.6400000000000006</v>
      </c>
    </row>
    <row r="2312" spans="1:27">
      <c r="A2312" s="1">
        <f t="shared" si="641"/>
        <v>2008013</v>
      </c>
      <c r="B2312" s="1">
        <v>13</v>
      </c>
      <c r="C2312" s="1">
        <v>8</v>
      </c>
      <c r="D2312" s="2">
        <v>2</v>
      </c>
      <c r="E2312" s="5">
        <v>146.16999999999999</v>
      </c>
      <c r="F2312" s="5">
        <v>193.71</v>
      </c>
      <c r="G2312" s="5">
        <v>65.02</v>
      </c>
      <c r="H2312" s="5">
        <v>146</v>
      </c>
      <c r="I2312" s="5">
        <v>202.72</v>
      </c>
      <c r="J2312" s="5">
        <v>66.709999999999994</v>
      </c>
      <c r="K2312" s="6">
        <f t="shared" si="642"/>
        <v>146.08499999999998</v>
      </c>
      <c r="L2312" s="6">
        <f t="shared" si="643"/>
        <v>0.16999999999998749</v>
      </c>
      <c r="M2312" s="6">
        <f t="shared" si="644"/>
        <v>198.215</v>
      </c>
      <c r="N2312" s="5">
        <f t="shared" si="645"/>
        <v>46.577420763713398</v>
      </c>
      <c r="O2312" s="6">
        <f t="shared" si="646"/>
        <v>-9.0099999999999909</v>
      </c>
      <c r="P2312" s="6">
        <f t="shared" si="647"/>
        <v>93.154841527426797</v>
      </c>
      <c r="Q2312" s="6">
        <f t="shared" si="648"/>
        <v>-2.5654321541072896E-2</v>
      </c>
      <c r="R2312" s="9">
        <f t="shared" si="649"/>
        <v>9.854560267055136E-2</v>
      </c>
      <c r="S2312" s="9">
        <f t="shared" si="650"/>
        <v>9.1799999999999784</v>
      </c>
      <c r="T2312">
        <f t="shared" si="651"/>
        <v>9.0099999999999909</v>
      </c>
      <c r="U2312" s="9">
        <f t="shared" si="652"/>
        <v>9.6720684102578308E-2</v>
      </c>
      <c r="V2312" s="9">
        <f t="shared" si="653"/>
        <v>1.1192118229228445</v>
      </c>
      <c r="W2312" s="9">
        <f t="shared" si="654"/>
        <v>52.130000000000024</v>
      </c>
      <c r="X2312">
        <f t="shared" si="655"/>
        <v>198.215</v>
      </c>
      <c r="Y2312" s="9">
        <f t="shared" si="656"/>
        <v>4.2556027523623925</v>
      </c>
      <c r="Z2312" s="10">
        <f t="shared" si="657"/>
        <v>0.61734917186305516</v>
      </c>
      <c r="AA2312">
        <f t="shared" si="658"/>
        <v>0.16999999999998749</v>
      </c>
    </row>
    <row r="2313" spans="1:27">
      <c r="A2313" s="1">
        <f t="shared" si="641"/>
        <v>2018003</v>
      </c>
      <c r="B2313" s="1">
        <v>3</v>
      </c>
      <c r="C2313" s="1">
        <v>18</v>
      </c>
      <c r="D2313" s="2">
        <v>2</v>
      </c>
      <c r="E2313" s="5">
        <v>76.09</v>
      </c>
      <c r="F2313" s="5">
        <v>128.94999999999999</v>
      </c>
      <c r="G2313" s="5">
        <v>65.5</v>
      </c>
      <c r="H2313" s="5">
        <v>75.34</v>
      </c>
      <c r="I2313" s="5">
        <v>141.28</v>
      </c>
      <c r="J2313" s="5">
        <v>47.66</v>
      </c>
      <c r="K2313" s="6">
        <f t="shared" si="642"/>
        <v>75.715000000000003</v>
      </c>
      <c r="L2313" s="6">
        <f t="shared" si="643"/>
        <v>0.75</v>
      </c>
      <c r="M2313" s="6">
        <f t="shared" si="644"/>
        <v>135.11500000000001</v>
      </c>
      <c r="N2313" s="5">
        <f t="shared" si="645"/>
        <v>40.502239444257896</v>
      </c>
      <c r="O2313" s="6">
        <f t="shared" si="646"/>
        <v>-12.330000000000013</v>
      </c>
      <c r="P2313" s="6">
        <f t="shared" si="647"/>
        <v>81.004478888515791</v>
      </c>
      <c r="Q2313" s="6">
        <f t="shared" si="648"/>
        <v>0.30765907065665782</v>
      </c>
      <c r="R2313" s="9">
        <f t="shared" si="649"/>
        <v>0.16147255286959691</v>
      </c>
      <c r="S2313" s="9">
        <f t="shared" si="650"/>
        <v>13.080000000000013</v>
      </c>
      <c r="T2313">
        <f t="shared" si="651"/>
        <v>12.330000000000013</v>
      </c>
      <c r="U2313" s="9">
        <f t="shared" si="652"/>
        <v>0.15221380557202829</v>
      </c>
      <c r="V2313" s="9">
        <f t="shared" si="653"/>
        <v>1.4665855719348697</v>
      </c>
      <c r="W2313" s="9">
        <f t="shared" si="654"/>
        <v>59.400000000000006</v>
      </c>
      <c r="X2313">
        <f t="shared" si="655"/>
        <v>135.11500000000001</v>
      </c>
      <c r="Y2313" s="9">
        <f t="shared" si="656"/>
        <v>3.3359883762959583</v>
      </c>
      <c r="Z2313" s="10">
        <f t="shared" si="657"/>
        <v>0.61743015799359846</v>
      </c>
      <c r="AA2313">
        <f t="shared" si="658"/>
        <v>0.75</v>
      </c>
    </row>
    <row r="2314" spans="1:27">
      <c r="A2314" s="1">
        <f t="shared" si="641"/>
        <v>18001004</v>
      </c>
      <c r="B2314" s="1">
        <v>4</v>
      </c>
      <c r="C2314" s="1">
        <v>1</v>
      </c>
      <c r="D2314" s="2">
        <v>18</v>
      </c>
      <c r="E2314" s="5">
        <v>122.7</v>
      </c>
      <c r="F2314" s="5">
        <v>245.11</v>
      </c>
      <c r="G2314" s="5">
        <v>111.7</v>
      </c>
      <c r="H2314" s="5">
        <v>121</v>
      </c>
      <c r="I2314" s="5">
        <v>0</v>
      </c>
      <c r="J2314" s="5">
        <v>71.36</v>
      </c>
      <c r="K2314" s="6">
        <f t="shared" si="642"/>
        <v>121.85</v>
      </c>
      <c r="L2314" s="6">
        <f t="shared" si="643"/>
        <v>1.7000000000000028</v>
      </c>
      <c r="M2314" s="6">
        <f t="shared" si="644"/>
        <v>122.55500000000001</v>
      </c>
      <c r="N2314" s="5">
        <f t="shared" si="645"/>
        <v>66.274315537770747</v>
      </c>
      <c r="O2314" s="6">
        <f t="shared" si="646"/>
        <v>245.11</v>
      </c>
      <c r="P2314" s="6">
        <f t="shared" si="647"/>
        <v>132.54863107554149</v>
      </c>
      <c r="Q2314" s="6">
        <f t="shared" si="648"/>
        <v>0.42031884133927655</v>
      </c>
      <c r="R2314" s="9">
        <f t="shared" si="649"/>
        <v>1.836382601803537</v>
      </c>
      <c r="S2314" s="9">
        <f t="shared" si="650"/>
        <v>243.41000000000003</v>
      </c>
      <c r="T2314">
        <f t="shared" si="651"/>
        <v>245.11</v>
      </c>
      <c r="U2314" s="9">
        <f t="shared" si="652"/>
        <v>1.8492080831850166</v>
      </c>
      <c r="V2314" s="9">
        <f t="shared" si="653"/>
        <v>1.0637605145815836E-2</v>
      </c>
      <c r="W2314" s="9">
        <f t="shared" si="654"/>
        <v>0.70500000000001251</v>
      </c>
      <c r="X2314">
        <f t="shared" si="655"/>
        <v>122.55500000000001</v>
      </c>
      <c r="Y2314" s="9">
        <f t="shared" si="656"/>
        <v>1.8492080831850166</v>
      </c>
      <c r="Z2314" s="10">
        <f t="shared" si="657"/>
        <v>0.61746012016971585</v>
      </c>
      <c r="AA2314">
        <f t="shared" si="658"/>
        <v>1.7000000000000028</v>
      </c>
    </row>
    <row r="2315" spans="1:27">
      <c r="A2315" s="1">
        <f t="shared" si="641"/>
        <v>3010012</v>
      </c>
      <c r="B2315" s="1">
        <v>12</v>
      </c>
      <c r="C2315" s="1">
        <v>10</v>
      </c>
      <c r="D2315" s="2">
        <v>3</v>
      </c>
      <c r="E2315" s="5">
        <v>22.71</v>
      </c>
      <c r="F2315" s="5">
        <v>6.32</v>
      </c>
      <c r="G2315" s="5">
        <v>47.92</v>
      </c>
      <c r="H2315" s="5">
        <v>21.51</v>
      </c>
      <c r="I2315" s="5">
        <v>12.41</v>
      </c>
      <c r="J2315" s="5">
        <v>86.87</v>
      </c>
      <c r="K2315" s="6">
        <f t="shared" si="642"/>
        <v>22.11</v>
      </c>
      <c r="L2315" s="6">
        <f t="shared" si="643"/>
        <v>1.1999999999999993</v>
      </c>
      <c r="M2315" s="6">
        <f t="shared" si="644"/>
        <v>9.3650000000000002</v>
      </c>
      <c r="N2315" s="5">
        <f t="shared" si="645"/>
        <v>49.605249974171088</v>
      </c>
      <c r="O2315" s="6">
        <f t="shared" si="646"/>
        <v>-6.09</v>
      </c>
      <c r="P2315" s="6">
        <f t="shared" si="647"/>
        <v>99.210499948342175</v>
      </c>
      <c r="Q2315" s="6">
        <f t="shared" si="648"/>
        <v>-0.53339612828494321</v>
      </c>
      <c r="R2315" s="9">
        <f t="shared" si="649"/>
        <v>7.3480125629805534E-2</v>
      </c>
      <c r="S2315" s="9">
        <f t="shared" si="650"/>
        <v>7.2899999999999991</v>
      </c>
      <c r="T2315">
        <f t="shared" si="651"/>
        <v>6.09</v>
      </c>
      <c r="U2315" s="9">
        <f t="shared" si="652"/>
        <v>6.138463169897336E-2</v>
      </c>
      <c r="V2315" s="9">
        <f t="shared" si="653"/>
        <v>0.25692845024742705</v>
      </c>
      <c r="W2315" s="9">
        <f t="shared" si="654"/>
        <v>12.744999999999999</v>
      </c>
      <c r="X2315">
        <f t="shared" si="655"/>
        <v>9.3650000000000002</v>
      </c>
      <c r="Y2315" s="9">
        <f t="shared" si="656"/>
        <v>0.1887905011037391</v>
      </c>
      <c r="Z2315" s="10">
        <f t="shared" si="657"/>
        <v>0.61758238316843206</v>
      </c>
      <c r="AA2315">
        <f t="shared" si="658"/>
        <v>1.1999999999999993</v>
      </c>
    </row>
    <row r="2316" spans="1:27">
      <c r="A2316" s="1">
        <f t="shared" si="641"/>
        <v>12012006</v>
      </c>
      <c r="B2316" s="1">
        <v>6</v>
      </c>
      <c r="C2316" s="1">
        <v>12</v>
      </c>
      <c r="D2316" s="2">
        <v>12</v>
      </c>
      <c r="E2316" s="5">
        <v>138.13</v>
      </c>
      <c r="F2316" s="5">
        <v>163.16999999999999</v>
      </c>
      <c r="G2316" s="5">
        <v>66.67</v>
      </c>
      <c r="H2316" s="5">
        <v>142.83000000000001</v>
      </c>
      <c r="I2316" s="5">
        <v>102.39</v>
      </c>
      <c r="J2316" s="5">
        <v>117.9</v>
      </c>
      <c r="K2316" s="6">
        <f t="shared" si="642"/>
        <v>140.48000000000002</v>
      </c>
      <c r="L2316" s="6">
        <f t="shared" si="643"/>
        <v>-4.7000000000000171</v>
      </c>
      <c r="M2316" s="6">
        <f t="shared" si="644"/>
        <v>132.78</v>
      </c>
      <c r="N2316" s="5">
        <f t="shared" si="645"/>
        <v>67.722409326603255</v>
      </c>
      <c r="O2316" s="6">
        <f t="shared" si="646"/>
        <v>60.779999999999987</v>
      </c>
      <c r="P2316" s="6">
        <f t="shared" si="647"/>
        <v>135.44481865320651</v>
      </c>
      <c r="Q2316" s="6">
        <f t="shared" si="648"/>
        <v>-0.51541929905541095</v>
      </c>
      <c r="R2316" s="9">
        <f t="shared" si="649"/>
        <v>0.48344411141820992</v>
      </c>
      <c r="S2316" s="9">
        <f t="shared" si="650"/>
        <v>65.48</v>
      </c>
      <c r="T2316">
        <f t="shared" si="651"/>
        <v>60.779999999999987</v>
      </c>
      <c r="U2316" s="9">
        <f t="shared" si="652"/>
        <v>0.44874363304824055</v>
      </c>
      <c r="V2316" s="9">
        <f t="shared" si="653"/>
        <v>0.11369943976543141</v>
      </c>
      <c r="W2316" s="9">
        <f t="shared" si="654"/>
        <v>7.7000000000000171</v>
      </c>
      <c r="X2316">
        <f t="shared" si="655"/>
        <v>132.78</v>
      </c>
      <c r="Y2316" s="9">
        <f t="shared" si="656"/>
        <v>1.9606508587083051</v>
      </c>
      <c r="Z2316" s="10">
        <f t="shared" si="657"/>
        <v>0.61762124315797295</v>
      </c>
      <c r="AA2316">
        <f t="shared" si="658"/>
        <v>4.7000000000000171</v>
      </c>
    </row>
    <row r="2317" spans="1:27">
      <c r="A2317" s="1">
        <f t="shared" si="641"/>
        <v>12014002</v>
      </c>
      <c r="B2317" s="1">
        <v>2</v>
      </c>
      <c r="C2317" s="1">
        <v>14</v>
      </c>
      <c r="D2317" s="2">
        <v>12</v>
      </c>
      <c r="E2317" s="5">
        <v>42.1</v>
      </c>
      <c r="F2317" s="5">
        <v>65.73</v>
      </c>
      <c r="G2317" s="5">
        <v>55.62</v>
      </c>
      <c r="H2317" s="5">
        <v>41.57</v>
      </c>
      <c r="I2317" s="5">
        <v>104.22</v>
      </c>
      <c r="J2317" s="5">
        <v>78.55</v>
      </c>
      <c r="K2317" s="6">
        <f t="shared" si="642"/>
        <v>41.835000000000001</v>
      </c>
      <c r="L2317" s="6">
        <f t="shared" si="643"/>
        <v>0.53000000000000114</v>
      </c>
      <c r="M2317" s="6">
        <f t="shared" si="644"/>
        <v>84.974999999999994</v>
      </c>
      <c r="N2317" s="5">
        <f t="shared" si="645"/>
        <v>48.124024405695749</v>
      </c>
      <c r="O2317" s="6">
        <f t="shared" si="646"/>
        <v>-38.489999999999995</v>
      </c>
      <c r="P2317" s="6">
        <f t="shared" si="647"/>
        <v>96.248048811391499</v>
      </c>
      <c r="Q2317" s="6">
        <f t="shared" si="648"/>
        <v>-0.33210514703384458</v>
      </c>
      <c r="R2317" s="9">
        <f t="shared" si="649"/>
        <v>0.40541081592691736</v>
      </c>
      <c r="S2317" s="9">
        <f t="shared" si="650"/>
        <v>39.019999999999996</v>
      </c>
      <c r="T2317">
        <f t="shared" si="651"/>
        <v>38.489999999999995</v>
      </c>
      <c r="U2317" s="9">
        <f t="shared" si="652"/>
        <v>0.39990421079003202</v>
      </c>
      <c r="V2317" s="9">
        <f t="shared" si="653"/>
        <v>0.89643375700088235</v>
      </c>
      <c r="W2317" s="9">
        <f t="shared" si="654"/>
        <v>43.139999999999993</v>
      </c>
      <c r="X2317">
        <f t="shared" si="655"/>
        <v>84.974999999999994</v>
      </c>
      <c r="Y2317" s="9">
        <f t="shared" si="656"/>
        <v>1.7657500811578577</v>
      </c>
      <c r="Z2317" s="10">
        <f t="shared" si="657"/>
        <v>0.61763743409867899</v>
      </c>
      <c r="AA2317">
        <f t="shared" si="658"/>
        <v>0.53000000000000114</v>
      </c>
    </row>
    <row r="2318" spans="1:27">
      <c r="A2318" s="1">
        <f t="shared" si="641"/>
        <v>11011008</v>
      </c>
      <c r="B2318" s="1">
        <v>8</v>
      </c>
      <c r="C2318" s="1">
        <v>11</v>
      </c>
      <c r="D2318" s="2">
        <v>11</v>
      </c>
      <c r="E2318" s="5">
        <v>541.79999999999995</v>
      </c>
      <c r="F2318" s="5">
        <v>704.18</v>
      </c>
      <c r="G2318" s="5">
        <v>83.38</v>
      </c>
      <c r="H2318" s="5">
        <v>536.80999999999995</v>
      </c>
      <c r="I2318" s="5">
        <v>400.24</v>
      </c>
      <c r="J2318" s="5">
        <v>198.57</v>
      </c>
      <c r="K2318" s="6">
        <f t="shared" si="642"/>
        <v>539.30499999999995</v>
      </c>
      <c r="L2318" s="6">
        <f t="shared" si="643"/>
        <v>4.9900000000000091</v>
      </c>
      <c r="M2318" s="6">
        <f t="shared" si="644"/>
        <v>552.21</v>
      </c>
      <c r="N2318" s="5">
        <f t="shared" si="645"/>
        <v>107.68271599936547</v>
      </c>
      <c r="O2318" s="6">
        <f t="shared" si="646"/>
        <v>303.93999999999994</v>
      </c>
      <c r="P2318" s="6">
        <f t="shared" si="647"/>
        <v>215.36543199873094</v>
      </c>
      <c r="Q2318" s="6">
        <f t="shared" si="648"/>
        <v>-0.7002206013236183</v>
      </c>
      <c r="R2318" s="9">
        <f t="shared" si="649"/>
        <v>1.3881057754977202</v>
      </c>
      <c r="S2318" s="9">
        <f t="shared" si="650"/>
        <v>298.94999999999993</v>
      </c>
      <c r="T2318">
        <f t="shared" si="651"/>
        <v>303.93999999999994</v>
      </c>
      <c r="U2318" s="9">
        <f t="shared" si="652"/>
        <v>1.4112756962862589</v>
      </c>
      <c r="V2318" s="9">
        <f t="shared" si="653"/>
        <v>0.11984281674392509</v>
      </c>
      <c r="W2318" s="9">
        <f t="shared" si="654"/>
        <v>12.905000000000086</v>
      </c>
      <c r="X2318">
        <f t="shared" si="655"/>
        <v>552.21</v>
      </c>
      <c r="Y2318" s="9">
        <f t="shared" si="656"/>
        <v>5.1281210255065819</v>
      </c>
      <c r="Z2318" s="10">
        <f t="shared" si="657"/>
        <v>0.6176965274307441</v>
      </c>
      <c r="AA2318">
        <f t="shared" si="658"/>
        <v>4.9900000000000091</v>
      </c>
    </row>
    <row r="2319" spans="1:27">
      <c r="A2319" s="1">
        <f t="shared" si="641"/>
        <v>10007011</v>
      </c>
      <c r="B2319" s="1">
        <v>11</v>
      </c>
      <c r="C2319" s="1">
        <v>7</v>
      </c>
      <c r="D2319" s="2">
        <v>10</v>
      </c>
      <c r="E2319" s="5">
        <v>49.68</v>
      </c>
      <c r="F2319" s="5">
        <v>54.49</v>
      </c>
      <c r="G2319" s="5">
        <v>92.46</v>
      </c>
      <c r="H2319" s="5">
        <v>51.2</v>
      </c>
      <c r="I2319" s="5">
        <v>31.03</v>
      </c>
      <c r="J2319" s="5">
        <v>77.569999999999993</v>
      </c>
      <c r="K2319" s="6">
        <f t="shared" si="642"/>
        <v>50.44</v>
      </c>
      <c r="L2319" s="6">
        <f t="shared" si="643"/>
        <v>-1.5200000000000031</v>
      </c>
      <c r="M2319" s="6">
        <f t="shared" si="644"/>
        <v>42.760000000000005</v>
      </c>
      <c r="N2319" s="5">
        <f t="shared" si="645"/>
        <v>60.344752257342137</v>
      </c>
      <c r="O2319" s="6">
        <f t="shared" si="646"/>
        <v>23.46</v>
      </c>
      <c r="P2319" s="6">
        <f t="shared" si="647"/>
        <v>120.68950451468427</v>
      </c>
      <c r="Q2319" s="6">
        <f t="shared" si="648"/>
        <v>0.17381259514265332</v>
      </c>
      <c r="R2319" s="9">
        <f t="shared" si="649"/>
        <v>0.20697740122846134</v>
      </c>
      <c r="S2319" s="9">
        <f t="shared" si="650"/>
        <v>24.980000000000004</v>
      </c>
      <c r="T2319">
        <f t="shared" si="651"/>
        <v>23.46</v>
      </c>
      <c r="U2319" s="9">
        <f t="shared" si="652"/>
        <v>0.19438309979262219</v>
      </c>
      <c r="V2319" s="9">
        <f t="shared" si="653"/>
        <v>0.12726873029900571</v>
      </c>
      <c r="W2319" s="9">
        <f t="shared" si="654"/>
        <v>7.6799999999999926</v>
      </c>
      <c r="X2319">
        <f t="shared" si="655"/>
        <v>42.760000000000005</v>
      </c>
      <c r="Y2319" s="9">
        <f t="shared" si="656"/>
        <v>0.70859517025852736</v>
      </c>
      <c r="Z2319" s="10">
        <f t="shared" si="657"/>
        <v>0.61782279012674823</v>
      </c>
      <c r="AA2319">
        <f t="shared" si="658"/>
        <v>1.5200000000000031</v>
      </c>
    </row>
    <row r="2320" spans="1:27">
      <c r="A2320" s="1">
        <f t="shared" si="641"/>
        <v>4003014</v>
      </c>
      <c r="B2320" s="1">
        <v>14</v>
      </c>
      <c r="C2320" s="1">
        <v>3</v>
      </c>
      <c r="D2320" s="2">
        <v>4</v>
      </c>
      <c r="E2320" s="5">
        <v>414.62</v>
      </c>
      <c r="F2320" s="5">
        <v>399.85</v>
      </c>
      <c r="G2320" s="5">
        <v>45.91</v>
      </c>
      <c r="H2320" s="5">
        <v>416.43</v>
      </c>
      <c r="I2320" s="5">
        <v>475.62</v>
      </c>
      <c r="J2320" s="5">
        <v>69.81</v>
      </c>
      <c r="K2320" s="6">
        <f t="shared" si="642"/>
        <v>415.52499999999998</v>
      </c>
      <c r="L2320" s="6">
        <f t="shared" si="643"/>
        <v>-1.8100000000000023</v>
      </c>
      <c r="M2320" s="6">
        <f t="shared" si="644"/>
        <v>437.73500000000001</v>
      </c>
      <c r="N2320" s="5">
        <f t="shared" si="645"/>
        <v>41.776680696292757</v>
      </c>
      <c r="O2320" s="6">
        <f t="shared" si="646"/>
        <v>-75.769999999999982</v>
      </c>
      <c r="P2320" s="6">
        <f t="shared" si="647"/>
        <v>83.553361392585515</v>
      </c>
      <c r="Q2320" s="6">
        <f t="shared" si="648"/>
        <v>-0.39616716077241104</v>
      </c>
      <c r="R2320" s="9">
        <f t="shared" si="649"/>
        <v>0.8851828193062159</v>
      </c>
      <c r="S2320" s="9">
        <f t="shared" si="650"/>
        <v>73.95999999999998</v>
      </c>
      <c r="T2320">
        <f t="shared" si="651"/>
        <v>75.769999999999982</v>
      </c>
      <c r="U2320" s="9">
        <f t="shared" si="652"/>
        <v>0.90684562221243892</v>
      </c>
      <c r="V2320" s="9">
        <f t="shared" si="653"/>
        <v>0.53163630115714156</v>
      </c>
      <c r="W2320" s="9">
        <f t="shared" si="654"/>
        <v>22.210000000000036</v>
      </c>
      <c r="X2320">
        <f t="shared" si="655"/>
        <v>437.73500000000001</v>
      </c>
      <c r="Y2320" s="9">
        <f t="shared" si="656"/>
        <v>10.477974618956369</v>
      </c>
      <c r="Z2320" s="10">
        <f t="shared" si="657"/>
        <v>0.61784221286668328</v>
      </c>
      <c r="AA2320">
        <f t="shared" si="658"/>
        <v>1.8100000000000023</v>
      </c>
    </row>
    <row r="2321" spans="1:27">
      <c r="A2321" s="1">
        <f t="shared" si="641"/>
        <v>13004010</v>
      </c>
      <c r="B2321" s="1">
        <v>10</v>
      </c>
      <c r="C2321" s="1">
        <v>4</v>
      </c>
      <c r="D2321" s="2">
        <v>13</v>
      </c>
      <c r="E2321" s="5">
        <v>139.13999999999999</v>
      </c>
      <c r="F2321" s="5">
        <v>254.49</v>
      </c>
      <c r="G2321" s="5">
        <v>63.51</v>
      </c>
      <c r="H2321" s="5">
        <v>137.96</v>
      </c>
      <c r="I2321" s="5">
        <v>77.569999999999993</v>
      </c>
      <c r="J2321" s="5">
        <v>52.75</v>
      </c>
      <c r="K2321" s="6">
        <f t="shared" si="642"/>
        <v>138.55000000000001</v>
      </c>
      <c r="L2321" s="6">
        <f t="shared" si="643"/>
        <v>1.1799999999999784</v>
      </c>
      <c r="M2321" s="6">
        <f t="shared" si="644"/>
        <v>166.03</v>
      </c>
      <c r="N2321" s="5">
        <f t="shared" si="645"/>
        <v>41.279785004285088</v>
      </c>
      <c r="O2321" s="6">
        <f t="shared" si="646"/>
        <v>176.92000000000002</v>
      </c>
      <c r="P2321" s="6">
        <f t="shared" si="647"/>
        <v>82.559570008570176</v>
      </c>
      <c r="Q2321" s="6">
        <f t="shared" si="648"/>
        <v>0.18353028761711307</v>
      </c>
      <c r="R2321" s="9">
        <f t="shared" si="649"/>
        <v>2.1286448074009732</v>
      </c>
      <c r="S2321" s="9">
        <f t="shared" si="650"/>
        <v>175.74000000000004</v>
      </c>
      <c r="T2321">
        <f t="shared" si="651"/>
        <v>176.92000000000002</v>
      </c>
      <c r="U2321" s="9">
        <f t="shared" si="652"/>
        <v>2.1429375174996026</v>
      </c>
      <c r="V2321" s="9">
        <f t="shared" si="653"/>
        <v>0.66570114154294657</v>
      </c>
      <c r="W2321" s="9">
        <f t="shared" si="654"/>
        <v>27.47999999999999</v>
      </c>
      <c r="X2321">
        <f t="shared" si="655"/>
        <v>166.03</v>
      </c>
      <c r="Y2321" s="9">
        <f t="shared" si="656"/>
        <v>4.0220655214838228</v>
      </c>
      <c r="Z2321" s="10">
        <f t="shared" si="657"/>
        <v>0.61790290499398037</v>
      </c>
      <c r="AA2321">
        <f t="shared" si="658"/>
        <v>1.1799999999999784</v>
      </c>
    </row>
    <row r="2322" spans="1:27">
      <c r="A2322" s="1">
        <f t="shared" si="641"/>
        <v>3004014</v>
      </c>
      <c r="B2322" s="1">
        <v>14</v>
      </c>
      <c r="C2322" s="1">
        <v>4</v>
      </c>
      <c r="D2322" s="2">
        <v>3</v>
      </c>
      <c r="E2322" s="5">
        <v>52.42</v>
      </c>
      <c r="F2322" s="5">
        <v>60.56</v>
      </c>
      <c r="G2322" s="5">
        <v>42.77</v>
      </c>
      <c r="H2322" s="5">
        <v>52.77</v>
      </c>
      <c r="I2322" s="5">
        <v>115.78</v>
      </c>
      <c r="J2322" s="5">
        <v>56.06</v>
      </c>
      <c r="K2322" s="6">
        <f t="shared" si="642"/>
        <v>52.594999999999999</v>
      </c>
      <c r="L2322" s="6">
        <f t="shared" si="643"/>
        <v>-0.35000000000000142</v>
      </c>
      <c r="M2322" s="6">
        <f t="shared" si="644"/>
        <v>88.17</v>
      </c>
      <c r="N2322" s="5">
        <f t="shared" si="645"/>
        <v>35.256192718443096</v>
      </c>
      <c r="O2322" s="6">
        <f t="shared" si="646"/>
        <v>-55.22</v>
      </c>
      <c r="P2322" s="6">
        <f t="shared" si="647"/>
        <v>70.512385436886191</v>
      </c>
      <c r="Q2322" s="6">
        <f t="shared" si="648"/>
        <v>-0.26416967509932882</v>
      </c>
      <c r="R2322" s="9">
        <f t="shared" si="649"/>
        <v>0.77816116502132393</v>
      </c>
      <c r="S2322" s="9">
        <f t="shared" si="650"/>
        <v>54.87</v>
      </c>
      <c r="T2322">
        <f t="shared" si="651"/>
        <v>55.22</v>
      </c>
      <c r="U2322" s="9">
        <f t="shared" si="652"/>
        <v>0.78312483201161853</v>
      </c>
      <c r="V2322" s="9">
        <f t="shared" si="653"/>
        <v>1.0090425895984547</v>
      </c>
      <c r="W2322" s="9">
        <f t="shared" si="654"/>
        <v>35.575000000000003</v>
      </c>
      <c r="X2322">
        <f t="shared" si="655"/>
        <v>88.17</v>
      </c>
      <c r="Y2322" s="9">
        <f t="shared" si="656"/>
        <v>2.5008372487672732</v>
      </c>
      <c r="Z2322" s="10">
        <f t="shared" si="657"/>
        <v>0.61800647245801554</v>
      </c>
      <c r="AA2322">
        <f t="shared" si="658"/>
        <v>0.35000000000000142</v>
      </c>
    </row>
    <row r="2323" spans="1:27">
      <c r="A2323" s="1">
        <f t="shared" si="641"/>
        <v>4014009</v>
      </c>
      <c r="B2323" s="1">
        <v>9</v>
      </c>
      <c r="C2323" s="1">
        <v>14</v>
      </c>
      <c r="D2323" s="2">
        <v>4</v>
      </c>
      <c r="E2323" s="5">
        <v>129.81</v>
      </c>
      <c r="F2323" s="5">
        <v>279.87</v>
      </c>
      <c r="G2323" s="5">
        <v>136.16999999999999</v>
      </c>
      <c r="H2323" s="5">
        <v>122.82</v>
      </c>
      <c r="I2323" s="5">
        <v>207.88</v>
      </c>
      <c r="J2323" s="5">
        <v>117.9</v>
      </c>
      <c r="K2323" s="6">
        <f t="shared" si="642"/>
        <v>126.315</v>
      </c>
      <c r="L2323" s="6">
        <f t="shared" si="643"/>
        <v>6.9900000000000091</v>
      </c>
      <c r="M2323" s="6">
        <f t="shared" si="644"/>
        <v>243.875</v>
      </c>
      <c r="N2323" s="5">
        <f t="shared" si="645"/>
        <v>90.059256742435977</v>
      </c>
      <c r="O2323" s="6">
        <f t="shared" si="646"/>
        <v>71.990000000000009</v>
      </c>
      <c r="P2323" s="6">
        <f t="shared" si="647"/>
        <v>180.11851348487195</v>
      </c>
      <c r="Q2323" s="6">
        <f t="shared" si="648"/>
        <v>0.14307877947773276</v>
      </c>
      <c r="R2323" s="9">
        <f t="shared" si="649"/>
        <v>0.36087350901582538</v>
      </c>
      <c r="S2323" s="9">
        <f t="shared" si="650"/>
        <v>65</v>
      </c>
      <c r="T2323">
        <f t="shared" si="651"/>
        <v>71.990000000000009</v>
      </c>
      <c r="U2323" s="9">
        <f t="shared" si="652"/>
        <v>0.39968129098537342</v>
      </c>
      <c r="V2323" s="9">
        <f t="shared" si="653"/>
        <v>1.3053627606123208</v>
      </c>
      <c r="W2323" s="9">
        <f t="shared" si="654"/>
        <v>117.56</v>
      </c>
      <c r="X2323">
        <f t="shared" si="655"/>
        <v>243.875</v>
      </c>
      <c r="Y2323" s="9">
        <f t="shared" si="656"/>
        <v>2.7079392926533665</v>
      </c>
      <c r="Z2323" s="10">
        <f t="shared" si="657"/>
        <v>0.61801294484824509</v>
      </c>
      <c r="AA2323">
        <f t="shared" si="658"/>
        <v>6.9900000000000091</v>
      </c>
    </row>
    <row r="2324" spans="1:27">
      <c r="A2324" s="1">
        <f t="shared" si="641"/>
        <v>7017002</v>
      </c>
      <c r="B2324" s="1">
        <v>2</v>
      </c>
      <c r="C2324" s="1">
        <v>17</v>
      </c>
      <c r="D2324" s="2">
        <v>7</v>
      </c>
      <c r="E2324" s="5">
        <v>271.56</v>
      </c>
      <c r="F2324" s="5">
        <v>242.07</v>
      </c>
      <c r="G2324" s="5">
        <v>51.59</v>
      </c>
      <c r="H2324" s="5">
        <v>277.63</v>
      </c>
      <c r="I2324" s="5">
        <v>334.06</v>
      </c>
      <c r="J2324" s="5">
        <v>85.64</v>
      </c>
      <c r="K2324" s="6">
        <f t="shared" si="642"/>
        <v>274.59500000000003</v>
      </c>
      <c r="L2324" s="6">
        <f t="shared" si="643"/>
        <v>-6.0699999999999932</v>
      </c>
      <c r="M2324" s="6">
        <f t="shared" si="644"/>
        <v>288.065</v>
      </c>
      <c r="N2324" s="5">
        <f t="shared" si="645"/>
        <v>49.989343114307879</v>
      </c>
      <c r="O2324" s="6">
        <f t="shared" si="646"/>
        <v>-91.990000000000009</v>
      </c>
      <c r="P2324" s="6">
        <f t="shared" si="647"/>
        <v>99.978686228615757</v>
      </c>
      <c r="Q2324" s="6">
        <f t="shared" si="648"/>
        <v>-0.46746739862931769</v>
      </c>
      <c r="R2324" s="9">
        <f t="shared" si="649"/>
        <v>0.85938316696352146</v>
      </c>
      <c r="S2324" s="9">
        <f t="shared" si="650"/>
        <v>85.920000000000016</v>
      </c>
      <c r="T2324">
        <f t="shared" si="651"/>
        <v>91.990000000000009</v>
      </c>
      <c r="U2324" s="9">
        <f t="shared" si="652"/>
        <v>0.92009610718079993</v>
      </c>
      <c r="V2324" s="9">
        <f t="shared" si="653"/>
        <v>0.26945743154093588</v>
      </c>
      <c r="W2324" s="9">
        <f t="shared" si="654"/>
        <v>13.46999999999997</v>
      </c>
      <c r="X2324">
        <f t="shared" si="655"/>
        <v>288.065</v>
      </c>
      <c r="Y2324" s="9">
        <f t="shared" si="656"/>
        <v>5.7625282120890775</v>
      </c>
      <c r="Z2324" s="10">
        <f t="shared" si="657"/>
        <v>0.61806553050627244</v>
      </c>
      <c r="AA2324">
        <f t="shared" si="658"/>
        <v>6.0699999999999932</v>
      </c>
    </row>
    <row r="2325" spans="1:27">
      <c r="A2325" s="1">
        <f t="shared" si="641"/>
        <v>17006004</v>
      </c>
      <c r="B2325" s="1">
        <v>4</v>
      </c>
      <c r="C2325" s="1">
        <v>6</v>
      </c>
      <c r="D2325" s="2">
        <v>17</v>
      </c>
      <c r="E2325" s="5">
        <v>68.709999999999994</v>
      </c>
      <c r="F2325" s="5">
        <v>-3.1</v>
      </c>
      <c r="G2325" s="5">
        <v>77.569999999999993</v>
      </c>
      <c r="H2325" s="5">
        <v>70.56</v>
      </c>
      <c r="I2325" s="5">
        <v>152.03</v>
      </c>
      <c r="J2325" s="5">
        <v>89.98</v>
      </c>
      <c r="K2325" s="6">
        <f t="shared" si="642"/>
        <v>69.634999999999991</v>
      </c>
      <c r="L2325" s="6">
        <f t="shared" si="643"/>
        <v>-1.8500000000000085</v>
      </c>
      <c r="M2325" s="6">
        <f t="shared" si="644"/>
        <v>74.465000000000003</v>
      </c>
      <c r="N2325" s="5">
        <f t="shared" si="645"/>
        <v>59.400137415665967</v>
      </c>
      <c r="O2325" s="6">
        <f t="shared" si="646"/>
        <v>-155.13</v>
      </c>
      <c r="P2325" s="6">
        <f t="shared" si="647"/>
        <v>118.80027483133193</v>
      </c>
      <c r="Q2325" s="6">
        <f t="shared" si="648"/>
        <v>-0.14732665314548052</v>
      </c>
      <c r="R2325" s="9">
        <f t="shared" si="649"/>
        <v>1.290232705417736</v>
      </c>
      <c r="S2325" s="9">
        <f t="shared" si="650"/>
        <v>153.27999999999997</v>
      </c>
      <c r="T2325">
        <f t="shared" si="651"/>
        <v>155.13</v>
      </c>
      <c r="U2325" s="9">
        <f t="shared" si="652"/>
        <v>1.3058050599651188</v>
      </c>
      <c r="V2325" s="9">
        <f t="shared" si="653"/>
        <v>8.131294320417122E-2</v>
      </c>
      <c r="W2325" s="9">
        <f t="shared" si="654"/>
        <v>4.8300000000000125</v>
      </c>
      <c r="X2325">
        <f t="shared" si="655"/>
        <v>74.465000000000003</v>
      </c>
      <c r="Y2325" s="9">
        <f t="shared" si="656"/>
        <v>1.2536166285090258</v>
      </c>
      <c r="Z2325" s="10">
        <f t="shared" si="657"/>
        <v>0.61828148929108329</v>
      </c>
      <c r="AA2325">
        <f t="shared" si="658"/>
        <v>1.8500000000000085</v>
      </c>
    </row>
    <row r="2326" spans="1:27">
      <c r="A2326" s="1">
        <f t="shared" si="641"/>
        <v>5001014</v>
      </c>
      <c r="B2326" s="1">
        <v>14</v>
      </c>
      <c r="C2326" s="1">
        <v>1</v>
      </c>
      <c r="D2326" s="2">
        <v>5</v>
      </c>
      <c r="E2326" s="5">
        <v>2.64</v>
      </c>
      <c r="F2326" s="5">
        <v>-1</v>
      </c>
      <c r="G2326" s="5">
        <v>25.43</v>
      </c>
      <c r="H2326" s="5">
        <v>3.23</v>
      </c>
      <c r="I2326" s="5">
        <v>20.309999999999999</v>
      </c>
      <c r="J2326" s="5">
        <v>29.78</v>
      </c>
      <c r="K2326" s="6">
        <f t="shared" si="642"/>
        <v>2.9350000000000001</v>
      </c>
      <c r="L2326" s="6">
        <f t="shared" si="643"/>
        <v>-0.58999999999999986</v>
      </c>
      <c r="M2326" s="6">
        <f t="shared" si="644"/>
        <v>9.6549999999999994</v>
      </c>
      <c r="N2326" s="5">
        <f t="shared" si="645"/>
        <v>19.580176837812267</v>
      </c>
      <c r="O2326" s="6">
        <f t="shared" si="646"/>
        <v>-21.31</v>
      </c>
      <c r="P2326" s="6">
        <f t="shared" si="647"/>
        <v>39.160353675624535</v>
      </c>
      <c r="Q2326" s="6">
        <f t="shared" si="648"/>
        <v>-0.15660794584636675</v>
      </c>
      <c r="R2326" s="9">
        <f t="shared" si="649"/>
        <v>0.52910655944604545</v>
      </c>
      <c r="S2326" s="9">
        <f t="shared" si="650"/>
        <v>20.72</v>
      </c>
      <c r="T2326">
        <f t="shared" si="651"/>
        <v>21.31</v>
      </c>
      <c r="U2326" s="9">
        <f t="shared" si="652"/>
        <v>0.54417281765420988</v>
      </c>
      <c r="V2326" s="9">
        <f t="shared" si="653"/>
        <v>0.34320425477581323</v>
      </c>
      <c r="W2326" s="9">
        <f t="shared" si="654"/>
        <v>6.7199999999999989</v>
      </c>
      <c r="X2326">
        <f t="shared" si="655"/>
        <v>9.6549999999999994</v>
      </c>
      <c r="Y2326" s="9">
        <f t="shared" si="656"/>
        <v>0.49310075593161862</v>
      </c>
      <c r="Z2326" s="10">
        <f t="shared" si="657"/>
        <v>0.61853132499494312</v>
      </c>
      <c r="AA2326">
        <f t="shared" si="658"/>
        <v>0.58999999999999986</v>
      </c>
    </row>
    <row r="2327" spans="1:27">
      <c r="A2327" s="1">
        <f t="shared" si="641"/>
        <v>17002006</v>
      </c>
      <c r="B2327" s="1">
        <v>6</v>
      </c>
      <c r="C2327" s="1">
        <v>2</v>
      </c>
      <c r="D2327" s="2">
        <v>17</v>
      </c>
      <c r="E2327" s="5">
        <v>192.88</v>
      </c>
      <c r="F2327" s="5">
        <v>282.33999999999997</v>
      </c>
      <c r="G2327" s="5">
        <v>186.16</v>
      </c>
      <c r="H2327" s="5">
        <v>193.86</v>
      </c>
      <c r="I2327" s="5">
        <v>158.24</v>
      </c>
      <c r="J2327" s="5">
        <v>108.59</v>
      </c>
      <c r="K2327" s="6">
        <f t="shared" si="642"/>
        <v>193.37</v>
      </c>
      <c r="L2327" s="6">
        <f t="shared" si="643"/>
        <v>-0.98000000000001819</v>
      </c>
      <c r="M2327" s="6">
        <f t="shared" si="644"/>
        <v>220.29</v>
      </c>
      <c r="N2327" s="5">
        <f t="shared" si="645"/>
        <v>107.75821743607307</v>
      </c>
      <c r="O2327" s="6">
        <f t="shared" si="646"/>
        <v>124.09999999999997</v>
      </c>
      <c r="P2327" s="6">
        <f t="shared" si="647"/>
        <v>215.51643487214614</v>
      </c>
      <c r="Q2327" s="6">
        <f t="shared" si="648"/>
        <v>0.49225123766361628</v>
      </c>
      <c r="R2327" s="9">
        <f t="shared" si="649"/>
        <v>0.58037337186930993</v>
      </c>
      <c r="S2327" s="9">
        <f t="shared" si="650"/>
        <v>125.07999999999998</v>
      </c>
      <c r="T2327">
        <f t="shared" si="651"/>
        <v>124.09999999999997</v>
      </c>
      <c r="U2327" s="9">
        <f t="shared" si="652"/>
        <v>0.57582615485274502</v>
      </c>
      <c r="V2327" s="9">
        <f t="shared" si="653"/>
        <v>0.24981853486923278</v>
      </c>
      <c r="W2327" s="9">
        <f t="shared" si="654"/>
        <v>26.919999999999987</v>
      </c>
      <c r="X2327">
        <f t="shared" si="655"/>
        <v>220.29</v>
      </c>
      <c r="Y2327" s="9">
        <f t="shared" si="656"/>
        <v>2.0442988501613413</v>
      </c>
      <c r="Z2327" s="10">
        <f t="shared" si="657"/>
        <v>0.61872126195888888</v>
      </c>
      <c r="AA2327">
        <f t="shared" si="658"/>
        <v>0.98000000000001819</v>
      </c>
    </row>
    <row r="2328" spans="1:27">
      <c r="A2328" s="1">
        <f t="shared" si="641"/>
        <v>13011006</v>
      </c>
      <c r="B2328" s="1">
        <v>6</v>
      </c>
      <c r="C2328" s="1">
        <v>11</v>
      </c>
      <c r="D2328" s="2">
        <v>13</v>
      </c>
      <c r="E2328" s="5">
        <v>49.27</v>
      </c>
      <c r="F2328" s="5">
        <v>-49.17</v>
      </c>
      <c r="G2328" s="5">
        <v>57.86</v>
      </c>
      <c r="H2328" s="5">
        <v>48.1</v>
      </c>
      <c r="I2328" s="5">
        <v>77.569999999999993</v>
      </c>
      <c r="J2328" s="5">
        <v>114.8</v>
      </c>
      <c r="K2328" s="6">
        <f t="shared" si="642"/>
        <v>48.685000000000002</v>
      </c>
      <c r="L2328" s="6">
        <f t="shared" si="643"/>
        <v>1.1700000000000017</v>
      </c>
      <c r="M2328" s="6">
        <f t="shared" si="644"/>
        <v>14.199999999999996</v>
      </c>
      <c r="N2328" s="5">
        <f t="shared" si="645"/>
        <v>64.278339275373312</v>
      </c>
      <c r="O2328" s="6">
        <f t="shared" si="646"/>
        <v>-126.74</v>
      </c>
      <c r="P2328" s="6">
        <f t="shared" si="647"/>
        <v>128.55667855074662</v>
      </c>
      <c r="Q2328" s="6">
        <f t="shared" si="648"/>
        <v>-0.59486704870911766</v>
      </c>
      <c r="R2328" s="9">
        <f t="shared" si="649"/>
        <v>0.99496970085073133</v>
      </c>
      <c r="S2328" s="9">
        <f t="shared" si="650"/>
        <v>127.91</v>
      </c>
      <c r="T2328">
        <f t="shared" si="651"/>
        <v>126.74</v>
      </c>
      <c r="U2328" s="9">
        <f t="shared" si="652"/>
        <v>0.98586865675726432</v>
      </c>
      <c r="V2328" s="9">
        <f t="shared" si="653"/>
        <v>0.53649488130462786</v>
      </c>
      <c r="W2328" s="9">
        <f t="shared" si="654"/>
        <v>34.485000000000007</v>
      </c>
      <c r="X2328">
        <f t="shared" si="655"/>
        <v>14.199999999999996</v>
      </c>
      <c r="Y2328" s="9">
        <f t="shared" si="656"/>
        <v>0.2209142326961204</v>
      </c>
      <c r="Z2328" s="10">
        <f t="shared" si="657"/>
        <v>0.61883519615484051</v>
      </c>
      <c r="AA2328">
        <f t="shared" si="658"/>
        <v>1.1700000000000017</v>
      </c>
    </row>
    <row r="2329" spans="1:27">
      <c r="A2329" s="1">
        <f t="shared" si="641"/>
        <v>13010007</v>
      </c>
      <c r="B2329" s="1">
        <v>7</v>
      </c>
      <c r="C2329" s="1">
        <v>10</v>
      </c>
      <c r="D2329" s="2">
        <v>13</v>
      </c>
      <c r="E2329" s="5">
        <v>44.58</v>
      </c>
      <c r="F2329" s="5">
        <v>15.06</v>
      </c>
      <c r="G2329" s="5">
        <v>218.74</v>
      </c>
      <c r="H2329" s="5">
        <v>45.37</v>
      </c>
      <c r="I2329" s="5">
        <v>15.51</v>
      </c>
      <c r="J2329" s="5">
        <v>108.59</v>
      </c>
      <c r="K2329" s="6">
        <f t="shared" si="642"/>
        <v>44.974999999999994</v>
      </c>
      <c r="L2329" s="6">
        <f t="shared" si="643"/>
        <v>-0.78999999999999915</v>
      </c>
      <c r="M2329" s="6">
        <f t="shared" si="644"/>
        <v>15.285</v>
      </c>
      <c r="N2329" s="5">
        <f t="shared" si="645"/>
        <v>122.10546230615567</v>
      </c>
      <c r="O2329" s="6">
        <f t="shared" si="646"/>
        <v>-0.44999999999999929</v>
      </c>
      <c r="P2329" s="6">
        <f t="shared" si="647"/>
        <v>244.21092461231135</v>
      </c>
      <c r="Q2329" s="6">
        <f t="shared" si="648"/>
        <v>0.60456101193568945</v>
      </c>
      <c r="R2329" s="9">
        <f t="shared" si="649"/>
        <v>1.392239108630194E-3</v>
      </c>
      <c r="S2329" s="9">
        <f t="shared" si="650"/>
        <v>0.33999999999999986</v>
      </c>
      <c r="T2329">
        <f t="shared" si="651"/>
        <v>0.44999999999999929</v>
      </c>
      <c r="U2329" s="9">
        <f t="shared" si="652"/>
        <v>1.8426694084811371E-3</v>
      </c>
      <c r="V2329" s="9">
        <f t="shared" si="653"/>
        <v>0.24315046550135572</v>
      </c>
      <c r="W2329" s="9">
        <f t="shared" si="654"/>
        <v>29.689999999999994</v>
      </c>
      <c r="X2329">
        <f t="shared" si="655"/>
        <v>15.285</v>
      </c>
      <c r="Y2329" s="9">
        <f t="shared" si="656"/>
        <v>0.12517867514948544</v>
      </c>
      <c r="Z2329" s="10">
        <f t="shared" si="657"/>
        <v>0.6189410311168585</v>
      </c>
      <c r="AA2329">
        <f t="shared" si="658"/>
        <v>0.78999999999999915</v>
      </c>
    </row>
    <row r="2330" spans="1:27">
      <c r="A2330" s="1">
        <f t="shared" si="641"/>
        <v>12010008</v>
      </c>
      <c r="B2330" s="1">
        <v>8</v>
      </c>
      <c r="C2330" s="1">
        <v>10</v>
      </c>
      <c r="D2330" s="2">
        <v>12</v>
      </c>
      <c r="E2330" s="5">
        <v>112.42</v>
      </c>
      <c r="F2330" s="5">
        <v>94.47</v>
      </c>
      <c r="G2330" s="5">
        <v>65.72</v>
      </c>
      <c r="H2330" s="5">
        <v>116.69</v>
      </c>
      <c r="I2330" s="5">
        <v>226.49</v>
      </c>
      <c r="J2330" s="5">
        <v>117.9</v>
      </c>
      <c r="K2330" s="6">
        <f t="shared" si="642"/>
        <v>114.55500000000001</v>
      </c>
      <c r="L2330" s="6">
        <f t="shared" si="643"/>
        <v>-4.269999999999996</v>
      </c>
      <c r="M2330" s="6">
        <f t="shared" si="644"/>
        <v>160.48000000000002</v>
      </c>
      <c r="N2330" s="5">
        <f t="shared" si="645"/>
        <v>67.489866646778907</v>
      </c>
      <c r="O2330" s="6">
        <f t="shared" si="646"/>
        <v>-132.02000000000001</v>
      </c>
      <c r="P2330" s="6">
        <f t="shared" si="647"/>
        <v>134.97973329355781</v>
      </c>
      <c r="Q2330" s="6">
        <f t="shared" si="648"/>
        <v>-0.52588032959184605</v>
      </c>
      <c r="R2330" s="9">
        <f t="shared" si="649"/>
        <v>0.94643837917626961</v>
      </c>
      <c r="S2330" s="9">
        <f t="shared" si="650"/>
        <v>127.75000000000001</v>
      </c>
      <c r="T2330">
        <f t="shared" si="651"/>
        <v>132.02000000000001</v>
      </c>
      <c r="U2330" s="9">
        <f t="shared" si="652"/>
        <v>0.97807275787750381</v>
      </c>
      <c r="V2330" s="9">
        <f t="shared" si="653"/>
        <v>0.68047252545863313</v>
      </c>
      <c r="W2330" s="9">
        <f t="shared" si="654"/>
        <v>45.925000000000011</v>
      </c>
      <c r="X2330">
        <f t="shared" si="655"/>
        <v>160.48000000000002</v>
      </c>
      <c r="Y2330" s="9">
        <f t="shared" si="656"/>
        <v>2.3778384515101019</v>
      </c>
      <c r="Z2330" s="10">
        <f t="shared" si="657"/>
        <v>0.61895718753400064</v>
      </c>
      <c r="AA2330">
        <f t="shared" si="658"/>
        <v>4.269999999999996</v>
      </c>
    </row>
    <row r="2331" spans="1:27">
      <c r="A2331" s="1">
        <f t="shared" si="641"/>
        <v>7010011</v>
      </c>
      <c r="B2331" s="1">
        <v>11</v>
      </c>
      <c r="C2331" s="1">
        <v>10</v>
      </c>
      <c r="D2331" s="2">
        <v>7</v>
      </c>
      <c r="E2331" s="5">
        <v>235.5</v>
      </c>
      <c r="F2331" s="5">
        <v>50.39</v>
      </c>
      <c r="G2331" s="5">
        <v>140.97</v>
      </c>
      <c r="H2331" s="5">
        <v>231.97</v>
      </c>
      <c r="I2331" s="5">
        <v>161.34</v>
      </c>
      <c r="J2331" s="5">
        <v>108.59</v>
      </c>
      <c r="K2331" s="6">
        <f t="shared" si="642"/>
        <v>233.73500000000001</v>
      </c>
      <c r="L2331" s="6">
        <f t="shared" si="643"/>
        <v>3.5300000000000011</v>
      </c>
      <c r="M2331" s="6">
        <f t="shared" si="644"/>
        <v>105.86500000000001</v>
      </c>
      <c r="N2331" s="5">
        <f t="shared" si="645"/>
        <v>88.972367901500746</v>
      </c>
      <c r="O2331" s="6">
        <f t="shared" si="646"/>
        <v>-110.95</v>
      </c>
      <c r="P2331" s="6">
        <f t="shared" si="647"/>
        <v>177.94473580300149</v>
      </c>
      <c r="Q2331" s="6">
        <f t="shared" si="648"/>
        <v>0.25520050653844578</v>
      </c>
      <c r="R2331" s="9">
        <f t="shared" si="649"/>
        <v>0.64334580892990378</v>
      </c>
      <c r="S2331" s="9">
        <f t="shared" si="650"/>
        <v>114.48</v>
      </c>
      <c r="T2331">
        <f t="shared" si="651"/>
        <v>110.95</v>
      </c>
      <c r="U2331" s="9">
        <f t="shared" si="652"/>
        <v>0.62350818921010498</v>
      </c>
      <c r="V2331" s="9">
        <f t="shared" si="653"/>
        <v>1.4371877810598672</v>
      </c>
      <c r="W2331" s="9">
        <f t="shared" si="654"/>
        <v>127.87</v>
      </c>
      <c r="X2331">
        <f t="shared" si="655"/>
        <v>105.86500000000001</v>
      </c>
      <c r="Y2331" s="9">
        <f t="shared" si="656"/>
        <v>1.1898638026269088</v>
      </c>
      <c r="Z2331" s="10">
        <f t="shared" si="657"/>
        <v>0.61901857807338867</v>
      </c>
      <c r="AA2331">
        <f t="shared" si="658"/>
        <v>3.5300000000000011</v>
      </c>
    </row>
    <row r="2332" spans="1:27">
      <c r="A2332" s="1">
        <f t="shared" si="641"/>
        <v>11008010</v>
      </c>
      <c r="B2332" s="1">
        <v>10</v>
      </c>
      <c r="C2332" s="1">
        <v>8</v>
      </c>
      <c r="D2332" s="2">
        <v>11</v>
      </c>
      <c r="E2332" s="5">
        <v>590.55999999999995</v>
      </c>
      <c r="F2332" s="5">
        <v>541.66</v>
      </c>
      <c r="G2332" s="5">
        <v>91.11</v>
      </c>
      <c r="H2332" s="5">
        <v>604</v>
      </c>
      <c r="I2332" s="5">
        <v>421.96</v>
      </c>
      <c r="J2332" s="5">
        <v>124.11</v>
      </c>
      <c r="K2332" s="6">
        <f t="shared" si="642"/>
        <v>597.28</v>
      </c>
      <c r="L2332" s="6">
        <f t="shared" si="643"/>
        <v>-13.440000000000055</v>
      </c>
      <c r="M2332" s="6">
        <f t="shared" si="644"/>
        <v>481.80999999999995</v>
      </c>
      <c r="N2332" s="5">
        <f t="shared" si="645"/>
        <v>76.981043445773068</v>
      </c>
      <c r="O2332" s="6">
        <f t="shared" si="646"/>
        <v>119.69999999999999</v>
      </c>
      <c r="P2332" s="6">
        <f t="shared" si="647"/>
        <v>153.96208689154614</v>
      </c>
      <c r="Q2332" s="6">
        <f t="shared" si="648"/>
        <v>-0.29961875057378767</v>
      </c>
      <c r="R2332" s="9">
        <f t="shared" si="649"/>
        <v>0.86475834855230582</v>
      </c>
      <c r="S2332" s="9">
        <f t="shared" si="650"/>
        <v>133.14000000000004</v>
      </c>
      <c r="T2332">
        <f t="shared" si="651"/>
        <v>119.69999999999999</v>
      </c>
      <c r="U2332" s="9">
        <f t="shared" si="652"/>
        <v>0.77746413040191498</v>
      </c>
      <c r="V2332" s="9">
        <f t="shared" si="653"/>
        <v>1.4999796681288078</v>
      </c>
      <c r="W2332" s="9">
        <f t="shared" si="654"/>
        <v>115.47000000000003</v>
      </c>
      <c r="X2332">
        <f t="shared" si="655"/>
        <v>481.80999999999995</v>
      </c>
      <c r="Y2332" s="9">
        <f t="shared" si="656"/>
        <v>6.2588135784285157</v>
      </c>
      <c r="Z2332" s="10">
        <f t="shared" si="657"/>
        <v>0.61902827075990641</v>
      </c>
      <c r="AA2332">
        <f t="shared" si="658"/>
        <v>13.440000000000055</v>
      </c>
    </row>
    <row r="2333" spans="1:27">
      <c r="A2333" s="1">
        <f t="shared" si="641"/>
        <v>8016004</v>
      </c>
      <c r="B2333" s="1">
        <v>4</v>
      </c>
      <c r="C2333" s="1">
        <v>16</v>
      </c>
      <c r="D2333" s="2">
        <v>8</v>
      </c>
      <c r="E2333" s="5">
        <v>96.89</v>
      </c>
      <c r="F2333" s="5">
        <v>113.02</v>
      </c>
      <c r="G2333" s="5">
        <v>49.45</v>
      </c>
      <c r="H2333" s="5">
        <v>97.2</v>
      </c>
      <c r="I2333" s="5">
        <v>192.46</v>
      </c>
      <c r="J2333" s="5">
        <v>72.88</v>
      </c>
      <c r="K2333" s="6">
        <f t="shared" si="642"/>
        <v>97.045000000000002</v>
      </c>
      <c r="L2333" s="6">
        <f t="shared" si="643"/>
        <v>-0.31000000000000227</v>
      </c>
      <c r="M2333" s="6">
        <f t="shared" si="644"/>
        <v>152.74</v>
      </c>
      <c r="N2333" s="5">
        <f t="shared" si="645"/>
        <v>44.036339822923523</v>
      </c>
      <c r="O2333" s="6">
        <f t="shared" si="646"/>
        <v>-79.440000000000012</v>
      </c>
      <c r="P2333" s="6">
        <f t="shared" si="647"/>
        <v>88.072679645847046</v>
      </c>
      <c r="Q2333" s="6">
        <f t="shared" si="648"/>
        <v>-0.36950714798269368</v>
      </c>
      <c r="R2333" s="9">
        <f t="shared" si="649"/>
        <v>0.89846250072318856</v>
      </c>
      <c r="S2333" s="9">
        <f t="shared" si="650"/>
        <v>79.13000000000001</v>
      </c>
      <c r="T2333">
        <f t="shared" si="651"/>
        <v>79.440000000000012</v>
      </c>
      <c r="U2333" s="9">
        <f t="shared" si="652"/>
        <v>0.90198232095855058</v>
      </c>
      <c r="V2333" s="9">
        <f t="shared" si="653"/>
        <v>1.2647508903773028</v>
      </c>
      <c r="W2333" s="9">
        <f t="shared" si="654"/>
        <v>55.695000000000007</v>
      </c>
      <c r="X2333">
        <f t="shared" si="655"/>
        <v>152.74</v>
      </c>
      <c r="Y2333" s="9">
        <f t="shared" si="656"/>
        <v>3.468498985478575</v>
      </c>
      <c r="Z2333" s="10">
        <f t="shared" si="657"/>
        <v>0.61905734790889932</v>
      </c>
      <c r="AA2333">
        <f t="shared" si="658"/>
        <v>0.31000000000000227</v>
      </c>
    </row>
    <row r="2334" spans="1:27">
      <c r="A2334" s="1">
        <f t="shared" si="641"/>
        <v>7016005</v>
      </c>
      <c r="B2334" s="1">
        <v>5</v>
      </c>
      <c r="C2334" s="1">
        <v>16</v>
      </c>
      <c r="D2334" s="2">
        <v>7</v>
      </c>
      <c r="E2334" s="5">
        <v>61.22</v>
      </c>
      <c r="F2334" s="5">
        <v>156.13999999999999</v>
      </c>
      <c r="G2334" s="5">
        <v>58.8</v>
      </c>
      <c r="H2334" s="5">
        <v>63.59</v>
      </c>
      <c r="I2334" s="5">
        <v>94.95</v>
      </c>
      <c r="J2334" s="5">
        <v>68.459999999999994</v>
      </c>
      <c r="K2334" s="6">
        <f t="shared" si="642"/>
        <v>62.405000000000001</v>
      </c>
      <c r="L2334" s="6">
        <f t="shared" si="643"/>
        <v>-2.3700000000000045</v>
      </c>
      <c r="M2334" s="6">
        <f t="shared" si="644"/>
        <v>125.54499999999999</v>
      </c>
      <c r="N2334" s="5">
        <f t="shared" si="645"/>
        <v>45.122642874725322</v>
      </c>
      <c r="O2334" s="6">
        <f t="shared" si="646"/>
        <v>61.189999999999984</v>
      </c>
      <c r="P2334" s="6">
        <f t="shared" si="647"/>
        <v>90.245285749450645</v>
      </c>
      <c r="Q2334" s="6">
        <f t="shared" si="648"/>
        <v>-0.15094543958067097</v>
      </c>
      <c r="R2334" s="9">
        <f t="shared" si="649"/>
        <v>0.7043027175564891</v>
      </c>
      <c r="S2334" s="9">
        <f t="shared" si="650"/>
        <v>63.559999999999988</v>
      </c>
      <c r="T2334">
        <f t="shared" si="651"/>
        <v>61.189999999999984</v>
      </c>
      <c r="U2334" s="9">
        <f t="shared" si="652"/>
        <v>0.67804095794967845</v>
      </c>
      <c r="V2334" s="9">
        <f t="shared" si="653"/>
        <v>1.3992974696827163</v>
      </c>
      <c r="W2334" s="9">
        <f t="shared" si="654"/>
        <v>63.139999999999986</v>
      </c>
      <c r="X2334">
        <f t="shared" si="655"/>
        <v>125.54499999999999</v>
      </c>
      <c r="Y2334" s="9">
        <f t="shared" si="656"/>
        <v>2.7823059998624742</v>
      </c>
      <c r="Z2334" s="10">
        <f t="shared" si="657"/>
        <v>0.61906703998840062</v>
      </c>
      <c r="AA2334">
        <f t="shared" si="658"/>
        <v>2.3700000000000045</v>
      </c>
    </row>
    <row r="2335" spans="1:27">
      <c r="A2335" s="1">
        <f t="shared" si="641"/>
        <v>3016007</v>
      </c>
      <c r="B2335" s="1">
        <v>7</v>
      </c>
      <c r="C2335" s="1">
        <v>16</v>
      </c>
      <c r="D2335" s="2">
        <v>3</v>
      </c>
      <c r="E2335" s="5">
        <v>15.04</v>
      </c>
      <c r="F2335" s="5">
        <v>-24.91</v>
      </c>
      <c r="G2335" s="5">
        <v>57.03</v>
      </c>
      <c r="H2335" s="5">
        <v>16.899999999999999</v>
      </c>
      <c r="I2335" s="5">
        <v>29.25</v>
      </c>
      <c r="J2335" s="5">
        <v>59.49</v>
      </c>
      <c r="K2335" s="6">
        <f t="shared" si="642"/>
        <v>15.969999999999999</v>
      </c>
      <c r="L2335" s="6">
        <f t="shared" si="643"/>
        <v>-1.8599999999999994</v>
      </c>
      <c r="M2335" s="6">
        <f t="shared" si="644"/>
        <v>2.17</v>
      </c>
      <c r="N2335" s="5">
        <f t="shared" si="645"/>
        <v>41.205221149752369</v>
      </c>
      <c r="O2335" s="6">
        <f t="shared" si="646"/>
        <v>-54.16</v>
      </c>
      <c r="P2335" s="6">
        <f t="shared" si="647"/>
        <v>82.410442299504737</v>
      </c>
      <c r="Q2335" s="6">
        <f t="shared" si="648"/>
        <v>-4.2205698580324393E-2</v>
      </c>
      <c r="R2335" s="9">
        <f t="shared" si="649"/>
        <v>0.63462831336259318</v>
      </c>
      <c r="S2335" s="9">
        <f t="shared" si="650"/>
        <v>52.3</v>
      </c>
      <c r="T2335">
        <f t="shared" si="651"/>
        <v>54.16</v>
      </c>
      <c r="U2335" s="9">
        <f t="shared" si="652"/>
        <v>0.65719826867529729</v>
      </c>
      <c r="V2335" s="9">
        <f t="shared" si="653"/>
        <v>0.33490901431754438</v>
      </c>
      <c r="W2335" s="9">
        <f t="shared" si="654"/>
        <v>13.799999999999999</v>
      </c>
      <c r="X2335">
        <f t="shared" si="655"/>
        <v>2.17</v>
      </c>
      <c r="Y2335" s="9">
        <f t="shared" si="656"/>
        <v>5.2663229062976186E-2</v>
      </c>
      <c r="Z2335" s="10">
        <f t="shared" si="657"/>
        <v>0.61909288479193492</v>
      </c>
      <c r="AA2335">
        <f t="shared" si="658"/>
        <v>1.8599999999999994</v>
      </c>
    </row>
    <row r="2336" spans="1:27">
      <c r="A2336" s="1">
        <f t="shared" si="641"/>
        <v>1005014</v>
      </c>
      <c r="B2336" s="1">
        <v>14</v>
      </c>
      <c r="C2336" s="1">
        <v>5</v>
      </c>
      <c r="D2336" s="2">
        <v>1</v>
      </c>
      <c r="E2336" s="5">
        <v>153.32</v>
      </c>
      <c r="F2336" s="5">
        <v>110.6</v>
      </c>
      <c r="G2336" s="5">
        <v>49.31</v>
      </c>
      <c r="H2336" s="5">
        <v>152.24</v>
      </c>
      <c r="I2336" s="5">
        <v>156.56</v>
      </c>
      <c r="J2336" s="5">
        <v>68.459999999999994</v>
      </c>
      <c r="K2336" s="6">
        <f t="shared" si="642"/>
        <v>152.78</v>
      </c>
      <c r="L2336" s="6">
        <f t="shared" si="643"/>
        <v>1.0799999999999841</v>
      </c>
      <c r="M2336" s="6">
        <f t="shared" si="644"/>
        <v>133.57999999999998</v>
      </c>
      <c r="N2336" s="5">
        <f t="shared" si="645"/>
        <v>42.184854213331114</v>
      </c>
      <c r="O2336" s="6">
        <f t="shared" si="646"/>
        <v>-45.960000000000008</v>
      </c>
      <c r="P2336" s="6">
        <f t="shared" si="647"/>
        <v>84.369708426662228</v>
      </c>
      <c r="Q2336" s="6">
        <f t="shared" si="648"/>
        <v>-0.31683296157283186</v>
      </c>
      <c r="R2336" s="9">
        <f t="shared" si="649"/>
        <v>0.5575460775817328</v>
      </c>
      <c r="S2336" s="9">
        <f t="shared" si="650"/>
        <v>47.039999999999992</v>
      </c>
      <c r="T2336">
        <f t="shared" si="651"/>
        <v>45.960000000000008</v>
      </c>
      <c r="U2336" s="9">
        <f t="shared" si="652"/>
        <v>0.54474527478011159</v>
      </c>
      <c r="V2336" s="9">
        <f t="shared" si="653"/>
        <v>0.45513965516876193</v>
      </c>
      <c r="W2336" s="9">
        <f t="shared" si="654"/>
        <v>19.200000000000017</v>
      </c>
      <c r="X2336">
        <f t="shared" si="655"/>
        <v>133.57999999999998</v>
      </c>
      <c r="Y2336" s="9">
        <f t="shared" si="656"/>
        <v>3.1665393300751643</v>
      </c>
      <c r="Z2336" s="10">
        <f t="shared" si="657"/>
        <v>0.61909369242466028</v>
      </c>
      <c r="AA2336">
        <f t="shared" si="658"/>
        <v>1.0799999999999841</v>
      </c>
    </row>
    <row r="2337" spans="1:27">
      <c r="A2337" s="1">
        <f t="shared" si="641"/>
        <v>2012011</v>
      </c>
      <c r="B2337" s="1">
        <v>11</v>
      </c>
      <c r="C2337" s="1">
        <v>12</v>
      </c>
      <c r="D2337" s="2">
        <v>2</v>
      </c>
      <c r="E2337" s="5">
        <v>299.61</v>
      </c>
      <c r="F2337" s="5">
        <v>91.48</v>
      </c>
      <c r="G2337" s="5">
        <v>153.22</v>
      </c>
      <c r="H2337" s="5">
        <v>300.45</v>
      </c>
      <c r="I2337" s="5">
        <v>248.21</v>
      </c>
      <c r="J2337" s="5">
        <v>96.18</v>
      </c>
      <c r="K2337" s="6">
        <f t="shared" si="642"/>
        <v>300.02999999999997</v>
      </c>
      <c r="L2337" s="6">
        <f t="shared" si="643"/>
        <v>-0.83999999999997499</v>
      </c>
      <c r="M2337" s="6">
        <f t="shared" si="644"/>
        <v>169.845</v>
      </c>
      <c r="N2337" s="5">
        <f t="shared" si="645"/>
        <v>90.452972311582997</v>
      </c>
      <c r="O2337" s="6">
        <f t="shared" si="646"/>
        <v>-156.73000000000002</v>
      </c>
      <c r="P2337" s="6">
        <f t="shared" si="647"/>
        <v>180.90594462316599</v>
      </c>
      <c r="Q2337" s="6">
        <f t="shared" si="648"/>
        <v>0.43468063187828909</v>
      </c>
      <c r="R2337" s="9">
        <f t="shared" si="649"/>
        <v>0.86171850419136242</v>
      </c>
      <c r="S2337" s="9">
        <f t="shared" si="650"/>
        <v>155.89000000000004</v>
      </c>
      <c r="T2337">
        <f t="shared" si="651"/>
        <v>156.73000000000002</v>
      </c>
      <c r="U2337" s="9">
        <f t="shared" si="652"/>
        <v>0.86636180102580163</v>
      </c>
      <c r="V2337" s="9">
        <f t="shared" si="653"/>
        <v>1.4392561866463849</v>
      </c>
      <c r="W2337" s="9">
        <f t="shared" si="654"/>
        <v>130.18499999999997</v>
      </c>
      <c r="X2337">
        <f t="shared" si="655"/>
        <v>169.845</v>
      </c>
      <c r="Y2337" s="9">
        <f t="shared" si="656"/>
        <v>1.8777160734412972</v>
      </c>
      <c r="Z2337" s="10">
        <f t="shared" si="657"/>
        <v>0.61917364284988741</v>
      </c>
      <c r="AA2337">
        <f t="shared" si="658"/>
        <v>0.83999999999997499</v>
      </c>
    </row>
    <row r="2338" spans="1:27">
      <c r="A2338" s="1">
        <f t="shared" si="641"/>
        <v>11015001</v>
      </c>
      <c r="B2338" s="1">
        <v>1</v>
      </c>
      <c r="C2338" s="1">
        <v>15</v>
      </c>
      <c r="D2338" s="2">
        <v>11</v>
      </c>
      <c r="E2338" s="5">
        <v>66.819999999999993</v>
      </c>
      <c r="F2338" s="5">
        <v>79.42</v>
      </c>
      <c r="G2338" s="5">
        <v>51.2</v>
      </c>
      <c r="H2338" s="5">
        <v>68.66</v>
      </c>
      <c r="I2338" s="5">
        <v>16.79</v>
      </c>
      <c r="J2338" s="5">
        <v>51.04</v>
      </c>
      <c r="K2338" s="6">
        <f t="shared" si="642"/>
        <v>67.739999999999995</v>
      </c>
      <c r="L2338" s="6">
        <f t="shared" si="643"/>
        <v>-1.8400000000000034</v>
      </c>
      <c r="M2338" s="6">
        <f t="shared" si="644"/>
        <v>48.105000000000004</v>
      </c>
      <c r="N2338" s="5">
        <f t="shared" si="645"/>
        <v>36.147342917564494</v>
      </c>
      <c r="O2338" s="6">
        <f t="shared" si="646"/>
        <v>62.63</v>
      </c>
      <c r="P2338" s="6">
        <f t="shared" si="647"/>
        <v>72.294685835128988</v>
      </c>
      <c r="Q2338" s="6">
        <f t="shared" si="648"/>
        <v>3.1298827885836212E-3</v>
      </c>
      <c r="R2338" s="9">
        <f t="shared" si="649"/>
        <v>0.8917667910892717</v>
      </c>
      <c r="S2338" s="9">
        <f t="shared" si="650"/>
        <v>64.47</v>
      </c>
      <c r="T2338">
        <f t="shared" si="651"/>
        <v>62.63</v>
      </c>
      <c r="U2338" s="9">
        <f t="shared" si="652"/>
        <v>0.86631540446597</v>
      </c>
      <c r="V2338" s="9">
        <f t="shared" si="653"/>
        <v>0.54319345255274831</v>
      </c>
      <c r="W2338" s="9">
        <f t="shared" si="654"/>
        <v>19.634999999999991</v>
      </c>
      <c r="X2338">
        <f t="shared" si="655"/>
        <v>48.105000000000004</v>
      </c>
      <c r="Y2338" s="9">
        <f t="shared" si="656"/>
        <v>1.330803210341226</v>
      </c>
      <c r="Z2338" s="10">
        <f t="shared" si="657"/>
        <v>0.61919060070385434</v>
      </c>
      <c r="AA2338">
        <f t="shared" si="658"/>
        <v>1.8400000000000034</v>
      </c>
    </row>
    <row r="2339" spans="1:27">
      <c r="A2339" s="1">
        <f t="shared" si="641"/>
        <v>9015005</v>
      </c>
      <c r="B2339" s="1">
        <v>5</v>
      </c>
      <c r="C2339" s="1">
        <v>15</v>
      </c>
      <c r="D2339" s="2">
        <v>9</v>
      </c>
      <c r="E2339" s="5">
        <v>178.22</v>
      </c>
      <c r="F2339" s="5">
        <v>77.89</v>
      </c>
      <c r="G2339" s="5">
        <v>129.36000000000001</v>
      </c>
      <c r="H2339" s="5">
        <v>176.74</v>
      </c>
      <c r="I2339" s="5">
        <v>29.77</v>
      </c>
      <c r="J2339" s="5">
        <v>87.23</v>
      </c>
      <c r="K2339" s="6">
        <f t="shared" si="642"/>
        <v>177.48000000000002</v>
      </c>
      <c r="L2339" s="6">
        <f t="shared" si="643"/>
        <v>1.4799999999999898</v>
      </c>
      <c r="M2339" s="6">
        <f t="shared" si="644"/>
        <v>53.83</v>
      </c>
      <c r="N2339" s="5">
        <f t="shared" si="645"/>
        <v>78.011349334567981</v>
      </c>
      <c r="O2339" s="6">
        <f t="shared" si="646"/>
        <v>48.120000000000005</v>
      </c>
      <c r="P2339" s="6">
        <f t="shared" si="647"/>
        <v>156.02269866913596</v>
      </c>
      <c r="Q2339" s="6">
        <f t="shared" si="648"/>
        <v>0.3748472158363676</v>
      </c>
      <c r="R2339" s="9">
        <f t="shared" si="649"/>
        <v>0.29893086325154195</v>
      </c>
      <c r="S2339" s="9">
        <f t="shared" si="650"/>
        <v>46.640000000000015</v>
      </c>
      <c r="T2339">
        <f t="shared" si="651"/>
        <v>48.120000000000005</v>
      </c>
      <c r="U2339" s="9">
        <f t="shared" si="652"/>
        <v>0.30841666251424088</v>
      </c>
      <c r="V2339" s="9">
        <f t="shared" si="653"/>
        <v>1.585025782206396</v>
      </c>
      <c r="W2339" s="9">
        <f t="shared" si="654"/>
        <v>123.65000000000002</v>
      </c>
      <c r="X2339">
        <f t="shared" si="655"/>
        <v>53.83</v>
      </c>
      <c r="Y2339" s="9">
        <f t="shared" si="656"/>
        <v>0.69002780312309164</v>
      </c>
      <c r="Z2339" s="10">
        <f t="shared" si="657"/>
        <v>0.61921644035022194</v>
      </c>
      <c r="AA2339">
        <f t="shared" si="658"/>
        <v>1.4799999999999898</v>
      </c>
    </row>
    <row r="2340" spans="1:27">
      <c r="A2340" s="1">
        <f t="shared" si="641"/>
        <v>4015008</v>
      </c>
      <c r="B2340" s="1">
        <v>8</v>
      </c>
      <c r="C2340" s="1">
        <v>15</v>
      </c>
      <c r="D2340" s="2">
        <v>4</v>
      </c>
      <c r="E2340" s="5">
        <v>52.96</v>
      </c>
      <c r="F2340" s="5">
        <v>105.75</v>
      </c>
      <c r="G2340" s="5">
        <v>50.61</v>
      </c>
      <c r="H2340" s="5">
        <v>51.09</v>
      </c>
      <c r="I2340" s="5">
        <v>-24.82</v>
      </c>
      <c r="J2340" s="5">
        <v>102.39</v>
      </c>
      <c r="K2340" s="6">
        <f t="shared" si="642"/>
        <v>52.025000000000006</v>
      </c>
      <c r="L2340" s="6">
        <f t="shared" si="643"/>
        <v>1.8699999999999974</v>
      </c>
      <c r="M2340" s="6">
        <f t="shared" si="644"/>
        <v>40.465000000000003</v>
      </c>
      <c r="N2340" s="5">
        <f t="shared" si="645"/>
        <v>57.107539344643456</v>
      </c>
      <c r="O2340" s="6">
        <f t="shared" si="646"/>
        <v>130.57</v>
      </c>
      <c r="P2340" s="6">
        <f t="shared" si="647"/>
        <v>114.21507868928691</v>
      </c>
      <c r="Q2340" s="6">
        <f t="shared" si="648"/>
        <v>-0.60730462743966029</v>
      </c>
      <c r="R2340" s="9">
        <f t="shared" si="649"/>
        <v>1.1268214449172527</v>
      </c>
      <c r="S2340" s="9">
        <f t="shared" si="650"/>
        <v>128.69999999999999</v>
      </c>
      <c r="T2340">
        <f t="shared" si="651"/>
        <v>130.57</v>
      </c>
      <c r="U2340" s="9">
        <f t="shared" si="652"/>
        <v>1.1431940642023752</v>
      </c>
      <c r="V2340" s="9">
        <f t="shared" si="653"/>
        <v>0.20242511116151429</v>
      </c>
      <c r="W2340" s="9">
        <f t="shared" si="654"/>
        <v>11.560000000000002</v>
      </c>
      <c r="X2340">
        <f t="shared" si="655"/>
        <v>40.465000000000003</v>
      </c>
      <c r="Y2340" s="9">
        <f t="shared" si="656"/>
        <v>0.70857544317912413</v>
      </c>
      <c r="Z2340" s="10">
        <f t="shared" si="657"/>
        <v>0.61925842747596094</v>
      </c>
      <c r="AA2340">
        <f t="shared" si="658"/>
        <v>1.8699999999999974</v>
      </c>
    </row>
    <row r="2341" spans="1:27">
      <c r="A2341" s="1">
        <f t="shared" si="641"/>
        <v>16004007</v>
      </c>
      <c r="B2341" s="1">
        <v>7</v>
      </c>
      <c r="C2341" s="1">
        <v>4</v>
      </c>
      <c r="D2341" s="2">
        <v>16</v>
      </c>
      <c r="E2341" s="5">
        <v>182.59</v>
      </c>
      <c r="F2341" s="5">
        <v>238.9</v>
      </c>
      <c r="G2341" s="5">
        <v>145.82</v>
      </c>
      <c r="H2341" s="5">
        <v>182.29</v>
      </c>
      <c r="I2341" s="5">
        <v>210.98</v>
      </c>
      <c r="J2341" s="5">
        <v>102.39</v>
      </c>
      <c r="K2341" s="6">
        <f t="shared" si="642"/>
        <v>182.44</v>
      </c>
      <c r="L2341" s="6">
        <f t="shared" si="643"/>
        <v>0.30000000000001137</v>
      </c>
      <c r="M2341" s="6">
        <f t="shared" si="644"/>
        <v>224.94</v>
      </c>
      <c r="N2341" s="5">
        <f t="shared" si="645"/>
        <v>89.088698076692083</v>
      </c>
      <c r="O2341" s="6">
        <f t="shared" si="646"/>
        <v>27.920000000000016</v>
      </c>
      <c r="P2341" s="6">
        <f t="shared" si="647"/>
        <v>178.17739615338417</v>
      </c>
      <c r="Q2341" s="6">
        <f t="shared" si="648"/>
        <v>0.33955011979093763</v>
      </c>
      <c r="R2341" s="9">
        <f t="shared" si="649"/>
        <v>0.15501405114385725</v>
      </c>
      <c r="S2341" s="9">
        <f t="shared" si="650"/>
        <v>27.620000000000005</v>
      </c>
      <c r="T2341">
        <f t="shared" si="651"/>
        <v>27.920000000000016</v>
      </c>
      <c r="U2341" s="9">
        <f t="shared" si="652"/>
        <v>0.15669776639885938</v>
      </c>
      <c r="V2341" s="9">
        <f t="shared" si="653"/>
        <v>0.47705265558391974</v>
      </c>
      <c r="W2341" s="9">
        <f t="shared" si="654"/>
        <v>42.5</v>
      </c>
      <c r="X2341">
        <f t="shared" si="655"/>
        <v>224.94</v>
      </c>
      <c r="Y2341" s="9">
        <f t="shared" si="656"/>
        <v>2.5248993964011035</v>
      </c>
      <c r="Z2341" s="10">
        <f t="shared" si="657"/>
        <v>0.61959987088442814</v>
      </c>
      <c r="AA2341">
        <f t="shared" si="658"/>
        <v>0.30000000000001137</v>
      </c>
    </row>
    <row r="2342" spans="1:27">
      <c r="A2342" s="1">
        <f t="shared" si="641"/>
        <v>16009003</v>
      </c>
      <c r="B2342" s="1">
        <v>3</v>
      </c>
      <c r="C2342" s="1">
        <v>9</v>
      </c>
      <c r="D2342" s="2">
        <v>16</v>
      </c>
      <c r="E2342" s="5">
        <v>226.51</v>
      </c>
      <c r="F2342" s="5">
        <v>238.9</v>
      </c>
      <c r="G2342" s="5">
        <v>102.39</v>
      </c>
      <c r="H2342" s="5">
        <v>236.6</v>
      </c>
      <c r="I2342" s="5">
        <v>232.7</v>
      </c>
      <c r="J2342" s="5">
        <v>105.49</v>
      </c>
      <c r="K2342" s="6">
        <f t="shared" si="642"/>
        <v>231.55500000000001</v>
      </c>
      <c r="L2342" s="6">
        <f t="shared" si="643"/>
        <v>-10.090000000000003</v>
      </c>
      <c r="M2342" s="6">
        <f t="shared" si="644"/>
        <v>235.8</v>
      </c>
      <c r="N2342" s="5">
        <f t="shared" si="645"/>
        <v>73.504850520220771</v>
      </c>
      <c r="O2342" s="6">
        <f t="shared" si="646"/>
        <v>6.2000000000000171</v>
      </c>
      <c r="P2342" s="6">
        <f t="shared" si="647"/>
        <v>147.00970104044154</v>
      </c>
      <c r="Q2342" s="6">
        <f t="shared" si="648"/>
        <v>-2.9818267959467074E-2</v>
      </c>
      <c r="R2342" s="9">
        <f t="shared" si="649"/>
        <v>0.11080901385901555</v>
      </c>
      <c r="S2342" s="9">
        <f t="shared" si="650"/>
        <v>16.29000000000002</v>
      </c>
      <c r="T2342">
        <f t="shared" si="651"/>
        <v>6.2000000000000171</v>
      </c>
      <c r="U2342" s="9">
        <f t="shared" si="652"/>
        <v>4.2174087533818141E-2</v>
      </c>
      <c r="V2342" s="9">
        <f t="shared" si="653"/>
        <v>5.7751290832599257E-2</v>
      </c>
      <c r="W2342" s="9">
        <f t="shared" si="654"/>
        <v>4.2450000000000045</v>
      </c>
      <c r="X2342">
        <f t="shared" si="655"/>
        <v>235.8</v>
      </c>
      <c r="Y2342" s="9">
        <f t="shared" si="656"/>
        <v>3.2079515614433194</v>
      </c>
      <c r="Z2342" s="10">
        <f t="shared" si="657"/>
        <v>0.6196200448662067</v>
      </c>
      <c r="AA2342">
        <f t="shared" si="658"/>
        <v>10.090000000000003</v>
      </c>
    </row>
    <row r="2343" spans="1:27">
      <c r="A2343" s="1">
        <f t="shared" si="641"/>
        <v>17007003</v>
      </c>
      <c r="B2343" s="1">
        <v>3</v>
      </c>
      <c r="C2343" s="1">
        <v>7</v>
      </c>
      <c r="D2343" s="2">
        <v>17</v>
      </c>
      <c r="E2343" s="5">
        <v>8.16</v>
      </c>
      <c r="F2343" s="5">
        <v>9.31</v>
      </c>
      <c r="G2343" s="5">
        <v>80.67</v>
      </c>
      <c r="H2343" s="5">
        <v>8.5</v>
      </c>
      <c r="I2343" s="5">
        <v>-46.54</v>
      </c>
      <c r="J2343" s="5">
        <v>102.39</v>
      </c>
      <c r="K2343" s="6">
        <f t="shared" si="642"/>
        <v>8.33</v>
      </c>
      <c r="L2343" s="6">
        <f t="shared" si="643"/>
        <v>-0.33999999999999986</v>
      </c>
      <c r="M2343" s="6">
        <f t="shared" si="644"/>
        <v>-18.614999999999998</v>
      </c>
      <c r="N2343" s="5">
        <f t="shared" si="645"/>
        <v>65.17545742071934</v>
      </c>
      <c r="O2343" s="6">
        <f t="shared" si="646"/>
        <v>55.85</v>
      </c>
      <c r="P2343" s="6">
        <f t="shared" si="647"/>
        <v>130.35091484143868</v>
      </c>
      <c r="Q2343" s="6">
        <f t="shared" si="648"/>
        <v>-0.23400498641633241</v>
      </c>
      <c r="R2343" s="9">
        <f t="shared" si="649"/>
        <v>0.43106717024848329</v>
      </c>
      <c r="S2343" s="9">
        <f t="shared" si="650"/>
        <v>56.19</v>
      </c>
      <c r="T2343">
        <f t="shared" si="651"/>
        <v>55.85</v>
      </c>
      <c r="U2343" s="9">
        <f t="shared" si="652"/>
        <v>0.42845882645271033</v>
      </c>
      <c r="V2343" s="9">
        <f t="shared" si="653"/>
        <v>0.41342249163001898</v>
      </c>
      <c r="W2343" s="9">
        <f t="shared" si="654"/>
        <v>26.945</v>
      </c>
      <c r="X2343">
        <f t="shared" si="655"/>
        <v>18.614999999999998</v>
      </c>
      <c r="Y2343" s="9">
        <f t="shared" si="656"/>
        <v>0.28561364563714242</v>
      </c>
      <c r="Z2343" s="10">
        <f t="shared" si="657"/>
        <v>0.6197459156783528</v>
      </c>
      <c r="AA2343">
        <f t="shared" si="658"/>
        <v>0.33999999999999986</v>
      </c>
    </row>
    <row r="2344" spans="1:27">
      <c r="A2344" s="1">
        <f t="shared" si="641"/>
        <v>15010004</v>
      </c>
      <c r="B2344" s="1">
        <v>4</v>
      </c>
      <c r="C2344" s="1">
        <v>10</v>
      </c>
      <c r="D2344" s="2">
        <v>15</v>
      </c>
      <c r="E2344" s="5">
        <v>221.79</v>
      </c>
      <c r="F2344" s="5">
        <v>145.82</v>
      </c>
      <c r="G2344" s="5">
        <v>114.8</v>
      </c>
      <c r="H2344" s="5">
        <v>221.18</v>
      </c>
      <c r="I2344" s="5">
        <v>207.88</v>
      </c>
      <c r="J2344" s="5">
        <v>111.7</v>
      </c>
      <c r="K2344" s="6">
        <f t="shared" si="642"/>
        <v>221.48500000000001</v>
      </c>
      <c r="L2344" s="6">
        <f t="shared" si="643"/>
        <v>0.60999999999998522</v>
      </c>
      <c r="M2344" s="6">
        <f t="shared" si="644"/>
        <v>176.85</v>
      </c>
      <c r="N2344" s="5">
        <f t="shared" si="645"/>
        <v>80.087342945062176</v>
      </c>
      <c r="O2344" s="6">
        <f t="shared" si="646"/>
        <v>-62.06</v>
      </c>
      <c r="P2344" s="6">
        <f t="shared" si="647"/>
        <v>160.17468589012435</v>
      </c>
      <c r="Q2344" s="6">
        <f t="shared" si="648"/>
        <v>2.7367941836448643E-2</v>
      </c>
      <c r="R2344" s="9">
        <f t="shared" si="649"/>
        <v>0.39126032713427622</v>
      </c>
      <c r="S2344" s="9">
        <f t="shared" si="650"/>
        <v>62.669999999999987</v>
      </c>
      <c r="T2344">
        <f t="shared" si="651"/>
        <v>62.06</v>
      </c>
      <c r="U2344" s="9">
        <f t="shared" si="652"/>
        <v>0.38745198503196404</v>
      </c>
      <c r="V2344" s="9">
        <f t="shared" si="653"/>
        <v>0.55732901553018765</v>
      </c>
      <c r="W2344" s="9">
        <f t="shared" si="654"/>
        <v>44.635000000000019</v>
      </c>
      <c r="X2344">
        <f t="shared" si="655"/>
        <v>176.85</v>
      </c>
      <c r="Y2344" s="9">
        <f t="shared" si="656"/>
        <v>2.2082141009636751</v>
      </c>
      <c r="Z2344" s="10">
        <f t="shared" si="657"/>
        <v>0.61978060634388998</v>
      </c>
      <c r="AA2344">
        <f t="shared" si="658"/>
        <v>0.60999999999998522</v>
      </c>
    </row>
    <row r="2345" spans="1:27">
      <c r="A2345" s="1">
        <f t="shared" si="641"/>
        <v>13007009</v>
      </c>
      <c r="B2345" s="1">
        <v>9</v>
      </c>
      <c r="C2345" s="1">
        <v>7</v>
      </c>
      <c r="D2345" s="2">
        <v>13</v>
      </c>
      <c r="E2345" s="5">
        <v>44.04</v>
      </c>
      <c r="F2345" s="5">
        <v>74.2</v>
      </c>
      <c r="G2345" s="5">
        <v>51.24</v>
      </c>
      <c r="H2345" s="5">
        <v>45.21</v>
      </c>
      <c r="I2345" s="5">
        <v>-55.85</v>
      </c>
      <c r="J2345" s="5">
        <v>86.87</v>
      </c>
      <c r="K2345" s="6">
        <f t="shared" si="642"/>
        <v>44.625</v>
      </c>
      <c r="L2345" s="6">
        <f t="shared" si="643"/>
        <v>-1.1700000000000017</v>
      </c>
      <c r="M2345" s="6">
        <f t="shared" si="644"/>
        <v>9.1750000000000007</v>
      </c>
      <c r="N2345" s="5">
        <f t="shared" si="645"/>
        <v>50.428004372570605</v>
      </c>
      <c r="O2345" s="6">
        <f t="shared" si="646"/>
        <v>130.05000000000001</v>
      </c>
      <c r="P2345" s="6">
        <f t="shared" si="647"/>
        <v>100.85600874514121</v>
      </c>
      <c r="Q2345" s="6">
        <f t="shared" si="648"/>
        <v>-0.48376828419412249</v>
      </c>
      <c r="R2345" s="9">
        <f t="shared" si="649"/>
        <v>1.3010627887485346</v>
      </c>
      <c r="S2345" s="9">
        <f t="shared" si="650"/>
        <v>131.22000000000003</v>
      </c>
      <c r="T2345">
        <f t="shared" si="651"/>
        <v>130.05000000000001</v>
      </c>
      <c r="U2345" s="9">
        <f t="shared" si="652"/>
        <v>1.2894620917295148</v>
      </c>
      <c r="V2345" s="9">
        <f t="shared" si="653"/>
        <v>0.70298240910128862</v>
      </c>
      <c r="W2345" s="9">
        <f t="shared" si="654"/>
        <v>35.450000000000003</v>
      </c>
      <c r="X2345">
        <f t="shared" si="655"/>
        <v>9.1750000000000007</v>
      </c>
      <c r="Y2345" s="9">
        <f t="shared" si="656"/>
        <v>0.18194255581112337</v>
      </c>
      <c r="Z2345" s="10">
        <f t="shared" si="657"/>
        <v>0.61982336193467247</v>
      </c>
      <c r="AA2345">
        <f t="shared" si="658"/>
        <v>1.1700000000000017</v>
      </c>
    </row>
    <row r="2346" spans="1:27">
      <c r="A2346" s="1">
        <f t="shared" si="641"/>
        <v>4017005</v>
      </c>
      <c r="B2346" s="1">
        <v>5</v>
      </c>
      <c r="C2346" s="1">
        <v>17</v>
      </c>
      <c r="D2346" s="2">
        <v>4</v>
      </c>
      <c r="E2346" s="5">
        <v>56.47</v>
      </c>
      <c r="F2346" s="5">
        <v>10.81</v>
      </c>
      <c r="G2346" s="5">
        <v>48.9</v>
      </c>
      <c r="H2346" s="5">
        <v>59.5</v>
      </c>
      <c r="I2346" s="5">
        <v>89.2</v>
      </c>
      <c r="J2346" s="5">
        <v>57.31</v>
      </c>
      <c r="K2346" s="6">
        <f t="shared" si="642"/>
        <v>57.984999999999999</v>
      </c>
      <c r="L2346" s="6">
        <f t="shared" si="643"/>
        <v>-3.0300000000000011</v>
      </c>
      <c r="M2346" s="6">
        <f t="shared" si="644"/>
        <v>50.005000000000003</v>
      </c>
      <c r="N2346" s="5">
        <f t="shared" si="645"/>
        <v>37.668442030431784</v>
      </c>
      <c r="O2346" s="6">
        <f t="shared" si="646"/>
        <v>-78.39</v>
      </c>
      <c r="P2346" s="6">
        <f t="shared" si="647"/>
        <v>75.336884060863568</v>
      </c>
      <c r="Q2346" s="6">
        <f t="shared" si="648"/>
        <v>-0.1573787519979444</v>
      </c>
      <c r="R2346" s="9">
        <f t="shared" si="649"/>
        <v>1.0003068342874091</v>
      </c>
      <c r="S2346" s="9">
        <f t="shared" si="650"/>
        <v>75.36</v>
      </c>
      <c r="T2346">
        <f t="shared" si="651"/>
        <v>78.39</v>
      </c>
      <c r="U2346" s="9">
        <f t="shared" si="652"/>
        <v>1.0405261775449841</v>
      </c>
      <c r="V2346" s="9">
        <f t="shared" si="653"/>
        <v>0.21184842191118686</v>
      </c>
      <c r="W2346" s="9">
        <f t="shared" si="654"/>
        <v>7.9799999999999969</v>
      </c>
      <c r="X2346">
        <f t="shared" si="655"/>
        <v>50.005000000000003</v>
      </c>
      <c r="Y2346" s="9">
        <f t="shared" si="656"/>
        <v>1.3275038017128953</v>
      </c>
      <c r="Z2346" s="10">
        <f t="shared" si="657"/>
        <v>0.61983949535343419</v>
      </c>
      <c r="AA2346">
        <f t="shared" si="658"/>
        <v>3.0300000000000011</v>
      </c>
    </row>
    <row r="2347" spans="1:27">
      <c r="A2347" s="1">
        <f t="shared" si="641"/>
        <v>8007012</v>
      </c>
      <c r="B2347" s="1">
        <v>12</v>
      </c>
      <c r="C2347" s="1">
        <v>7</v>
      </c>
      <c r="D2347" s="2">
        <v>8</v>
      </c>
      <c r="E2347" s="5">
        <v>6.71</v>
      </c>
      <c r="F2347" s="5">
        <v>-10.039999999999999</v>
      </c>
      <c r="G2347" s="5">
        <v>64.53</v>
      </c>
      <c r="H2347" s="5">
        <v>7.56</v>
      </c>
      <c r="I2347" s="5">
        <v>-31.03</v>
      </c>
      <c r="J2347" s="5">
        <v>102.39</v>
      </c>
      <c r="K2347" s="6">
        <f t="shared" si="642"/>
        <v>7.1349999999999998</v>
      </c>
      <c r="L2347" s="6">
        <f t="shared" si="643"/>
        <v>-0.84999999999999964</v>
      </c>
      <c r="M2347" s="6">
        <f t="shared" si="644"/>
        <v>-20.535</v>
      </c>
      <c r="N2347" s="5">
        <f t="shared" si="645"/>
        <v>60.514116121777739</v>
      </c>
      <c r="O2347" s="6">
        <f t="shared" si="646"/>
        <v>20.990000000000002</v>
      </c>
      <c r="P2347" s="6">
        <f t="shared" si="647"/>
        <v>121.02823224355548</v>
      </c>
      <c r="Q2347" s="6">
        <f t="shared" si="648"/>
        <v>-0.43143523004392531</v>
      </c>
      <c r="R2347" s="9">
        <f t="shared" si="649"/>
        <v>0.18045376351568534</v>
      </c>
      <c r="S2347" s="9">
        <f t="shared" si="650"/>
        <v>21.840000000000003</v>
      </c>
      <c r="T2347">
        <f t="shared" si="651"/>
        <v>20.990000000000002</v>
      </c>
      <c r="U2347" s="9">
        <f t="shared" si="652"/>
        <v>0.17343060880010233</v>
      </c>
      <c r="V2347" s="9">
        <f t="shared" si="653"/>
        <v>0.45724868465925028</v>
      </c>
      <c r="W2347" s="9">
        <f t="shared" si="654"/>
        <v>27.67</v>
      </c>
      <c r="X2347">
        <f t="shared" si="655"/>
        <v>20.535</v>
      </c>
      <c r="Y2347" s="9">
        <f t="shared" si="656"/>
        <v>0.33934231078705107</v>
      </c>
      <c r="Z2347" s="10">
        <f t="shared" si="657"/>
        <v>0.61989111947179887</v>
      </c>
      <c r="AA2347">
        <f t="shared" si="658"/>
        <v>0.84999999999999964</v>
      </c>
    </row>
    <row r="2348" spans="1:27">
      <c r="A2348" s="1">
        <f t="shared" si="641"/>
        <v>11013006</v>
      </c>
      <c r="B2348" s="1">
        <v>6</v>
      </c>
      <c r="C2348" s="1">
        <v>13</v>
      </c>
      <c r="D2348" s="2">
        <v>11</v>
      </c>
      <c r="E2348" s="5">
        <v>20.88</v>
      </c>
      <c r="F2348" s="5">
        <v>47.94</v>
      </c>
      <c r="G2348" s="5">
        <v>48.55</v>
      </c>
      <c r="H2348" s="5">
        <v>21.44</v>
      </c>
      <c r="I2348" s="5">
        <v>189.26</v>
      </c>
      <c r="J2348" s="5">
        <v>117.9</v>
      </c>
      <c r="K2348" s="6">
        <f t="shared" si="642"/>
        <v>21.16</v>
      </c>
      <c r="L2348" s="6">
        <f t="shared" si="643"/>
        <v>-0.56000000000000227</v>
      </c>
      <c r="M2348" s="6">
        <f t="shared" si="644"/>
        <v>118.6</v>
      </c>
      <c r="N2348" s="5">
        <f t="shared" si="645"/>
        <v>63.752475442134795</v>
      </c>
      <c r="O2348" s="6">
        <f t="shared" si="646"/>
        <v>-141.32</v>
      </c>
      <c r="P2348" s="6">
        <f t="shared" si="647"/>
        <v>127.50495088426959</v>
      </c>
      <c r="Q2348" s="6">
        <f t="shared" si="648"/>
        <v>-0.71002913268558165</v>
      </c>
      <c r="R2348" s="9">
        <f t="shared" si="649"/>
        <v>1.1039571328313471</v>
      </c>
      <c r="S2348" s="9">
        <f t="shared" si="650"/>
        <v>140.76</v>
      </c>
      <c r="T2348">
        <f t="shared" si="651"/>
        <v>141.32</v>
      </c>
      <c r="U2348" s="9">
        <f t="shared" si="652"/>
        <v>1.1083491191512218</v>
      </c>
      <c r="V2348" s="9">
        <f t="shared" si="653"/>
        <v>1.5284112393163749</v>
      </c>
      <c r="W2348" s="9">
        <f t="shared" si="654"/>
        <v>97.44</v>
      </c>
      <c r="X2348">
        <f t="shared" si="655"/>
        <v>118.6</v>
      </c>
      <c r="Y2348" s="9">
        <f t="shared" si="656"/>
        <v>1.8603199197754727</v>
      </c>
      <c r="Z2348" s="10">
        <f t="shared" si="657"/>
        <v>0.61995886960346003</v>
      </c>
      <c r="AA2348">
        <f t="shared" si="658"/>
        <v>0.56000000000000227</v>
      </c>
    </row>
    <row r="2349" spans="1:27">
      <c r="A2349" s="1">
        <f t="shared" si="641"/>
        <v>10012008</v>
      </c>
      <c r="B2349" s="1">
        <v>8</v>
      </c>
      <c r="C2349" s="1">
        <v>12</v>
      </c>
      <c r="D2349" s="2">
        <v>10</v>
      </c>
      <c r="E2349" s="5">
        <v>21.55</v>
      </c>
      <c r="F2349" s="5">
        <v>9.9600000000000009</v>
      </c>
      <c r="G2349" s="5">
        <v>64.930000000000007</v>
      </c>
      <c r="H2349" s="5">
        <v>21.21</v>
      </c>
      <c r="I2349" s="5">
        <v>114.8</v>
      </c>
      <c r="J2349" s="5">
        <v>105.49</v>
      </c>
      <c r="K2349" s="6">
        <f t="shared" si="642"/>
        <v>21.380000000000003</v>
      </c>
      <c r="L2349" s="6">
        <f t="shared" si="643"/>
        <v>0.33999999999999986</v>
      </c>
      <c r="M2349" s="6">
        <f t="shared" si="644"/>
        <v>62.379999999999995</v>
      </c>
      <c r="N2349" s="5">
        <f t="shared" si="645"/>
        <v>61.935541089103268</v>
      </c>
      <c r="O2349" s="6">
        <f t="shared" si="646"/>
        <v>-104.84</v>
      </c>
      <c r="P2349" s="6">
        <f t="shared" si="647"/>
        <v>123.87108217820654</v>
      </c>
      <c r="Q2349" s="6">
        <f t="shared" si="648"/>
        <v>-0.45048324610622553</v>
      </c>
      <c r="R2349" s="9">
        <f t="shared" si="649"/>
        <v>0.84910859056420696</v>
      </c>
      <c r="S2349" s="9">
        <f t="shared" si="650"/>
        <v>105.18</v>
      </c>
      <c r="T2349">
        <f t="shared" si="651"/>
        <v>104.84</v>
      </c>
      <c r="U2349" s="9">
        <f t="shared" si="652"/>
        <v>0.84636380143327106</v>
      </c>
      <c r="V2349" s="9">
        <f t="shared" si="653"/>
        <v>0.66197855510805248</v>
      </c>
      <c r="W2349" s="9">
        <f t="shared" si="654"/>
        <v>40.999999999999993</v>
      </c>
      <c r="X2349">
        <f t="shared" si="655"/>
        <v>62.379999999999995</v>
      </c>
      <c r="Y2349" s="9">
        <f t="shared" si="656"/>
        <v>1.007176152869276</v>
      </c>
      <c r="Z2349" s="10">
        <f t="shared" si="657"/>
        <v>0.61998709663992202</v>
      </c>
      <c r="AA2349">
        <f t="shared" si="658"/>
        <v>0.33999999999999986</v>
      </c>
    </row>
    <row r="2350" spans="1:27">
      <c r="A2350" s="1">
        <f t="shared" si="641"/>
        <v>18002004</v>
      </c>
      <c r="B2350" s="1">
        <v>4</v>
      </c>
      <c r="C2350" s="1">
        <v>2</v>
      </c>
      <c r="D2350" s="2">
        <v>18</v>
      </c>
      <c r="E2350" s="5">
        <v>36.479999999999997</v>
      </c>
      <c r="F2350" s="5">
        <v>133.41</v>
      </c>
      <c r="G2350" s="5">
        <v>127.21</v>
      </c>
      <c r="H2350" s="5">
        <v>36.65</v>
      </c>
      <c r="I2350" s="5">
        <v>49.64</v>
      </c>
      <c r="J2350" s="5">
        <v>124.11</v>
      </c>
      <c r="K2350" s="6">
        <f t="shared" si="642"/>
        <v>36.564999999999998</v>
      </c>
      <c r="L2350" s="6">
        <f t="shared" si="643"/>
        <v>-0.17000000000000171</v>
      </c>
      <c r="M2350" s="6">
        <f t="shared" si="644"/>
        <v>91.525000000000006</v>
      </c>
      <c r="N2350" s="5">
        <f t="shared" si="645"/>
        <v>88.861797472254636</v>
      </c>
      <c r="O2350" s="6">
        <f t="shared" si="646"/>
        <v>83.77</v>
      </c>
      <c r="P2350" s="6">
        <f t="shared" si="647"/>
        <v>177.72359494450927</v>
      </c>
      <c r="Q2350" s="6">
        <f t="shared" si="648"/>
        <v>2.466599084555925E-2</v>
      </c>
      <c r="R2350" s="9">
        <f t="shared" si="649"/>
        <v>0.47230644882132067</v>
      </c>
      <c r="S2350" s="9">
        <f t="shared" si="650"/>
        <v>83.94</v>
      </c>
      <c r="T2350">
        <f t="shared" si="651"/>
        <v>83.77</v>
      </c>
      <c r="U2350" s="9">
        <f t="shared" si="652"/>
        <v>0.47134990728808712</v>
      </c>
      <c r="V2350" s="9">
        <f t="shared" si="653"/>
        <v>0.61848850195901328</v>
      </c>
      <c r="W2350" s="9">
        <f t="shared" si="654"/>
        <v>54.960000000000008</v>
      </c>
      <c r="X2350">
        <f t="shared" si="655"/>
        <v>91.525000000000006</v>
      </c>
      <c r="Y2350" s="9">
        <f t="shared" si="656"/>
        <v>1.0299701626964828</v>
      </c>
      <c r="Z2350" s="10">
        <f t="shared" si="657"/>
        <v>0.6201580443725615</v>
      </c>
      <c r="AA2350">
        <f t="shared" si="658"/>
        <v>0.17000000000000171</v>
      </c>
    </row>
    <row r="2351" spans="1:27">
      <c r="A2351" s="1">
        <f t="shared" si="641"/>
        <v>6006013</v>
      </c>
      <c r="B2351" s="1">
        <v>13</v>
      </c>
      <c r="C2351" s="1">
        <v>6</v>
      </c>
      <c r="D2351" s="2">
        <v>6</v>
      </c>
      <c r="E2351" s="5">
        <v>17.2</v>
      </c>
      <c r="F2351" s="5">
        <v>43.19</v>
      </c>
      <c r="G2351" s="5">
        <v>45.01</v>
      </c>
      <c r="H2351" s="5">
        <v>16.75</v>
      </c>
      <c r="I2351" s="5">
        <v>-15.51</v>
      </c>
      <c r="J2351" s="5">
        <v>58.95</v>
      </c>
      <c r="K2351" s="6">
        <f t="shared" si="642"/>
        <v>16.975000000000001</v>
      </c>
      <c r="L2351" s="6">
        <f t="shared" si="643"/>
        <v>0.44999999999999929</v>
      </c>
      <c r="M2351" s="6">
        <f t="shared" si="644"/>
        <v>13.84</v>
      </c>
      <c r="N2351" s="5">
        <f t="shared" si="645"/>
        <v>37.084372045377819</v>
      </c>
      <c r="O2351" s="6">
        <f t="shared" si="646"/>
        <v>58.699999999999996</v>
      </c>
      <c r="P2351" s="6">
        <f t="shared" si="647"/>
        <v>74.168744090755638</v>
      </c>
      <c r="Q2351" s="6">
        <f t="shared" si="648"/>
        <v>-0.26344332213186022</v>
      </c>
      <c r="R2351" s="9">
        <f t="shared" si="649"/>
        <v>0.78537126001113255</v>
      </c>
      <c r="S2351" s="9">
        <f t="shared" si="650"/>
        <v>58.25</v>
      </c>
      <c r="T2351">
        <f t="shared" si="651"/>
        <v>58.699999999999996</v>
      </c>
      <c r="U2351" s="9">
        <f t="shared" si="652"/>
        <v>0.79143850579662622</v>
      </c>
      <c r="V2351" s="9">
        <f t="shared" si="653"/>
        <v>8.4536957944545993E-2</v>
      </c>
      <c r="W2351" s="9">
        <f t="shared" si="654"/>
        <v>3.1350000000000016</v>
      </c>
      <c r="X2351">
        <f t="shared" si="655"/>
        <v>13.84</v>
      </c>
      <c r="Y2351" s="9">
        <f t="shared" si="656"/>
        <v>0.3732030296499253</v>
      </c>
      <c r="Z2351" s="10">
        <f t="shared" si="657"/>
        <v>0.62019674297758121</v>
      </c>
      <c r="AA2351">
        <f t="shared" si="658"/>
        <v>0.44999999999999929</v>
      </c>
    </row>
    <row r="2352" spans="1:27">
      <c r="A2352" s="1">
        <f t="shared" si="641"/>
        <v>7008012</v>
      </c>
      <c r="B2352" s="1">
        <v>12</v>
      </c>
      <c r="C2352" s="1">
        <v>8</v>
      </c>
      <c r="D2352" s="2">
        <v>7</v>
      </c>
      <c r="E2352" s="5">
        <v>172.48</v>
      </c>
      <c r="F2352" s="5">
        <v>121.24</v>
      </c>
      <c r="G2352" s="5">
        <v>67.95</v>
      </c>
      <c r="H2352" s="5">
        <v>172.87</v>
      </c>
      <c r="I2352" s="5">
        <v>117.9</v>
      </c>
      <c r="J2352" s="5">
        <v>83.77</v>
      </c>
      <c r="K2352" s="6">
        <f t="shared" si="642"/>
        <v>172.67500000000001</v>
      </c>
      <c r="L2352" s="6">
        <f t="shared" si="643"/>
        <v>-0.39000000000001478</v>
      </c>
      <c r="M2352" s="6">
        <f t="shared" si="644"/>
        <v>119.57</v>
      </c>
      <c r="N2352" s="5">
        <f t="shared" si="645"/>
        <v>53.931937198658083</v>
      </c>
      <c r="O2352" s="6">
        <f t="shared" si="646"/>
        <v>3.3399999999999892</v>
      </c>
      <c r="P2352" s="6">
        <f t="shared" si="647"/>
        <v>107.86387439731617</v>
      </c>
      <c r="Q2352" s="6">
        <f t="shared" si="648"/>
        <v>-0.20629907542968712</v>
      </c>
      <c r="R2352" s="9">
        <f t="shared" si="649"/>
        <v>3.4580623223866069E-2</v>
      </c>
      <c r="S2352" s="9">
        <f t="shared" si="650"/>
        <v>3.730000000000004</v>
      </c>
      <c r="T2352">
        <f t="shared" si="651"/>
        <v>3.3399999999999892</v>
      </c>
      <c r="U2352" s="9">
        <f t="shared" si="652"/>
        <v>3.0964954843890662E-2</v>
      </c>
      <c r="V2352" s="9">
        <f t="shared" si="653"/>
        <v>0.98466702214659851</v>
      </c>
      <c r="W2352" s="9">
        <f t="shared" si="654"/>
        <v>53.105000000000018</v>
      </c>
      <c r="X2352">
        <f t="shared" si="655"/>
        <v>119.57</v>
      </c>
      <c r="Y2352" s="9">
        <f t="shared" si="656"/>
        <v>2.2170536830443224</v>
      </c>
      <c r="Z2352" s="10">
        <f t="shared" si="657"/>
        <v>0.6202418882984283</v>
      </c>
      <c r="AA2352">
        <f t="shared" si="658"/>
        <v>0.39000000000001478</v>
      </c>
    </row>
    <row r="2353" spans="1:27">
      <c r="A2353" s="1">
        <f t="shared" si="641"/>
        <v>8011010</v>
      </c>
      <c r="B2353" s="1">
        <v>10</v>
      </c>
      <c r="C2353" s="1">
        <v>11</v>
      </c>
      <c r="D2353" s="2">
        <v>8</v>
      </c>
      <c r="E2353" s="5">
        <v>0.36</v>
      </c>
      <c r="F2353" s="5">
        <v>-54.39</v>
      </c>
      <c r="G2353" s="5">
        <v>54.39</v>
      </c>
      <c r="H2353" s="5">
        <v>0.62</v>
      </c>
      <c r="I2353" s="5">
        <v>40.33</v>
      </c>
      <c r="J2353" s="5">
        <v>89.98</v>
      </c>
      <c r="K2353" s="6">
        <f t="shared" si="642"/>
        <v>0.49</v>
      </c>
      <c r="L2353" s="6">
        <f t="shared" si="643"/>
        <v>-0.26</v>
      </c>
      <c r="M2353" s="6">
        <f t="shared" si="644"/>
        <v>-7.0300000000000011</v>
      </c>
      <c r="N2353" s="5">
        <f t="shared" si="645"/>
        <v>52.570601337629761</v>
      </c>
      <c r="O2353" s="6">
        <f t="shared" si="646"/>
        <v>-94.72</v>
      </c>
      <c r="P2353" s="6">
        <f t="shared" si="647"/>
        <v>105.14120267525952</v>
      </c>
      <c r="Q2353" s="6">
        <f t="shared" si="648"/>
        <v>-0.46479244862296915</v>
      </c>
      <c r="R2353" s="9">
        <f t="shared" si="649"/>
        <v>0.89841087600786129</v>
      </c>
      <c r="S2353" s="9">
        <f t="shared" si="650"/>
        <v>94.46</v>
      </c>
      <c r="T2353">
        <f t="shared" si="651"/>
        <v>94.72</v>
      </c>
      <c r="U2353" s="9">
        <f t="shared" si="652"/>
        <v>0.9008837410064009</v>
      </c>
      <c r="V2353" s="9">
        <f t="shared" si="653"/>
        <v>0.14304572914628666</v>
      </c>
      <c r="W2353" s="9">
        <f t="shared" si="654"/>
        <v>7.5200000000000014</v>
      </c>
      <c r="X2353">
        <f t="shared" si="655"/>
        <v>7.0300000000000011</v>
      </c>
      <c r="Y2353" s="9">
        <f t="shared" si="656"/>
        <v>0.13372493030563765</v>
      </c>
      <c r="Z2353" s="10">
        <f t="shared" si="657"/>
        <v>0.62036199109874546</v>
      </c>
      <c r="AA2353">
        <f t="shared" si="658"/>
        <v>0.26</v>
      </c>
    </row>
    <row r="2354" spans="1:27">
      <c r="A2354" s="1">
        <f t="shared" si="641"/>
        <v>12003011</v>
      </c>
      <c r="B2354" s="1">
        <v>11</v>
      </c>
      <c r="C2354" s="1">
        <v>3</v>
      </c>
      <c r="D2354" s="2">
        <v>12</v>
      </c>
      <c r="E2354" s="5">
        <v>170.03</v>
      </c>
      <c r="F2354" s="5">
        <v>170.01</v>
      </c>
      <c r="G2354" s="5">
        <v>58.75</v>
      </c>
      <c r="H2354" s="5">
        <v>175.4</v>
      </c>
      <c r="I2354" s="5">
        <v>65.16</v>
      </c>
      <c r="J2354" s="5">
        <v>65.16</v>
      </c>
      <c r="K2354" s="6">
        <f t="shared" si="642"/>
        <v>172.715</v>
      </c>
      <c r="L2354" s="6">
        <f t="shared" si="643"/>
        <v>-5.3700000000000045</v>
      </c>
      <c r="M2354" s="6">
        <f t="shared" si="644"/>
        <v>117.58499999999999</v>
      </c>
      <c r="N2354" s="5">
        <f t="shared" si="645"/>
        <v>43.867379965071997</v>
      </c>
      <c r="O2354" s="6">
        <f t="shared" si="646"/>
        <v>104.85</v>
      </c>
      <c r="P2354" s="6">
        <f t="shared" si="647"/>
        <v>87.734759930143994</v>
      </c>
      <c r="Q2354" s="6">
        <f t="shared" si="648"/>
        <v>-0.10318605346143314</v>
      </c>
      <c r="R2354" s="9">
        <f t="shared" si="649"/>
        <v>1.2562865629057305</v>
      </c>
      <c r="S2354" s="9">
        <f t="shared" si="650"/>
        <v>110.22</v>
      </c>
      <c r="T2354">
        <f t="shared" si="651"/>
        <v>104.85</v>
      </c>
      <c r="U2354" s="9">
        <f t="shared" si="652"/>
        <v>1.1950793514849014</v>
      </c>
      <c r="V2354" s="9">
        <f t="shared" si="653"/>
        <v>1.2567424825438747</v>
      </c>
      <c r="W2354" s="9">
        <f t="shared" si="654"/>
        <v>55.13000000000001</v>
      </c>
      <c r="X2354">
        <f t="shared" si="655"/>
        <v>117.58499999999999</v>
      </c>
      <c r="Y2354" s="9">
        <f t="shared" si="656"/>
        <v>2.6804655325579803</v>
      </c>
      <c r="Z2354" s="10">
        <f t="shared" si="657"/>
        <v>0.62038778195576993</v>
      </c>
      <c r="AA2354">
        <f t="shared" si="658"/>
        <v>5.3700000000000045</v>
      </c>
    </row>
    <row r="2355" spans="1:27">
      <c r="A2355" s="1">
        <f t="shared" si="641"/>
        <v>8015006</v>
      </c>
      <c r="B2355" s="1">
        <v>6</v>
      </c>
      <c r="C2355" s="1">
        <v>15</v>
      </c>
      <c r="D2355" s="2">
        <v>8</v>
      </c>
      <c r="E2355" s="5">
        <v>130.19999999999999</v>
      </c>
      <c r="F2355" s="5">
        <v>110.91</v>
      </c>
      <c r="G2355" s="5">
        <v>49.14</v>
      </c>
      <c r="H2355" s="5">
        <v>127.79</v>
      </c>
      <c r="I2355" s="5">
        <v>79.27</v>
      </c>
      <c r="J2355" s="5">
        <v>56.03</v>
      </c>
      <c r="K2355" s="6">
        <f t="shared" si="642"/>
        <v>128.995</v>
      </c>
      <c r="L2355" s="6">
        <f t="shared" si="643"/>
        <v>2.4099999999999824</v>
      </c>
      <c r="M2355" s="6">
        <f t="shared" si="644"/>
        <v>95.09</v>
      </c>
      <c r="N2355" s="5">
        <f t="shared" si="645"/>
        <v>37.262918900698054</v>
      </c>
      <c r="O2355" s="6">
        <f t="shared" si="646"/>
        <v>31.64</v>
      </c>
      <c r="P2355" s="6">
        <f t="shared" si="647"/>
        <v>74.525837801396108</v>
      </c>
      <c r="Q2355" s="6">
        <f t="shared" si="648"/>
        <v>-0.13046600435119965</v>
      </c>
      <c r="R2355" s="9">
        <f t="shared" si="649"/>
        <v>0.3922129675065853</v>
      </c>
      <c r="S2355" s="9">
        <f t="shared" si="650"/>
        <v>29.230000000000018</v>
      </c>
      <c r="T2355">
        <f t="shared" si="651"/>
        <v>31.64</v>
      </c>
      <c r="U2355" s="9">
        <f t="shared" si="652"/>
        <v>0.4245507455322734</v>
      </c>
      <c r="V2355" s="9">
        <f t="shared" si="653"/>
        <v>0.90988577922071612</v>
      </c>
      <c r="W2355" s="9">
        <f t="shared" si="654"/>
        <v>33.905000000000001</v>
      </c>
      <c r="X2355">
        <f t="shared" si="655"/>
        <v>95.09</v>
      </c>
      <c r="Y2355" s="9">
        <f t="shared" si="656"/>
        <v>2.5518666493466422</v>
      </c>
      <c r="Z2355" s="10">
        <f t="shared" si="657"/>
        <v>0.62039422950249956</v>
      </c>
      <c r="AA2355">
        <f t="shared" si="658"/>
        <v>2.4099999999999824</v>
      </c>
    </row>
    <row r="2356" spans="1:27">
      <c r="A2356" s="1">
        <f t="shared" si="641"/>
        <v>8003013</v>
      </c>
      <c r="B2356" s="1">
        <v>13</v>
      </c>
      <c r="C2356" s="1">
        <v>3</v>
      </c>
      <c r="D2356" s="2">
        <v>8</v>
      </c>
      <c r="E2356" s="5">
        <v>151.80000000000001</v>
      </c>
      <c r="F2356" s="5">
        <v>130.01</v>
      </c>
      <c r="G2356" s="5">
        <v>31.55</v>
      </c>
      <c r="H2356" s="5">
        <v>152.6</v>
      </c>
      <c r="I2356" s="5">
        <v>114.34</v>
      </c>
      <c r="J2356" s="5">
        <v>32.33</v>
      </c>
      <c r="K2356" s="6">
        <f t="shared" si="642"/>
        <v>152.19999999999999</v>
      </c>
      <c r="L2356" s="6">
        <f t="shared" si="643"/>
        <v>-0.79999999999998295</v>
      </c>
      <c r="M2356" s="6">
        <f t="shared" si="644"/>
        <v>122.175</v>
      </c>
      <c r="N2356" s="5">
        <f t="shared" si="645"/>
        <v>22.586674168633149</v>
      </c>
      <c r="O2356" s="6">
        <f t="shared" si="646"/>
        <v>15.669999999999987</v>
      </c>
      <c r="P2356" s="6">
        <f t="shared" si="647"/>
        <v>45.173348337266297</v>
      </c>
      <c r="Q2356" s="6">
        <f t="shared" si="648"/>
        <v>-2.4417148535497306E-2</v>
      </c>
      <c r="R2356" s="9">
        <f t="shared" si="649"/>
        <v>0.36459551054383199</v>
      </c>
      <c r="S2356" s="9">
        <f t="shared" si="650"/>
        <v>16.46999999999997</v>
      </c>
      <c r="T2356">
        <f t="shared" si="651"/>
        <v>15.669999999999987</v>
      </c>
      <c r="U2356" s="9">
        <f t="shared" si="652"/>
        <v>0.34688595326180044</v>
      </c>
      <c r="V2356" s="9">
        <f t="shared" si="653"/>
        <v>1.3293236434825224</v>
      </c>
      <c r="W2356" s="9">
        <f t="shared" si="654"/>
        <v>30.024999999999991</v>
      </c>
      <c r="X2356">
        <f t="shared" si="655"/>
        <v>122.175</v>
      </c>
      <c r="Y2356" s="9">
        <f t="shared" si="656"/>
        <v>5.4091629023306318</v>
      </c>
      <c r="Z2356" s="10">
        <f t="shared" si="657"/>
        <v>0.62043936045354187</v>
      </c>
      <c r="AA2356">
        <f t="shared" si="658"/>
        <v>0.79999999999998295</v>
      </c>
    </row>
    <row r="2357" spans="1:27">
      <c r="A2357" s="1">
        <f t="shared" si="641"/>
        <v>10013007</v>
      </c>
      <c r="B2357" s="1">
        <v>7</v>
      </c>
      <c r="C2357" s="1">
        <v>13</v>
      </c>
      <c r="D2357" s="2">
        <v>10</v>
      </c>
      <c r="E2357" s="5">
        <v>3.9</v>
      </c>
      <c r="F2357" s="5">
        <v>-65.36</v>
      </c>
      <c r="G2357" s="5">
        <v>89.17</v>
      </c>
      <c r="H2357" s="5">
        <v>4.4400000000000004</v>
      </c>
      <c r="I2357" s="5">
        <v>-66.239999999999995</v>
      </c>
      <c r="J2357" s="5">
        <v>66.239999999999995</v>
      </c>
      <c r="K2357" s="6">
        <f t="shared" si="642"/>
        <v>4.17</v>
      </c>
      <c r="L2357" s="6">
        <f t="shared" si="643"/>
        <v>-0.54000000000000048</v>
      </c>
      <c r="M2357" s="6">
        <f t="shared" si="644"/>
        <v>-65.8</v>
      </c>
      <c r="N2357" s="5">
        <f t="shared" si="645"/>
        <v>55.540585385823938</v>
      </c>
      <c r="O2357" s="6">
        <f t="shared" si="646"/>
        <v>0.87999999999999545</v>
      </c>
      <c r="P2357" s="6">
        <f t="shared" si="647"/>
        <v>111.08117077164788</v>
      </c>
      <c r="Q2357" s="6">
        <f t="shared" si="648"/>
        <v>0.28880327795713878</v>
      </c>
      <c r="R2357" s="9">
        <f t="shared" si="649"/>
        <v>1.2783444666055264E-2</v>
      </c>
      <c r="S2357" s="9">
        <f t="shared" si="650"/>
        <v>1.4199999999999959</v>
      </c>
      <c r="T2357">
        <f t="shared" si="651"/>
        <v>0.87999999999999545</v>
      </c>
      <c r="U2357" s="9">
        <f t="shared" si="652"/>
        <v>7.9221347226257795E-3</v>
      </c>
      <c r="V2357" s="9">
        <f t="shared" si="653"/>
        <v>1.2597994694139287</v>
      </c>
      <c r="W2357" s="9">
        <f t="shared" si="654"/>
        <v>69.97</v>
      </c>
      <c r="X2357">
        <f t="shared" si="655"/>
        <v>65.8</v>
      </c>
      <c r="Y2357" s="9">
        <f t="shared" si="656"/>
        <v>1.1847192380654066</v>
      </c>
      <c r="Z2357" s="10">
        <f t="shared" si="657"/>
        <v>0.62055539639906443</v>
      </c>
      <c r="AA2357">
        <f t="shared" si="658"/>
        <v>0.54000000000000048</v>
      </c>
    </row>
    <row r="2358" spans="1:27">
      <c r="A2358" s="1">
        <f t="shared" ref="A2358:A2421" si="659">1000000*D2358+1000*C2358+ABS(B2358)</f>
        <v>4018002</v>
      </c>
      <c r="B2358" s="1">
        <v>2</v>
      </c>
      <c r="C2358" s="1">
        <v>18</v>
      </c>
      <c r="D2358" s="2">
        <v>4</v>
      </c>
      <c r="E2358" s="5">
        <v>282.83</v>
      </c>
      <c r="F2358" s="5">
        <v>261.25</v>
      </c>
      <c r="G2358" s="5">
        <v>67.489999999999995</v>
      </c>
      <c r="H2358" s="5">
        <v>285.44</v>
      </c>
      <c r="I2358" s="5">
        <v>302.74</v>
      </c>
      <c r="J2358" s="5">
        <v>90.64</v>
      </c>
      <c r="K2358" s="6">
        <f t="shared" ref="K2358:K2421" si="660" xml:space="preserve"> 0.5*(E2358+H2358)</f>
        <v>284.13499999999999</v>
      </c>
      <c r="L2358" s="6">
        <f t="shared" ref="L2358:L2421" si="661">E2358-H2358</f>
        <v>-2.6100000000000136</v>
      </c>
      <c r="M2358" s="6">
        <f t="shared" ref="M2358:M2421" si="662">0.5*(F2358+I2358)</f>
        <v>281.995</v>
      </c>
      <c r="N2358" s="5">
        <f t="shared" ref="N2358:N2421" si="663">0.5*P2358</f>
        <v>56.503339945528879</v>
      </c>
      <c r="O2358" s="6">
        <f t="shared" ref="O2358:O2421" si="664">F2358-I2358</f>
        <v>-41.490000000000009</v>
      </c>
      <c r="P2358" s="6">
        <f t="shared" ref="P2358:P2421" si="665">SQRT(G2358*G2358+J2358*J2358)</f>
        <v>113.00667989105776</v>
      </c>
      <c r="Q2358" s="6">
        <f t="shared" ref="Q2358:Q2421" si="666">(G2358*G2358-J2358*J2358)/(G2358*G2358+J2358*J2358)</f>
        <v>-0.28665335887102467</v>
      </c>
      <c r="R2358" s="9">
        <f t="shared" ref="R2358:R2421" si="667">ABS(O2358-L2358)/P2358</f>
        <v>0.34405045823381081</v>
      </c>
      <c r="S2358" s="9">
        <f t="shared" ref="S2358:S2421" si="668">ABS(O2358-L2358)</f>
        <v>38.879999999999995</v>
      </c>
      <c r="T2358">
        <f t="shared" ref="T2358:T2421" si="669">ABS(O2358)</f>
        <v>41.490000000000009</v>
      </c>
      <c r="U2358" s="9">
        <f t="shared" ref="U2358:U2421" si="670">ABS(O2358)/P2358</f>
        <v>0.36714643806895103</v>
      </c>
      <c r="V2358" s="9">
        <f t="shared" ref="V2358:V2421" si="671">ABS(M2358-K2358)/N2358</f>
        <v>3.7873867315861655E-2</v>
      </c>
      <c r="W2358" s="9">
        <f t="shared" ref="W2358:W2421" si="672">ABS(M2358-K2358)</f>
        <v>2.1399999999999864</v>
      </c>
      <c r="X2358">
        <f t="shared" ref="X2358:X2421" si="673">ABS(M2358)</f>
        <v>281.995</v>
      </c>
      <c r="Y2358" s="9">
        <f t="shared" ref="Y2358:Y2421" si="674">ABS(M2358)/N2358</f>
        <v>4.9907669223067641</v>
      </c>
      <c r="Z2358" s="10">
        <f t="shared" ref="Z2358:Z2421" si="675">SQRT(0.001808*B2358*B2358+0.001113*C2358*C2358+0.001084*D2358*D2358)</f>
        <v>0.62063515852713336</v>
      </c>
      <c r="AA2358">
        <f t="shared" si="658"/>
        <v>2.6100000000000136</v>
      </c>
    </row>
    <row r="2359" spans="1:27">
      <c r="A2359" s="1">
        <f t="shared" si="659"/>
        <v>18004003</v>
      </c>
      <c r="B2359" s="1">
        <v>3</v>
      </c>
      <c r="C2359" s="1">
        <v>4</v>
      </c>
      <c r="D2359" s="2">
        <v>18</v>
      </c>
      <c r="E2359" s="5">
        <v>76.06</v>
      </c>
      <c r="F2359" s="5">
        <v>139.62</v>
      </c>
      <c r="G2359" s="5">
        <v>93.08</v>
      </c>
      <c r="H2359" s="5">
        <v>74</v>
      </c>
      <c r="I2359" s="5">
        <v>105.49</v>
      </c>
      <c r="J2359" s="5">
        <v>96.18</v>
      </c>
      <c r="K2359" s="6">
        <f t="shared" si="660"/>
        <v>75.03</v>
      </c>
      <c r="L2359" s="6">
        <f t="shared" si="661"/>
        <v>2.0600000000000023</v>
      </c>
      <c r="M2359" s="6">
        <f t="shared" si="662"/>
        <v>122.55500000000001</v>
      </c>
      <c r="N2359" s="5">
        <f t="shared" si="663"/>
        <v>66.922490240576082</v>
      </c>
      <c r="O2359" s="6">
        <f t="shared" si="664"/>
        <v>34.13000000000001</v>
      </c>
      <c r="P2359" s="6">
        <f t="shared" si="665"/>
        <v>133.84498048115216</v>
      </c>
      <c r="Q2359" s="6">
        <f t="shared" si="666"/>
        <v>-3.2750380658576675E-2</v>
      </c>
      <c r="R2359" s="9">
        <f t="shared" si="667"/>
        <v>0.23960554878272819</v>
      </c>
      <c r="S2359" s="9">
        <f t="shared" si="668"/>
        <v>32.070000000000007</v>
      </c>
      <c r="T2359">
        <f t="shared" si="669"/>
        <v>34.13000000000001</v>
      </c>
      <c r="U2359" s="9">
        <f t="shared" si="670"/>
        <v>0.25499648830541044</v>
      </c>
      <c r="V2359" s="9">
        <f t="shared" si="671"/>
        <v>0.71014990370434405</v>
      </c>
      <c r="W2359" s="9">
        <f t="shared" si="672"/>
        <v>47.525000000000006</v>
      </c>
      <c r="X2359">
        <f t="shared" si="673"/>
        <v>122.55500000000001</v>
      </c>
      <c r="Y2359" s="9">
        <f t="shared" si="674"/>
        <v>1.8312976633032272</v>
      </c>
      <c r="Z2359" s="10">
        <f t="shared" si="675"/>
        <v>0.62072216006841574</v>
      </c>
      <c r="AA2359">
        <f t="shared" ref="AA2359:AA2422" si="676">ABS(L2359)</f>
        <v>2.0600000000000023</v>
      </c>
    </row>
    <row r="2360" spans="1:27">
      <c r="A2360" s="1">
        <f t="shared" si="659"/>
        <v>15011002</v>
      </c>
      <c r="B2360" s="1">
        <v>2</v>
      </c>
      <c r="C2360" s="1">
        <v>11</v>
      </c>
      <c r="D2360" s="2">
        <v>15</v>
      </c>
      <c r="E2360" s="5">
        <v>328.38</v>
      </c>
      <c r="F2360" s="5">
        <v>263.73</v>
      </c>
      <c r="G2360" s="5">
        <v>99.28</v>
      </c>
      <c r="H2360" s="5">
        <v>323.31</v>
      </c>
      <c r="I2360" s="5">
        <v>437.47</v>
      </c>
      <c r="J2360" s="5">
        <v>105.49</v>
      </c>
      <c r="K2360" s="6">
        <f t="shared" si="660"/>
        <v>325.84500000000003</v>
      </c>
      <c r="L2360" s="6">
        <f t="shared" si="661"/>
        <v>5.0699999999999932</v>
      </c>
      <c r="M2360" s="6">
        <f t="shared" si="662"/>
        <v>350.6</v>
      </c>
      <c r="N2360" s="5">
        <f t="shared" si="663"/>
        <v>72.430412293455845</v>
      </c>
      <c r="O2360" s="6">
        <f t="shared" si="664"/>
        <v>-173.74</v>
      </c>
      <c r="P2360" s="6">
        <f t="shared" si="665"/>
        <v>144.86082458691169</v>
      </c>
      <c r="Q2360" s="6">
        <f t="shared" si="666"/>
        <v>-6.059768377931897E-2</v>
      </c>
      <c r="R2360" s="9">
        <f t="shared" si="667"/>
        <v>1.234357187389334</v>
      </c>
      <c r="S2360" s="9">
        <f t="shared" si="668"/>
        <v>178.81</v>
      </c>
      <c r="T2360">
        <f t="shared" si="669"/>
        <v>173.74</v>
      </c>
      <c r="U2360" s="9">
        <f t="shared" si="670"/>
        <v>1.1993580769365411</v>
      </c>
      <c r="V2360" s="9">
        <f t="shared" si="671"/>
        <v>0.34177632317904993</v>
      </c>
      <c r="W2360" s="9">
        <f t="shared" si="672"/>
        <v>24.754999999999995</v>
      </c>
      <c r="X2360">
        <f t="shared" si="673"/>
        <v>350.6</v>
      </c>
      <c r="Y2360" s="9">
        <f t="shared" si="674"/>
        <v>4.8405081359957558</v>
      </c>
      <c r="Z2360" s="10">
        <f t="shared" si="675"/>
        <v>0.62113203105297987</v>
      </c>
      <c r="AA2360">
        <f t="shared" si="676"/>
        <v>5.0699999999999932</v>
      </c>
    </row>
    <row r="2361" spans="1:27">
      <c r="A2361" s="1">
        <f t="shared" si="659"/>
        <v>5002014</v>
      </c>
      <c r="B2361" s="1">
        <v>14</v>
      </c>
      <c r="C2361" s="1">
        <v>2</v>
      </c>
      <c r="D2361" s="2">
        <v>5</v>
      </c>
      <c r="E2361" s="5">
        <v>137.09</v>
      </c>
      <c r="F2361" s="5">
        <v>169.12</v>
      </c>
      <c r="G2361" s="5">
        <v>53.76</v>
      </c>
      <c r="H2361" s="5">
        <v>136.41999999999999</v>
      </c>
      <c r="I2361" s="5">
        <v>112.18</v>
      </c>
      <c r="J2361" s="5">
        <v>28.27</v>
      </c>
      <c r="K2361" s="6">
        <f t="shared" si="660"/>
        <v>136.755</v>
      </c>
      <c r="L2361" s="6">
        <f t="shared" si="661"/>
        <v>0.67000000000001592</v>
      </c>
      <c r="M2361" s="6">
        <f t="shared" si="662"/>
        <v>140.65</v>
      </c>
      <c r="N2361" s="5">
        <f t="shared" si="663"/>
        <v>30.369929617962566</v>
      </c>
      <c r="O2361" s="6">
        <f t="shared" si="664"/>
        <v>56.94</v>
      </c>
      <c r="P2361" s="6">
        <f t="shared" si="665"/>
        <v>60.739859235925131</v>
      </c>
      <c r="Q2361" s="6">
        <f t="shared" si="666"/>
        <v>0.56675451006625721</v>
      </c>
      <c r="R2361" s="9">
        <f t="shared" si="667"/>
        <v>0.92640978605888158</v>
      </c>
      <c r="S2361" s="9">
        <f t="shared" si="668"/>
        <v>56.269999999999982</v>
      </c>
      <c r="T2361">
        <f t="shared" si="669"/>
        <v>56.94</v>
      </c>
      <c r="U2361" s="9">
        <f t="shared" si="670"/>
        <v>0.9374404339469119</v>
      </c>
      <c r="V2361" s="9">
        <f t="shared" si="671"/>
        <v>0.12825186126530494</v>
      </c>
      <c r="W2361" s="9">
        <f t="shared" si="672"/>
        <v>3.8950000000000102</v>
      </c>
      <c r="X2361">
        <f t="shared" si="673"/>
        <v>140.65</v>
      </c>
      <c r="Y2361" s="9">
        <f t="shared" si="674"/>
        <v>4.631225747616198</v>
      </c>
      <c r="Z2361" s="10">
        <f t="shared" si="675"/>
        <v>0.62122459706614963</v>
      </c>
      <c r="AA2361">
        <f t="shared" si="676"/>
        <v>0.67000000000001592</v>
      </c>
    </row>
    <row r="2362" spans="1:27">
      <c r="A2362" s="1">
        <f t="shared" si="659"/>
        <v>4013010</v>
      </c>
      <c r="B2362" s="1">
        <v>10</v>
      </c>
      <c r="C2362" s="1">
        <v>13</v>
      </c>
      <c r="D2362" s="2">
        <v>4</v>
      </c>
      <c r="E2362" s="5">
        <v>50.24</v>
      </c>
      <c r="F2362" s="5">
        <v>-17.68</v>
      </c>
      <c r="G2362" s="5">
        <v>62.45</v>
      </c>
      <c r="H2362" s="5">
        <v>51.65</v>
      </c>
      <c r="I2362" s="5">
        <v>62.05</v>
      </c>
      <c r="J2362" s="5">
        <v>176.85</v>
      </c>
      <c r="K2362" s="6">
        <f t="shared" si="660"/>
        <v>50.945</v>
      </c>
      <c r="L2362" s="6">
        <f t="shared" si="661"/>
        <v>-1.4099999999999966</v>
      </c>
      <c r="M2362" s="6">
        <f t="shared" si="662"/>
        <v>22.184999999999999</v>
      </c>
      <c r="N2362" s="5">
        <f t="shared" si="663"/>
        <v>93.776229664025195</v>
      </c>
      <c r="O2362" s="6">
        <f t="shared" si="664"/>
        <v>-79.72999999999999</v>
      </c>
      <c r="P2362" s="6">
        <f t="shared" si="665"/>
        <v>187.55245932805039</v>
      </c>
      <c r="Q2362" s="6">
        <f t="shared" si="666"/>
        <v>-0.77825728818787288</v>
      </c>
      <c r="R2362" s="9">
        <f t="shared" si="667"/>
        <v>0.41758983209604034</v>
      </c>
      <c r="S2362" s="9">
        <f t="shared" si="668"/>
        <v>78.319999999999993</v>
      </c>
      <c r="T2362">
        <f t="shared" si="669"/>
        <v>79.72999999999999</v>
      </c>
      <c r="U2362" s="9">
        <f t="shared" si="670"/>
        <v>0.42510772871574687</v>
      </c>
      <c r="V2362" s="9">
        <f t="shared" si="671"/>
        <v>0.30668752735143312</v>
      </c>
      <c r="W2362" s="9">
        <f t="shared" si="672"/>
        <v>28.76</v>
      </c>
      <c r="X2362">
        <f t="shared" si="673"/>
        <v>22.184999999999999</v>
      </c>
      <c r="Y2362" s="9">
        <f t="shared" si="674"/>
        <v>0.23657381064991456</v>
      </c>
      <c r="Z2362" s="10">
        <f t="shared" si="675"/>
        <v>0.62148290402874318</v>
      </c>
      <c r="AA2362">
        <f t="shared" si="676"/>
        <v>1.4099999999999966</v>
      </c>
    </row>
    <row r="2363" spans="1:27">
      <c r="A2363" s="1">
        <f t="shared" si="659"/>
        <v>18005002</v>
      </c>
      <c r="B2363" s="1">
        <v>2</v>
      </c>
      <c r="C2363" s="1">
        <v>5</v>
      </c>
      <c r="D2363" s="2">
        <v>18</v>
      </c>
      <c r="E2363" s="5">
        <v>215.22</v>
      </c>
      <c r="F2363" s="5">
        <v>179.95</v>
      </c>
      <c r="G2363" s="5">
        <v>127.21</v>
      </c>
      <c r="H2363" s="5">
        <v>209.86</v>
      </c>
      <c r="I2363" s="5">
        <v>192.36</v>
      </c>
      <c r="J2363" s="5">
        <v>86.87</v>
      </c>
      <c r="K2363" s="6">
        <f t="shared" si="660"/>
        <v>212.54000000000002</v>
      </c>
      <c r="L2363" s="6">
        <f t="shared" si="661"/>
        <v>5.3599999999999852</v>
      </c>
      <c r="M2363" s="6">
        <f t="shared" si="662"/>
        <v>186.155</v>
      </c>
      <c r="N2363" s="5">
        <f t="shared" si="663"/>
        <v>77.020745581953435</v>
      </c>
      <c r="O2363" s="6">
        <f t="shared" si="664"/>
        <v>-12.410000000000025</v>
      </c>
      <c r="P2363" s="6">
        <f t="shared" si="665"/>
        <v>154.04149116390687</v>
      </c>
      <c r="Q2363" s="6">
        <f t="shared" si="666"/>
        <v>0.36394567424260016</v>
      </c>
      <c r="R2363" s="9">
        <f t="shared" si="667"/>
        <v>0.1153585301319367</v>
      </c>
      <c r="S2363" s="9">
        <f t="shared" si="668"/>
        <v>17.77000000000001</v>
      </c>
      <c r="T2363">
        <f t="shared" si="669"/>
        <v>12.410000000000025</v>
      </c>
      <c r="U2363" s="9">
        <f t="shared" si="670"/>
        <v>8.0562710125905254E-2</v>
      </c>
      <c r="V2363" s="9">
        <f t="shared" si="671"/>
        <v>0.34257004136535174</v>
      </c>
      <c r="W2363" s="9">
        <f t="shared" si="672"/>
        <v>26.385000000000019</v>
      </c>
      <c r="X2363">
        <f t="shared" si="673"/>
        <v>186.155</v>
      </c>
      <c r="Y2363" s="9">
        <f t="shared" si="674"/>
        <v>2.4169462213517909</v>
      </c>
      <c r="Z2363" s="10">
        <f t="shared" si="675"/>
        <v>0.62150864837104236</v>
      </c>
      <c r="AA2363">
        <f t="shared" si="676"/>
        <v>5.3599999999999852</v>
      </c>
    </row>
    <row r="2364" spans="1:27">
      <c r="A2364" s="1">
        <f t="shared" si="659"/>
        <v>17005005</v>
      </c>
      <c r="B2364" s="1">
        <v>5</v>
      </c>
      <c r="C2364" s="1">
        <v>5</v>
      </c>
      <c r="D2364" s="2">
        <v>17</v>
      </c>
      <c r="E2364" s="5">
        <v>81.239999999999995</v>
      </c>
      <c r="F2364" s="5">
        <v>27.92</v>
      </c>
      <c r="G2364" s="5">
        <v>83.77</v>
      </c>
      <c r="H2364" s="5">
        <v>79.78</v>
      </c>
      <c r="I2364" s="5">
        <v>99.28</v>
      </c>
      <c r="J2364" s="5">
        <v>68.260000000000005</v>
      </c>
      <c r="K2364" s="6">
        <f t="shared" si="660"/>
        <v>80.509999999999991</v>
      </c>
      <c r="L2364" s="6">
        <f t="shared" si="661"/>
        <v>1.4599999999999937</v>
      </c>
      <c r="M2364" s="6">
        <f t="shared" si="662"/>
        <v>63.6</v>
      </c>
      <c r="N2364" s="5">
        <f t="shared" si="663"/>
        <v>54.02971520376542</v>
      </c>
      <c r="O2364" s="6">
        <f t="shared" si="664"/>
        <v>-71.36</v>
      </c>
      <c r="P2364" s="6">
        <f t="shared" si="665"/>
        <v>108.05943040753084</v>
      </c>
      <c r="Q2364" s="6">
        <f t="shared" si="666"/>
        <v>0.20193692805857871</v>
      </c>
      <c r="R2364" s="9">
        <f t="shared" si="667"/>
        <v>0.67388843088816663</v>
      </c>
      <c r="S2364" s="9">
        <f t="shared" si="668"/>
        <v>72.819999999999993</v>
      </c>
      <c r="T2364">
        <f t="shared" si="669"/>
        <v>71.36</v>
      </c>
      <c r="U2364" s="9">
        <f t="shared" si="670"/>
        <v>0.66037734726970021</v>
      </c>
      <c r="V2364" s="9">
        <f t="shared" si="671"/>
        <v>0.31297592327159823</v>
      </c>
      <c r="W2364" s="9">
        <f t="shared" si="672"/>
        <v>16.909999999999989</v>
      </c>
      <c r="X2364">
        <f t="shared" si="673"/>
        <v>63.6</v>
      </c>
      <c r="Y2364" s="9">
        <f t="shared" si="674"/>
        <v>1.1771300248417302</v>
      </c>
      <c r="Z2364" s="10">
        <f t="shared" si="675"/>
        <v>0.62153117379581213</v>
      </c>
      <c r="AA2364">
        <f t="shared" si="676"/>
        <v>1.4599999999999937</v>
      </c>
    </row>
    <row r="2365" spans="1:27">
      <c r="A2365" s="1">
        <f t="shared" si="659"/>
        <v>17008001</v>
      </c>
      <c r="B2365" s="1">
        <v>1</v>
      </c>
      <c r="C2365" s="1">
        <v>8</v>
      </c>
      <c r="D2365" s="2">
        <v>17</v>
      </c>
      <c r="E2365" s="5">
        <v>35.07</v>
      </c>
      <c r="F2365" s="5">
        <v>-9.31</v>
      </c>
      <c r="G2365" s="5">
        <v>80.67</v>
      </c>
      <c r="H2365" s="5">
        <v>36.76</v>
      </c>
      <c r="I2365" s="5">
        <v>18.62</v>
      </c>
      <c r="J2365" s="5">
        <v>108.59</v>
      </c>
      <c r="K2365" s="6">
        <f t="shared" si="660"/>
        <v>35.914999999999999</v>
      </c>
      <c r="L2365" s="6">
        <f t="shared" si="661"/>
        <v>-1.6899999999999977</v>
      </c>
      <c r="M2365" s="6">
        <f t="shared" si="662"/>
        <v>4.6550000000000002</v>
      </c>
      <c r="N2365" s="5">
        <f t="shared" si="663"/>
        <v>67.637705830402027</v>
      </c>
      <c r="O2365" s="6">
        <f t="shared" si="664"/>
        <v>-27.93</v>
      </c>
      <c r="P2365" s="6">
        <f t="shared" si="665"/>
        <v>135.27541166080405</v>
      </c>
      <c r="Q2365" s="6">
        <f t="shared" si="666"/>
        <v>-0.28875965965510308</v>
      </c>
      <c r="R2365" s="9">
        <f t="shared" si="667"/>
        <v>0.19397464533906145</v>
      </c>
      <c r="S2365" s="9">
        <f t="shared" si="668"/>
        <v>26.240000000000002</v>
      </c>
      <c r="T2365">
        <f t="shared" si="669"/>
        <v>27.93</v>
      </c>
      <c r="U2365" s="9">
        <f t="shared" si="670"/>
        <v>0.20646767699390189</v>
      </c>
      <c r="V2365" s="9">
        <f t="shared" si="671"/>
        <v>0.46216824796486733</v>
      </c>
      <c r="W2365" s="9">
        <f t="shared" si="672"/>
        <v>31.259999999999998</v>
      </c>
      <c r="X2365">
        <f t="shared" si="673"/>
        <v>4.6550000000000002</v>
      </c>
      <c r="Y2365" s="9">
        <f t="shared" si="674"/>
        <v>6.8822558997967298E-2</v>
      </c>
      <c r="Z2365" s="10">
        <f t="shared" si="675"/>
        <v>0.62154324065184718</v>
      </c>
      <c r="AA2365">
        <f t="shared" si="676"/>
        <v>1.6899999999999977</v>
      </c>
    </row>
    <row r="2366" spans="1:27">
      <c r="A2366" s="1">
        <f t="shared" si="659"/>
        <v>7005013</v>
      </c>
      <c r="B2366" s="1">
        <v>13</v>
      </c>
      <c r="C2366" s="1">
        <v>5</v>
      </c>
      <c r="D2366" s="2">
        <v>7</v>
      </c>
      <c r="E2366" s="5">
        <v>28.6</v>
      </c>
      <c r="F2366" s="5">
        <v>-10.94</v>
      </c>
      <c r="G2366" s="5">
        <v>33.450000000000003</v>
      </c>
      <c r="H2366" s="5">
        <v>29.18</v>
      </c>
      <c r="I2366" s="5">
        <v>43.44</v>
      </c>
      <c r="J2366" s="5">
        <v>55.85</v>
      </c>
      <c r="K2366" s="6">
        <f t="shared" si="660"/>
        <v>28.89</v>
      </c>
      <c r="L2366" s="6">
        <f t="shared" si="661"/>
        <v>-0.57999999999999829</v>
      </c>
      <c r="M2366" s="6">
        <f t="shared" si="662"/>
        <v>16.25</v>
      </c>
      <c r="N2366" s="5">
        <f t="shared" si="663"/>
        <v>32.550441625268313</v>
      </c>
      <c r="O2366" s="6">
        <f t="shared" si="664"/>
        <v>-54.379999999999995</v>
      </c>
      <c r="P2366" s="6">
        <f t="shared" si="665"/>
        <v>65.100883250536626</v>
      </c>
      <c r="Q2366" s="6">
        <f t="shared" si="666"/>
        <v>-0.47198230349505976</v>
      </c>
      <c r="R2366" s="9">
        <f t="shared" si="667"/>
        <v>0.82640967854390091</v>
      </c>
      <c r="S2366" s="9">
        <f t="shared" si="668"/>
        <v>53.8</v>
      </c>
      <c r="T2366">
        <f t="shared" si="669"/>
        <v>54.379999999999995</v>
      </c>
      <c r="U2366" s="9">
        <f t="shared" si="670"/>
        <v>0.8353189278664932</v>
      </c>
      <c r="V2366" s="9">
        <f t="shared" si="671"/>
        <v>0.38832038426746873</v>
      </c>
      <c r="W2366" s="9">
        <f t="shared" si="672"/>
        <v>12.64</v>
      </c>
      <c r="X2366">
        <f t="shared" si="673"/>
        <v>16.25</v>
      </c>
      <c r="Y2366" s="9">
        <f t="shared" si="674"/>
        <v>0.49922517755904799</v>
      </c>
      <c r="Z2366" s="10">
        <f t="shared" si="675"/>
        <v>0.62168561186503257</v>
      </c>
      <c r="AA2366">
        <f t="shared" si="676"/>
        <v>0.57999999999999829</v>
      </c>
    </row>
    <row r="2367" spans="1:27">
      <c r="A2367" s="1">
        <f t="shared" si="659"/>
        <v>2005014</v>
      </c>
      <c r="B2367" s="1">
        <v>14</v>
      </c>
      <c r="C2367" s="1">
        <v>5</v>
      </c>
      <c r="D2367" s="2">
        <v>2</v>
      </c>
      <c r="E2367" s="5">
        <v>25.54</v>
      </c>
      <c r="F2367" s="5">
        <v>-10.61</v>
      </c>
      <c r="G2367" s="5">
        <v>79.12</v>
      </c>
      <c r="H2367" s="5">
        <v>25.18</v>
      </c>
      <c r="I2367" s="5">
        <v>219.79</v>
      </c>
      <c r="J2367" s="5">
        <v>87.14</v>
      </c>
      <c r="K2367" s="6">
        <f t="shared" si="660"/>
        <v>25.36</v>
      </c>
      <c r="L2367" s="6">
        <f t="shared" si="661"/>
        <v>0.35999999999999943</v>
      </c>
      <c r="M2367" s="6">
        <f t="shared" si="662"/>
        <v>104.59</v>
      </c>
      <c r="N2367" s="5">
        <f t="shared" si="663"/>
        <v>58.850135938670526</v>
      </c>
      <c r="O2367" s="6">
        <f t="shared" si="664"/>
        <v>-230.39999999999998</v>
      </c>
      <c r="P2367" s="6">
        <f t="shared" si="665"/>
        <v>117.70027187734105</v>
      </c>
      <c r="Q2367" s="6">
        <f t="shared" si="666"/>
        <v>-9.6251434851083659E-2</v>
      </c>
      <c r="R2367" s="9">
        <f t="shared" si="667"/>
        <v>1.960573211253767</v>
      </c>
      <c r="S2367" s="9">
        <f t="shared" si="668"/>
        <v>230.76</v>
      </c>
      <c r="T2367">
        <f t="shared" si="669"/>
        <v>230.39999999999998</v>
      </c>
      <c r="U2367" s="9">
        <f t="shared" si="670"/>
        <v>1.9575145946995489</v>
      </c>
      <c r="V2367" s="9">
        <f t="shared" si="671"/>
        <v>1.3463010532816431</v>
      </c>
      <c r="W2367" s="9">
        <f t="shared" si="672"/>
        <v>79.23</v>
      </c>
      <c r="X2367">
        <f t="shared" si="673"/>
        <v>104.59</v>
      </c>
      <c r="Y2367" s="9">
        <f t="shared" si="674"/>
        <v>1.7772261411425854</v>
      </c>
      <c r="Z2367" s="10">
        <f t="shared" si="675"/>
        <v>0.6217145647320802</v>
      </c>
      <c r="AA2367">
        <f t="shared" si="676"/>
        <v>0.35999999999999943</v>
      </c>
    </row>
    <row r="2368" spans="1:27">
      <c r="A2368" s="1">
        <f t="shared" si="659"/>
        <v>3008013</v>
      </c>
      <c r="B2368" s="1">
        <v>13</v>
      </c>
      <c r="C2368" s="1">
        <v>8</v>
      </c>
      <c r="D2368" s="2">
        <v>3</v>
      </c>
      <c r="E2368" s="5">
        <v>161.99</v>
      </c>
      <c r="F2368" s="5">
        <v>176.57</v>
      </c>
      <c r="G2368" s="5">
        <v>142.72</v>
      </c>
      <c r="H2368" s="5">
        <v>162.13</v>
      </c>
      <c r="I2368" s="5">
        <v>155.13</v>
      </c>
      <c r="J2368" s="5">
        <v>80.67</v>
      </c>
      <c r="K2368" s="6">
        <f t="shared" si="660"/>
        <v>162.06</v>
      </c>
      <c r="L2368" s="6">
        <f t="shared" si="661"/>
        <v>-0.13999999999998636</v>
      </c>
      <c r="M2368" s="6">
        <f t="shared" si="662"/>
        <v>165.85</v>
      </c>
      <c r="N2368" s="5">
        <f t="shared" si="663"/>
        <v>81.970493624230414</v>
      </c>
      <c r="O2368" s="6">
        <f t="shared" si="664"/>
        <v>21.439999999999998</v>
      </c>
      <c r="P2368" s="6">
        <f t="shared" si="665"/>
        <v>163.94098724846083</v>
      </c>
      <c r="Q2368" s="6">
        <f t="shared" si="666"/>
        <v>0.51573953199140277</v>
      </c>
      <c r="R2368" s="9">
        <f t="shared" si="667"/>
        <v>0.13163273176642767</v>
      </c>
      <c r="S2368" s="9">
        <f t="shared" si="668"/>
        <v>21.579999999999984</v>
      </c>
      <c r="T2368">
        <f t="shared" si="669"/>
        <v>21.439999999999998</v>
      </c>
      <c r="U2368" s="9">
        <f t="shared" si="670"/>
        <v>0.13077876594403204</v>
      </c>
      <c r="V2368" s="9">
        <f t="shared" si="671"/>
        <v>4.6236149526854516E-2</v>
      </c>
      <c r="W2368" s="9">
        <f t="shared" si="672"/>
        <v>3.789999999999992</v>
      </c>
      <c r="X2368">
        <f t="shared" si="673"/>
        <v>165.85</v>
      </c>
      <c r="Y2368" s="9">
        <f t="shared" si="674"/>
        <v>2.0232890234904581</v>
      </c>
      <c r="Z2368" s="10">
        <f t="shared" si="675"/>
        <v>0.6217234111725245</v>
      </c>
      <c r="AA2368">
        <f t="shared" si="676"/>
        <v>0.13999999999998636</v>
      </c>
    </row>
    <row r="2369" spans="1:27">
      <c r="A2369" s="1">
        <f t="shared" si="659"/>
        <v>10004012</v>
      </c>
      <c r="B2369" s="1">
        <v>12</v>
      </c>
      <c r="C2369" s="1">
        <v>4</v>
      </c>
      <c r="D2369" s="2">
        <v>10</v>
      </c>
      <c r="E2369" s="5">
        <v>461.88</v>
      </c>
      <c r="F2369" s="5">
        <v>438.04</v>
      </c>
      <c r="G2369" s="5">
        <v>46.07</v>
      </c>
      <c r="H2369" s="5">
        <v>462.23</v>
      </c>
      <c r="I2369" s="5">
        <v>428.46</v>
      </c>
      <c r="J2369" s="5">
        <v>48.78</v>
      </c>
      <c r="K2369" s="6">
        <f t="shared" si="660"/>
        <v>462.05500000000001</v>
      </c>
      <c r="L2369" s="6">
        <f t="shared" si="661"/>
        <v>-0.35000000000002274</v>
      </c>
      <c r="M2369" s="6">
        <f t="shared" si="662"/>
        <v>433.25</v>
      </c>
      <c r="N2369" s="5">
        <f t="shared" si="663"/>
        <v>33.548223872509261</v>
      </c>
      <c r="O2369" s="6">
        <f t="shared" si="664"/>
        <v>9.5800000000000409</v>
      </c>
      <c r="P2369" s="6">
        <f t="shared" si="665"/>
        <v>67.096447745018523</v>
      </c>
      <c r="Q2369" s="6">
        <f t="shared" si="666"/>
        <v>-5.7096247960848327E-2</v>
      </c>
      <c r="R2369" s="9">
        <f t="shared" si="667"/>
        <v>0.14799591235792811</v>
      </c>
      <c r="S2369" s="9">
        <f t="shared" si="668"/>
        <v>9.9300000000000637</v>
      </c>
      <c r="T2369">
        <f t="shared" si="669"/>
        <v>9.5800000000000409</v>
      </c>
      <c r="U2369" s="9">
        <f t="shared" si="670"/>
        <v>0.14277954082466748</v>
      </c>
      <c r="V2369" s="9">
        <f t="shared" si="671"/>
        <v>0.85861475437464096</v>
      </c>
      <c r="W2369" s="9">
        <f t="shared" si="672"/>
        <v>28.805000000000007</v>
      </c>
      <c r="X2369">
        <f t="shared" si="673"/>
        <v>433.25</v>
      </c>
      <c r="Y2369" s="9">
        <f t="shared" si="674"/>
        <v>12.914245524485787</v>
      </c>
      <c r="Z2369" s="10">
        <f t="shared" si="675"/>
        <v>0.62173949528721428</v>
      </c>
      <c r="AA2369">
        <f t="shared" si="676"/>
        <v>0.35000000000002274</v>
      </c>
    </row>
    <row r="2370" spans="1:27">
      <c r="A2370" s="1">
        <f t="shared" si="659"/>
        <v>3018003</v>
      </c>
      <c r="B2370" s="1">
        <v>3</v>
      </c>
      <c r="C2370" s="1">
        <v>18</v>
      </c>
      <c r="D2370" s="2">
        <v>3</v>
      </c>
      <c r="E2370" s="5">
        <v>166.92</v>
      </c>
      <c r="F2370" s="5">
        <v>168.86</v>
      </c>
      <c r="G2370" s="5">
        <v>47.16</v>
      </c>
      <c r="H2370" s="5">
        <v>164.69</v>
      </c>
      <c r="I2370" s="5">
        <v>125.63</v>
      </c>
      <c r="J2370" s="5">
        <v>61.81</v>
      </c>
      <c r="K2370" s="6">
        <f t="shared" si="660"/>
        <v>165.80500000000001</v>
      </c>
      <c r="L2370" s="6">
        <f t="shared" si="661"/>
        <v>2.2299999999999898</v>
      </c>
      <c r="M2370" s="6">
        <f t="shared" si="662"/>
        <v>147.245</v>
      </c>
      <c r="N2370" s="5">
        <f t="shared" si="663"/>
        <v>38.873325365859813</v>
      </c>
      <c r="O2370" s="6">
        <f t="shared" si="664"/>
        <v>43.230000000000018</v>
      </c>
      <c r="P2370" s="6">
        <f t="shared" si="665"/>
        <v>77.746650731719626</v>
      </c>
      <c r="Q2370" s="6">
        <f t="shared" si="666"/>
        <v>-0.26410778173637223</v>
      </c>
      <c r="R2370" s="9">
        <f t="shared" si="667"/>
        <v>0.52735390674871296</v>
      </c>
      <c r="S2370" s="9">
        <f t="shared" si="668"/>
        <v>41.000000000000028</v>
      </c>
      <c r="T2370">
        <f t="shared" si="669"/>
        <v>43.230000000000018</v>
      </c>
      <c r="U2370" s="9">
        <f t="shared" si="670"/>
        <v>0.55603681435967944</v>
      </c>
      <c r="V2370" s="9">
        <f t="shared" si="671"/>
        <v>0.47744821996371256</v>
      </c>
      <c r="W2370" s="9">
        <f t="shared" si="672"/>
        <v>18.560000000000002</v>
      </c>
      <c r="X2370">
        <f t="shared" si="673"/>
        <v>147.245</v>
      </c>
      <c r="Y2370" s="9">
        <f t="shared" si="674"/>
        <v>3.7878159024006921</v>
      </c>
      <c r="Z2370" s="10">
        <f t="shared" si="675"/>
        <v>0.62180382758551755</v>
      </c>
      <c r="AA2370">
        <f t="shared" si="676"/>
        <v>2.2299999999999898</v>
      </c>
    </row>
    <row r="2371" spans="1:27">
      <c r="A2371" s="1">
        <f t="shared" si="659"/>
        <v>7014008</v>
      </c>
      <c r="B2371" s="1">
        <v>8</v>
      </c>
      <c r="C2371" s="1">
        <v>14</v>
      </c>
      <c r="D2371" s="2">
        <v>7</v>
      </c>
      <c r="E2371" s="5">
        <v>262.39999999999998</v>
      </c>
      <c r="F2371" s="5">
        <v>213.69</v>
      </c>
      <c r="G2371" s="5">
        <v>60.57</v>
      </c>
      <c r="H2371" s="5">
        <v>263.67</v>
      </c>
      <c r="I2371" s="5">
        <v>305.47000000000003</v>
      </c>
      <c r="J2371" s="5">
        <v>66.599999999999994</v>
      </c>
      <c r="K2371" s="6">
        <f t="shared" si="660"/>
        <v>263.03499999999997</v>
      </c>
      <c r="L2371" s="6">
        <f t="shared" si="661"/>
        <v>-1.2700000000000387</v>
      </c>
      <c r="M2371" s="6">
        <f t="shared" si="662"/>
        <v>259.58000000000004</v>
      </c>
      <c r="N2371" s="5">
        <f t="shared" si="663"/>
        <v>45.011900926310588</v>
      </c>
      <c r="O2371" s="6">
        <f t="shared" si="664"/>
        <v>-91.78000000000003</v>
      </c>
      <c r="P2371" s="6">
        <f t="shared" si="665"/>
        <v>90.023801852621176</v>
      </c>
      <c r="Q2371" s="6">
        <f t="shared" si="666"/>
        <v>-9.4620945519819935E-2</v>
      </c>
      <c r="R2371" s="9">
        <f t="shared" si="667"/>
        <v>1.0054007733218686</v>
      </c>
      <c r="S2371" s="9">
        <f t="shared" si="668"/>
        <v>90.509999999999991</v>
      </c>
      <c r="T2371">
        <f t="shared" si="669"/>
        <v>91.78000000000003</v>
      </c>
      <c r="U2371" s="9">
        <f t="shared" si="670"/>
        <v>1.019508153524264</v>
      </c>
      <c r="V2371" s="9">
        <f t="shared" si="671"/>
        <v>7.6757478109092545E-2</v>
      </c>
      <c r="W2371" s="9">
        <f t="shared" si="672"/>
        <v>3.4549999999999272</v>
      </c>
      <c r="X2371">
        <f t="shared" si="673"/>
        <v>259.58000000000004</v>
      </c>
      <c r="Y2371" s="9">
        <f t="shared" si="674"/>
        <v>5.7669192959648816</v>
      </c>
      <c r="Z2371" s="10">
        <f t="shared" si="675"/>
        <v>0.62207395058787018</v>
      </c>
      <c r="AA2371">
        <f t="shared" si="676"/>
        <v>1.2700000000000387</v>
      </c>
    </row>
    <row r="2372" spans="1:27">
      <c r="A2372" s="1">
        <f t="shared" si="659"/>
        <v>5007013</v>
      </c>
      <c r="B2372" s="1">
        <v>13</v>
      </c>
      <c r="C2372" s="1">
        <v>7</v>
      </c>
      <c r="D2372" s="2">
        <v>5</v>
      </c>
      <c r="E2372" s="5">
        <v>526.6</v>
      </c>
      <c r="F2372" s="5">
        <v>626.86</v>
      </c>
      <c r="G2372" s="5">
        <v>65.75</v>
      </c>
      <c r="H2372" s="5">
        <v>516.13</v>
      </c>
      <c r="I2372" s="5">
        <v>598.80999999999995</v>
      </c>
      <c r="J2372" s="5">
        <v>99.28</v>
      </c>
      <c r="K2372" s="6">
        <f t="shared" si="660"/>
        <v>521.36500000000001</v>
      </c>
      <c r="L2372" s="6">
        <f t="shared" si="661"/>
        <v>10.470000000000027</v>
      </c>
      <c r="M2372" s="6">
        <f t="shared" si="662"/>
        <v>612.83500000000004</v>
      </c>
      <c r="N2372" s="5">
        <f t="shared" si="663"/>
        <v>59.53902270780064</v>
      </c>
      <c r="O2372" s="6">
        <f t="shared" si="664"/>
        <v>28.050000000000068</v>
      </c>
      <c r="P2372" s="6">
        <f t="shared" si="665"/>
        <v>119.07804541560128</v>
      </c>
      <c r="Q2372" s="6">
        <f t="shared" si="666"/>
        <v>-0.39024114598478721</v>
      </c>
      <c r="R2372" s="9">
        <f t="shared" si="667"/>
        <v>0.14763426741380453</v>
      </c>
      <c r="S2372" s="9">
        <f t="shared" si="668"/>
        <v>17.580000000000041</v>
      </c>
      <c r="T2372">
        <f t="shared" si="669"/>
        <v>28.050000000000068</v>
      </c>
      <c r="U2372" s="9">
        <f t="shared" si="670"/>
        <v>0.23555979527629226</v>
      </c>
      <c r="V2372" s="9">
        <f t="shared" si="671"/>
        <v>1.5363033492992804</v>
      </c>
      <c r="W2372" s="9">
        <f t="shared" si="672"/>
        <v>91.470000000000027</v>
      </c>
      <c r="X2372">
        <f t="shared" si="673"/>
        <v>612.83500000000004</v>
      </c>
      <c r="Y2372" s="9">
        <f t="shared" si="674"/>
        <v>10.292997300402583</v>
      </c>
      <c r="Z2372" s="10">
        <f t="shared" si="675"/>
        <v>0.62224512854662029</v>
      </c>
      <c r="AA2372">
        <f t="shared" si="676"/>
        <v>10.470000000000027</v>
      </c>
    </row>
    <row r="2373" spans="1:27">
      <c r="A2373" s="1">
        <f t="shared" si="659"/>
        <v>13013003</v>
      </c>
      <c r="B2373" s="1">
        <v>3</v>
      </c>
      <c r="C2373" s="1">
        <v>13</v>
      </c>
      <c r="D2373" s="2">
        <v>13</v>
      </c>
      <c r="E2373" s="5">
        <v>556.25</v>
      </c>
      <c r="F2373" s="5">
        <v>706.75</v>
      </c>
      <c r="G2373" s="5">
        <v>105.03</v>
      </c>
      <c r="H2373" s="5">
        <v>557.29999999999995</v>
      </c>
      <c r="I2373" s="5">
        <v>712.24</v>
      </c>
      <c r="J2373" s="5">
        <v>147.38</v>
      </c>
      <c r="K2373" s="6">
        <f t="shared" si="660"/>
        <v>556.77499999999998</v>
      </c>
      <c r="L2373" s="6">
        <f t="shared" si="661"/>
        <v>-1.0499999999999545</v>
      </c>
      <c r="M2373" s="6">
        <f t="shared" si="662"/>
        <v>709.495</v>
      </c>
      <c r="N2373" s="5">
        <f t="shared" si="663"/>
        <v>90.487796552905408</v>
      </c>
      <c r="O2373" s="6">
        <f t="shared" si="664"/>
        <v>-5.4900000000000091</v>
      </c>
      <c r="P2373" s="6">
        <f t="shared" si="665"/>
        <v>180.97559310581082</v>
      </c>
      <c r="Q2373" s="6">
        <f t="shared" si="666"/>
        <v>-0.32637730672420606</v>
      </c>
      <c r="R2373" s="9">
        <f t="shared" si="667"/>
        <v>2.4533694979544145E-2</v>
      </c>
      <c r="S2373" s="9">
        <f t="shared" si="668"/>
        <v>4.4400000000000546</v>
      </c>
      <c r="T2373">
        <f t="shared" si="669"/>
        <v>5.4900000000000091</v>
      </c>
      <c r="U2373" s="9">
        <f t="shared" si="670"/>
        <v>3.0335582305787367E-2</v>
      </c>
      <c r="V2373" s="9">
        <f t="shared" si="671"/>
        <v>1.6877413951693407</v>
      </c>
      <c r="W2373" s="9">
        <f t="shared" si="672"/>
        <v>152.72000000000003</v>
      </c>
      <c r="X2373">
        <f t="shared" si="673"/>
        <v>709.495</v>
      </c>
      <c r="Y2373" s="9">
        <f t="shared" si="674"/>
        <v>7.8407810448249808</v>
      </c>
      <c r="Z2373" s="10">
        <f t="shared" si="675"/>
        <v>0.6225471869665784</v>
      </c>
      <c r="AA2373">
        <f t="shared" si="676"/>
        <v>1.0499999999999545</v>
      </c>
    </row>
    <row r="2374" spans="1:27">
      <c r="A2374" s="1">
        <f t="shared" si="659"/>
        <v>7013009</v>
      </c>
      <c r="B2374" s="1">
        <v>9</v>
      </c>
      <c r="C2374" s="1">
        <v>13</v>
      </c>
      <c r="D2374" s="2">
        <v>7</v>
      </c>
      <c r="E2374" s="5">
        <v>54.84</v>
      </c>
      <c r="F2374" s="5">
        <v>-3.55</v>
      </c>
      <c r="G2374" s="5">
        <v>58.7</v>
      </c>
      <c r="H2374" s="5">
        <v>54.85</v>
      </c>
      <c r="I2374" s="5">
        <v>-130.31</v>
      </c>
      <c r="J2374" s="5">
        <v>170.65</v>
      </c>
      <c r="K2374" s="6">
        <f t="shared" si="660"/>
        <v>54.844999999999999</v>
      </c>
      <c r="L2374" s="6">
        <f t="shared" si="661"/>
        <v>-9.9999999999980105E-3</v>
      </c>
      <c r="M2374" s="6">
        <f t="shared" si="662"/>
        <v>-66.930000000000007</v>
      </c>
      <c r="N2374" s="5">
        <f t="shared" si="663"/>
        <v>90.231802181935834</v>
      </c>
      <c r="O2374" s="6">
        <f t="shared" si="664"/>
        <v>126.76</v>
      </c>
      <c r="P2374" s="6">
        <f t="shared" si="665"/>
        <v>180.46360436387167</v>
      </c>
      <c r="Q2374" s="6">
        <f t="shared" si="666"/>
        <v>-0.78839450381116827</v>
      </c>
      <c r="R2374" s="9">
        <f t="shared" si="667"/>
        <v>0.70246851406332111</v>
      </c>
      <c r="S2374" s="9">
        <f t="shared" si="668"/>
        <v>126.77000000000001</v>
      </c>
      <c r="T2374">
        <f t="shared" si="669"/>
        <v>126.76</v>
      </c>
      <c r="U2374" s="9">
        <f t="shared" si="670"/>
        <v>0.70241310122794498</v>
      </c>
      <c r="V2374" s="9">
        <f t="shared" si="671"/>
        <v>1.3495796055858789</v>
      </c>
      <c r="W2374" s="9">
        <f t="shared" si="672"/>
        <v>121.77500000000001</v>
      </c>
      <c r="X2374">
        <f t="shared" si="673"/>
        <v>66.930000000000007</v>
      </c>
      <c r="Y2374" s="9">
        <f t="shared" si="674"/>
        <v>0.74175621434500416</v>
      </c>
      <c r="Z2374" s="10">
        <f t="shared" si="675"/>
        <v>0.62262428478176146</v>
      </c>
      <c r="AA2374">
        <f t="shared" si="676"/>
        <v>9.9999999999980105E-3</v>
      </c>
    </row>
    <row r="2375" spans="1:27">
      <c r="A2375" s="1">
        <f t="shared" si="659"/>
        <v>10015004</v>
      </c>
      <c r="B2375" s="1">
        <v>4</v>
      </c>
      <c r="C2375" s="1">
        <v>15</v>
      </c>
      <c r="D2375" s="2">
        <v>10</v>
      </c>
      <c r="E2375" s="5">
        <v>9.94</v>
      </c>
      <c r="F2375" s="5">
        <v>-2.76</v>
      </c>
      <c r="G2375" s="5">
        <v>51.84</v>
      </c>
      <c r="H2375" s="5">
        <v>9.8800000000000008</v>
      </c>
      <c r="I2375" s="5">
        <v>37.229999999999997</v>
      </c>
      <c r="J2375" s="5">
        <v>72.400000000000006</v>
      </c>
      <c r="K2375" s="6">
        <f t="shared" si="660"/>
        <v>9.91</v>
      </c>
      <c r="L2375" s="6">
        <f t="shared" si="661"/>
        <v>5.9999999999998721E-2</v>
      </c>
      <c r="M2375" s="6">
        <f t="shared" si="662"/>
        <v>17.234999999999999</v>
      </c>
      <c r="N2375" s="5">
        <f t="shared" si="663"/>
        <v>44.522875019477354</v>
      </c>
      <c r="O2375" s="6">
        <f t="shared" si="664"/>
        <v>-39.989999999999995</v>
      </c>
      <c r="P2375" s="6">
        <f t="shared" si="665"/>
        <v>89.045750038954708</v>
      </c>
      <c r="Q2375" s="6">
        <f t="shared" si="666"/>
        <v>-0.3221500182819193</v>
      </c>
      <c r="R2375" s="9">
        <f t="shared" si="667"/>
        <v>0.44976879842641998</v>
      </c>
      <c r="S2375" s="9">
        <f t="shared" si="668"/>
        <v>40.049999999999997</v>
      </c>
      <c r="T2375">
        <f t="shared" si="669"/>
        <v>39.989999999999995</v>
      </c>
      <c r="U2375" s="9">
        <f t="shared" si="670"/>
        <v>0.44909498749244775</v>
      </c>
      <c r="V2375" s="9">
        <f t="shared" si="671"/>
        <v>0.16452216971153688</v>
      </c>
      <c r="W2375" s="9">
        <f t="shared" si="672"/>
        <v>7.3249999999999993</v>
      </c>
      <c r="X2375">
        <f t="shared" si="673"/>
        <v>17.234999999999999</v>
      </c>
      <c r="Y2375" s="9">
        <f t="shared" si="674"/>
        <v>0.38710438156700866</v>
      </c>
      <c r="Z2375" s="10">
        <f t="shared" si="675"/>
        <v>0.62269816123062383</v>
      </c>
      <c r="AA2375">
        <f t="shared" si="676"/>
        <v>5.9999999999998721E-2</v>
      </c>
    </row>
    <row r="2376" spans="1:27">
      <c r="A2376" s="1">
        <f t="shared" si="659"/>
        <v>1017006</v>
      </c>
      <c r="B2376" s="1">
        <v>6</v>
      </c>
      <c r="C2376" s="1">
        <v>17</v>
      </c>
      <c r="D2376" s="2">
        <v>1</v>
      </c>
      <c r="E2376" s="5">
        <v>86.21</v>
      </c>
      <c r="F2376" s="5">
        <v>-0.08</v>
      </c>
      <c r="G2376" s="5">
        <v>60.17</v>
      </c>
      <c r="H2376" s="5">
        <v>85.2</v>
      </c>
      <c r="I2376" s="5">
        <v>7.48</v>
      </c>
      <c r="J2376" s="5">
        <v>61.58</v>
      </c>
      <c r="K2376" s="6">
        <f t="shared" si="660"/>
        <v>85.704999999999998</v>
      </c>
      <c r="L2376" s="6">
        <f t="shared" si="661"/>
        <v>1.0099999999999909</v>
      </c>
      <c r="M2376" s="6">
        <f t="shared" si="662"/>
        <v>3.7</v>
      </c>
      <c r="N2376" s="5">
        <f t="shared" si="663"/>
        <v>43.048011858853599</v>
      </c>
      <c r="O2376" s="6">
        <f t="shared" si="664"/>
        <v>-7.5600000000000005</v>
      </c>
      <c r="P2376" s="6">
        <f t="shared" si="665"/>
        <v>86.096023717707197</v>
      </c>
      <c r="Q2376" s="6">
        <f t="shared" si="666"/>
        <v>-2.3159111510890836E-2</v>
      </c>
      <c r="R2376" s="9">
        <f t="shared" si="667"/>
        <v>9.9540020896893247E-2</v>
      </c>
      <c r="S2376" s="9">
        <f t="shared" si="668"/>
        <v>8.5699999999999914</v>
      </c>
      <c r="T2376">
        <f t="shared" si="669"/>
        <v>7.5600000000000005</v>
      </c>
      <c r="U2376" s="9">
        <f t="shared" si="670"/>
        <v>8.7808933253268814E-2</v>
      </c>
      <c r="V2376" s="9">
        <f t="shared" si="671"/>
        <v>1.9049660241889705</v>
      </c>
      <c r="W2376" s="9">
        <f t="shared" si="672"/>
        <v>82.004999999999995</v>
      </c>
      <c r="X2376">
        <f t="shared" si="673"/>
        <v>3.7</v>
      </c>
      <c r="Y2376" s="9">
        <f t="shared" si="674"/>
        <v>8.5950543131506518E-2</v>
      </c>
      <c r="Z2376" s="10">
        <f t="shared" si="675"/>
        <v>0.62275918299130684</v>
      </c>
      <c r="AA2376">
        <f t="shared" si="676"/>
        <v>1.0099999999999909</v>
      </c>
    </row>
    <row r="2377" spans="1:27">
      <c r="A2377" s="1">
        <f t="shared" si="659"/>
        <v>9006012</v>
      </c>
      <c r="B2377" s="1">
        <v>12</v>
      </c>
      <c r="C2377" s="1">
        <v>6</v>
      </c>
      <c r="D2377" s="2">
        <v>9</v>
      </c>
      <c r="E2377" s="5">
        <v>199.31</v>
      </c>
      <c r="F2377" s="5">
        <v>179.49</v>
      </c>
      <c r="G2377" s="5">
        <v>54.61</v>
      </c>
      <c r="H2377" s="5">
        <v>197.4</v>
      </c>
      <c r="I2377" s="5">
        <v>322.68</v>
      </c>
      <c r="J2377" s="5">
        <v>102.39</v>
      </c>
      <c r="K2377" s="6">
        <f t="shared" si="660"/>
        <v>198.35500000000002</v>
      </c>
      <c r="L2377" s="6">
        <f t="shared" si="661"/>
        <v>1.9099999999999966</v>
      </c>
      <c r="M2377" s="6">
        <f t="shared" si="662"/>
        <v>251.08500000000001</v>
      </c>
      <c r="N2377" s="5">
        <f t="shared" si="663"/>
        <v>58.021470594944418</v>
      </c>
      <c r="O2377" s="6">
        <f t="shared" si="664"/>
        <v>-143.19</v>
      </c>
      <c r="P2377" s="6">
        <f t="shared" si="665"/>
        <v>116.04294118988884</v>
      </c>
      <c r="Q2377" s="6">
        <f t="shared" si="666"/>
        <v>-0.55706816746178489</v>
      </c>
      <c r="R2377" s="9">
        <f t="shared" si="667"/>
        <v>1.2503991928519216</v>
      </c>
      <c r="S2377" s="9">
        <f t="shared" si="668"/>
        <v>145.1</v>
      </c>
      <c r="T2377">
        <f t="shared" si="669"/>
        <v>143.19</v>
      </c>
      <c r="U2377" s="9">
        <f t="shared" si="670"/>
        <v>1.2339397686041809</v>
      </c>
      <c r="V2377" s="9">
        <f t="shared" si="671"/>
        <v>0.90880150846425656</v>
      </c>
      <c r="W2377" s="9">
        <f t="shared" si="672"/>
        <v>52.72999999999999</v>
      </c>
      <c r="X2377">
        <f t="shared" si="673"/>
        <v>251.08500000000001</v>
      </c>
      <c r="Y2377" s="9">
        <f t="shared" si="674"/>
        <v>4.3274497772188107</v>
      </c>
      <c r="Z2377" s="10">
        <f t="shared" si="675"/>
        <v>0.6230762393158642</v>
      </c>
      <c r="AA2377">
        <f t="shared" si="676"/>
        <v>1.9099999999999966</v>
      </c>
    </row>
    <row r="2378" spans="1:27">
      <c r="A2378" s="1">
        <f t="shared" si="659"/>
        <v>17003006</v>
      </c>
      <c r="B2378" s="1">
        <v>6</v>
      </c>
      <c r="C2378" s="1">
        <v>3</v>
      </c>
      <c r="D2378" s="2">
        <v>17</v>
      </c>
      <c r="E2378" s="5">
        <v>149.44</v>
      </c>
      <c r="F2378" s="5">
        <v>254.42</v>
      </c>
      <c r="G2378" s="5">
        <v>89.98</v>
      </c>
      <c r="H2378" s="5">
        <v>142.88</v>
      </c>
      <c r="I2378" s="5">
        <v>158.24</v>
      </c>
      <c r="J2378" s="5">
        <v>71.36</v>
      </c>
      <c r="K2378" s="6">
        <f t="shared" si="660"/>
        <v>146.16</v>
      </c>
      <c r="L2378" s="6">
        <f t="shared" si="661"/>
        <v>6.5600000000000023</v>
      </c>
      <c r="M2378" s="6">
        <f t="shared" si="662"/>
        <v>206.32999999999998</v>
      </c>
      <c r="N2378" s="5">
        <f t="shared" si="663"/>
        <v>57.420923886680896</v>
      </c>
      <c r="O2378" s="6">
        <f t="shared" si="664"/>
        <v>96.179999999999978</v>
      </c>
      <c r="P2378" s="6">
        <f t="shared" si="665"/>
        <v>114.84184777336179</v>
      </c>
      <c r="Q2378" s="6">
        <f t="shared" si="666"/>
        <v>0.22778304072061961</v>
      </c>
      <c r="R2378" s="9">
        <f t="shared" si="667"/>
        <v>0.78037755171671697</v>
      </c>
      <c r="S2378" s="9">
        <f t="shared" si="668"/>
        <v>89.619999999999976</v>
      </c>
      <c r="T2378">
        <f t="shared" si="669"/>
        <v>96.179999999999978</v>
      </c>
      <c r="U2378" s="9">
        <f t="shared" si="670"/>
        <v>0.83749958629897159</v>
      </c>
      <c r="V2378" s="9">
        <f t="shared" si="671"/>
        <v>1.0478758600043485</v>
      </c>
      <c r="W2378" s="9">
        <f t="shared" si="672"/>
        <v>60.169999999999987</v>
      </c>
      <c r="X2378">
        <f t="shared" si="673"/>
        <v>206.32999999999998</v>
      </c>
      <c r="Y2378" s="9">
        <f t="shared" si="674"/>
        <v>3.5932894498038439</v>
      </c>
      <c r="Z2378" s="10">
        <f t="shared" si="675"/>
        <v>0.62320221437347278</v>
      </c>
      <c r="AA2378">
        <f t="shared" si="676"/>
        <v>6.5600000000000023</v>
      </c>
    </row>
    <row r="2379" spans="1:27">
      <c r="A2379" s="1">
        <f t="shared" si="659"/>
        <v>13012005</v>
      </c>
      <c r="B2379" s="1">
        <v>5</v>
      </c>
      <c r="C2379" s="1">
        <v>12</v>
      </c>
      <c r="D2379" s="2">
        <v>13</v>
      </c>
      <c r="E2379" s="5">
        <v>189.02</v>
      </c>
      <c r="F2379" s="5">
        <v>231.98</v>
      </c>
      <c r="G2379" s="5">
        <v>77.569999999999993</v>
      </c>
      <c r="H2379" s="5">
        <v>183.91</v>
      </c>
      <c r="I2379" s="5">
        <v>300.95999999999998</v>
      </c>
      <c r="J2379" s="5">
        <v>161.34</v>
      </c>
      <c r="K2379" s="6">
        <f t="shared" si="660"/>
        <v>186.465</v>
      </c>
      <c r="L2379" s="6">
        <f t="shared" si="661"/>
        <v>5.1100000000000136</v>
      </c>
      <c r="M2379" s="6">
        <f t="shared" si="662"/>
        <v>266.46999999999997</v>
      </c>
      <c r="N2379" s="5">
        <f t="shared" si="663"/>
        <v>89.509357751019522</v>
      </c>
      <c r="O2379" s="6">
        <f t="shared" si="664"/>
        <v>-68.97999999999999</v>
      </c>
      <c r="P2379" s="6">
        <f t="shared" si="665"/>
        <v>179.01871550203904</v>
      </c>
      <c r="Q2379" s="6">
        <f t="shared" si="666"/>
        <v>-0.6244906931778148</v>
      </c>
      <c r="R2379" s="9">
        <f t="shared" si="667"/>
        <v>0.41386734226207822</v>
      </c>
      <c r="S2379" s="9">
        <f t="shared" si="668"/>
        <v>74.09</v>
      </c>
      <c r="T2379">
        <f t="shared" si="669"/>
        <v>68.97999999999999</v>
      </c>
      <c r="U2379" s="9">
        <f t="shared" si="670"/>
        <v>0.38532284072395939</v>
      </c>
      <c r="V2379" s="9">
        <f t="shared" si="671"/>
        <v>0.89381716068774608</v>
      </c>
      <c r="W2379" s="9">
        <f t="shared" si="672"/>
        <v>80.004999999999967</v>
      </c>
      <c r="X2379">
        <f t="shared" si="673"/>
        <v>266.46999999999997</v>
      </c>
      <c r="Y2379" s="9">
        <f t="shared" si="674"/>
        <v>2.9770071721575375</v>
      </c>
      <c r="Z2379" s="10">
        <f t="shared" si="675"/>
        <v>0.62343243418994487</v>
      </c>
      <c r="AA2379">
        <f t="shared" si="676"/>
        <v>5.1100000000000136</v>
      </c>
    </row>
    <row r="2380" spans="1:27">
      <c r="A2380" s="1">
        <f t="shared" si="659"/>
        <v>3012011</v>
      </c>
      <c r="B2380" s="1">
        <v>11</v>
      </c>
      <c r="C2380" s="1">
        <v>12</v>
      </c>
      <c r="D2380" s="2">
        <v>3</v>
      </c>
      <c r="E2380" s="5">
        <v>112.09</v>
      </c>
      <c r="F2380" s="5">
        <v>32.64</v>
      </c>
      <c r="G2380" s="5">
        <v>52.06</v>
      </c>
      <c r="H2380" s="5">
        <v>110.39</v>
      </c>
      <c r="I2380" s="5">
        <v>310.26</v>
      </c>
      <c r="J2380" s="5">
        <v>136.52000000000001</v>
      </c>
      <c r="K2380" s="6">
        <f t="shared" si="660"/>
        <v>111.24000000000001</v>
      </c>
      <c r="L2380" s="6">
        <f t="shared" si="661"/>
        <v>1.7000000000000028</v>
      </c>
      <c r="M2380" s="6">
        <f t="shared" si="662"/>
        <v>171.45</v>
      </c>
      <c r="N2380" s="5">
        <f t="shared" si="663"/>
        <v>73.054695263206739</v>
      </c>
      <c r="O2380" s="6">
        <f t="shared" si="664"/>
        <v>-277.62</v>
      </c>
      <c r="P2380" s="6">
        <f t="shared" si="665"/>
        <v>146.10939052641348</v>
      </c>
      <c r="Q2380" s="6">
        <f t="shared" si="666"/>
        <v>-0.74608867903687637</v>
      </c>
      <c r="R2380" s="9">
        <f t="shared" si="667"/>
        <v>1.9117183296271767</v>
      </c>
      <c r="S2380" s="9">
        <f t="shared" si="668"/>
        <v>279.32</v>
      </c>
      <c r="T2380">
        <f t="shared" si="669"/>
        <v>277.62</v>
      </c>
      <c r="U2380" s="9">
        <f t="shared" si="670"/>
        <v>1.9000832116250064</v>
      </c>
      <c r="V2380" s="9">
        <f t="shared" si="671"/>
        <v>0.82417700577726094</v>
      </c>
      <c r="W2380" s="9">
        <f t="shared" si="672"/>
        <v>60.20999999999998</v>
      </c>
      <c r="X2380">
        <f t="shared" si="673"/>
        <v>171.45</v>
      </c>
      <c r="Y2380" s="9">
        <f t="shared" si="674"/>
        <v>2.3468717429083448</v>
      </c>
      <c r="Z2380" s="10">
        <f t="shared" si="675"/>
        <v>0.62353508321505047</v>
      </c>
      <c r="AA2380">
        <f t="shared" si="676"/>
        <v>1.7000000000000028</v>
      </c>
    </row>
    <row r="2381" spans="1:27">
      <c r="A2381" s="1">
        <f t="shared" si="659"/>
        <v>11015002</v>
      </c>
      <c r="B2381" s="1">
        <v>2</v>
      </c>
      <c r="C2381" s="1">
        <v>15</v>
      </c>
      <c r="D2381" s="2">
        <v>11</v>
      </c>
      <c r="E2381" s="5">
        <v>37.28</v>
      </c>
      <c r="F2381" s="5">
        <v>72.790000000000006</v>
      </c>
      <c r="G2381" s="5">
        <v>56.82</v>
      </c>
      <c r="H2381" s="5">
        <v>38.53</v>
      </c>
      <c r="I2381" s="5">
        <v>87.69</v>
      </c>
      <c r="J2381" s="5">
        <v>83.18</v>
      </c>
      <c r="K2381" s="6">
        <f t="shared" si="660"/>
        <v>37.905000000000001</v>
      </c>
      <c r="L2381" s="6">
        <f t="shared" si="661"/>
        <v>-1.25</v>
      </c>
      <c r="M2381" s="6">
        <f t="shared" si="662"/>
        <v>80.240000000000009</v>
      </c>
      <c r="N2381" s="5">
        <f t="shared" si="663"/>
        <v>50.367213542144654</v>
      </c>
      <c r="O2381" s="6">
        <f t="shared" si="664"/>
        <v>-14.899999999999991</v>
      </c>
      <c r="P2381" s="6">
        <f t="shared" si="665"/>
        <v>100.73442708428931</v>
      </c>
      <c r="Q2381" s="6">
        <f t="shared" si="666"/>
        <v>-0.36367847732165515</v>
      </c>
      <c r="R2381" s="9">
        <f t="shared" si="667"/>
        <v>0.13550481593128419</v>
      </c>
      <c r="S2381" s="9">
        <f t="shared" si="668"/>
        <v>13.649999999999991</v>
      </c>
      <c r="T2381">
        <f t="shared" si="669"/>
        <v>14.899999999999991</v>
      </c>
      <c r="U2381" s="9">
        <f t="shared" si="670"/>
        <v>0.14791368185905748</v>
      </c>
      <c r="V2381" s="9">
        <f t="shared" si="671"/>
        <v>0.84052694248365145</v>
      </c>
      <c r="W2381" s="9">
        <f t="shared" si="672"/>
        <v>42.335000000000008</v>
      </c>
      <c r="X2381">
        <f t="shared" si="673"/>
        <v>80.240000000000009</v>
      </c>
      <c r="Y2381" s="9">
        <f t="shared" si="674"/>
        <v>1.5930998432712455</v>
      </c>
      <c r="Z2381" s="10">
        <f t="shared" si="675"/>
        <v>0.62355512988026962</v>
      </c>
      <c r="AA2381">
        <f t="shared" si="676"/>
        <v>1.25</v>
      </c>
    </row>
    <row r="2382" spans="1:27">
      <c r="A2382" s="1">
        <f t="shared" si="659"/>
        <v>11010009</v>
      </c>
      <c r="B2382" s="1">
        <v>9</v>
      </c>
      <c r="C2382" s="1">
        <v>10</v>
      </c>
      <c r="D2382" s="2">
        <v>11</v>
      </c>
      <c r="E2382" s="5">
        <v>32.950000000000003</v>
      </c>
      <c r="F2382" s="5">
        <v>207.66</v>
      </c>
      <c r="G2382" s="5">
        <v>61.31</v>
      </c>
      <c r="H2382" s="5">
        <v>32.28</v>
      </c>
      <c r="I2382" s="5">
        <v>-114.8</v>
      </c>
      <c r="J2382" s="5">
        <v>127.21</v>
      </c>
      <c r="K2382" s="6">
        <f t="shared" si="660"/>
        <v>32.615000000000002</v>
      </c>
      <c r="L2382" s="6">
        <f t="shared" si="661"/>
        <v>0.67000000000000171</v>
      </c>
      <c r="M2382" s="6">
        <f t="shared" si="662"/>
        <v>46.43</v>
      </c>
      <c r="N2382" s="5">
        <f t="shared" si="663"/>
        <v>70.60683430093718</v>
      </c>
      <c r="O2382" s="6">
        <f t="shared" si="664"/>
        <v>322.45999999999998</v>
      </c>
      <c r="P2382" s="6">
        <f t="shared" si="665"/>
        <v>141.21366860187436</v>
      </c>
      <c r="Q2382" s="6">
        <f t="shared" si="666"/>
        <v>-0.62300190435927549</v>
      </c>
      <c r="R2382" s="9">
        <f t="shared" si="667"/>
        <v>2.2787454159782996</v>
      </c>
      <c r="S2382" s="9">
        <f t="shared" si="668"/>
        <v>321.78999999999996</v>
      </c>
      <c r="T2382">
        <f t="shared" si="669"/>
        <v>322.45999999999998</v>
      </c>
      <c r="U2382" s="9">
        <f t="shared" si="670"/>
        <v>2.2834899991807158</v>
      </c>
      <c r="V2382" s="9">
        <f t="shared" si="671"/>
        <v>0.19566094609366488</v>
      </c>
      <c r="W2382" s="9">
        <f t="shared" si="672"/>
        <v>13.814999999999998</v>
      </c>
      <c r="X2382">
        <f t="shared" si="673"/>
        <v>46.43</v>
      </c>
      <c r="Y2382" s="9">
        <f t="shared" si="674"/>
        <v>0.65758506891993207</v>
      </c>
      <c r="Z2382" s="10">
        <f t="shared" si="675"/>
        <v>0.62362809429979971</v>
      </c>
      <c r="AA2382">
        <f t="shared" si="676"/>
        <v>0.67000000000000171</v>
      </c>
    </row>
    <row r="2383" spans="1:27">
      <c r="A2383" s="1">
        <f t="shared" si="659"/>
        <v>4010012</v>
      </c>
      <c r="B2383" s="1">
        <v>12</v>
      </c>
      <c r="C2383" s="1">
        <v>10</v>
      </c>
      <c r="D2383" s="2">
        <v>4</v>
      </c>
      <c r="E2383" s="5">
        <v>228.89</v>
      </c>
      <c r="F2383" s="5">
        <v>195.51</v>
      </c>
      <c r="G2383" s="5">
        <v>68.13</v>
      </c>
      <c r="H2383" s="5">
        <v>226.25</v>
      </c>
      <c r="I2383" s="5">
        <v>257.52</v>
      </c>
      <c r="J2383" s="5">
        <v>121</v>
      </c>
      <c r="K2383" s="6">
        <f t="shared" si="660"/>
        <v>227.57</v>
      </c>
      <c r="L2383" s="6">
        <f t="shared" si="661"/>
        <v>2.6399999999999864</v>
      </c>
      <c r="M2383" s="6">
        <f t="shared" si="662"/>
        <v>226.51499999999999</v>
      </c>
      <c r="N2383" s="5">
        <f t="shared" si="663"/>
        <v>69.431075355347915</v>
      </c>
      <c r="O2383" s="6">
        <f t="shared" si="664"/>
        <v>-62.009999999999991</v>
      </c>
      <c r="P2383" s="6">
        <f t="shared" si="665"/>
        <v>138.86215071069583</v>
      </c>
      <c r="Q2383" s="6">
        <f t="shared" si="666"/>
        <v>-0.51856351587417227</v>
      </c>
      <c r="R2383" s="9">
        <f t="shared" si="667"/>
        <v>0.46556962908266641</v>
      </c>
      <c r="S2383" s="9">
        <f t="shared" si="668"/>
        <v>64.649999999999977</v>
      </c>
      <c r="T2383">
        <f t="shared" si="669"/>
        <v>62.009999999999991</v>
      </c>
      <c r="U2383" s="9">
        <f t="shared" si="670"/>
        <v>0.44655796905516087</v>
      </c>
      <c r="V2383" s="9">
        <f t="shared" si="671"/>
        <v>1.5194925249256501E-2</v>
      </c>
      <c r="W2383" s="9">
        <f t="shared" si="672"/>
        <v>1.0550000000000068</v>
      </c>
      <c r="X2383">
        <f t="shared" si="673"/>
        <v>226.51499999999999</v>
      </c>
      <c r="Y2383" s="9">
        <f t="shared" si="674"/>
        <v>3.2624440690382124</v>
      </c>
      <c r="Z2383" s="10">
        <f t="shared" si="675"/>
        <v>0.62369543849542464</v>
      </c>
      <c r="AA2383">
        <f t="shared" si="676"/>
        <v>2.6399999999999864</v>
      </c>
    </row>
    <row r="2384" spans="1:27">
      <c r="A2384" s="1">
        <f t="shared" si="659"/>
        <v>9016003</v>
      </c>
      <c r="B2384" s="1">
        <v>3</v>
      </c>
      <c r="C2384" s="1">
        <v>16</v>
      </c>
      <c r="D2384" s="2">
        <v>9</v>
      </c>
      <c r="E2384" s="5">
        <v>72.569999999999993</v>
      </c>
      <c r="F2384" s="5">
        <v>96.45</v>
      </c>
      <c r="G2384" s="5">
        <v>51.09</v>
      </c>
      <c r="H2384" s="5">
        <v>75.569999999999993</v>
      </c>
      <c r="I2384" s="5">
        <v>195.47</v>
      </c>
      <c r="J2384" s="5">
        <v>108.59</v>
      </c>
      <c r="K2384" s="6">
        <f t="shared" si="660"/>
        <v>74.069999999999993</v>
      </c>
      <c r="L2384" s="6">
        <f t="shared" si="661"/>
        <v>-3</v>
      </c>
      <c r="M2384" s="6">
        <f t="shared" si="662"/>
        <v>145.96</v>
      </c>
      <c r="N2384" s="5">
        <f t="shared" si="663"/>
        <v>60.004116942089901</v>
      </c>
      <c r="O2384" s="6">
        <f t="shared" si="664"/>
        <v>-99.02</v>
      </c>
      <c r="P2384" s="6">
        <f t="shared" si="665"/>
        <v>120.0082338841798</v>
      </c>
      <c r="Q2384" s="6">
        <f t="shared" si="666"/>
        <v>-0.6375236198487817</v>
      </c>
      <c r="R2384" s="9">
        <f t="shared" si="667"/>
        <v>0.80011176643653548</v>
      </c>
      <c r="S2384" s="9">
        <f t="shared" si="668"/>
        <v>96.02</v>
      </c>
      <c r="T2384">
        <f t="shared" si="669"/>
        <v>99.02</v>
      </c>
      <c r="U2384" s="9">
        <f t="shared" si="670"/>
        <v>0.82511005116169278</v>
      </c>
      <c r="V2384" s="9">
        <f t="shared" si="671"/>
        <v>1.1980844592610405</v>
      </c>
      <c r="W2384" s="9">
        <f t="shared" si="672"/>
        <v>71.890000000000015</v>
      </c>
      <c r="X2384">
        <f t="shared" si="673"/>
        <v>145.96</v>
      </c>
      <c r="Y2384" s="9">
        <f t="shared" si="674"/>
        <v>2.4324997589893091</v>
      </c>
      <c r="Z2384" s="10">
        <f t="shared" si="675"/>
        <v>0.62370185184910265</v>
      </c>
      <c r="AA2384">
        <f t="shared" si="676"/>
        <v>3</v>
      </c>
    </row>
    <row r="2385" spans="1:27">
      <c r="A2385" s="1">
        <f t="shared" si="659"/>
        <v>14012003</v>
      </c>
      <c r="B2385" s="1">
        <v>3</v>
      </c>
      <c r="C2385" s="1">
        <v>12</v>
      </c>
      <c r="D2385" s="2">
        <v>14</v>
      </c>
      <c r="E2385" s="5">
        <v>19.14</v>
      </c>
      <c r="F2385" s="5">
        <v>46.54</v>
      </c>
      <c r="G2385" s="5">
        <v>121</v>
      </c>
      <c r="H2385" s="5">
        <v>18.7</v>
      </c>
      <c r="I2385" s="5">
        <v>-58.95</v>
      </c>
      <c r="J2385" s="5">
        <v>68.260000000000005</v>
      </c>
      <c r="K2385" s="6">
        <f t="shared" si="660"/>
        <v>18.920000000000002</v>
      </c>
      <c r="L2385" s="6">
        <f t="shared" si="661"/>
        <v>0.44000000000000128</v>
      </c>
      <c r="M2385" s="6">
        <f t="shared" si="662"/>
        <v>-6.2050000000000018</v>
      </c>
      <c r="N2385" s="5">
        <f t="shared" si="663"/>
        <v>69.462989426024563</v>
      </c>
      <c r="O2385" s="6">
        <f t="shared" si="664"/>
        <v>105.49000000000001</v>
      </c>
      <c r="P2385" s="6">
        <f t="shared" si="665"/>
        <v>138.92597885204913</v>
      </c>
      <c r="Q2385" s="6">
        <f t="shared" si="666"/>
        <v>0.51716845900346775</v>
      </c>
      <c r="R2385" s="9">
        <f t="shared" si="667"/>
        <v>0.75615806970037081</v>
      </c>
      <c r="S2385" s="9">
        <f t="shared" si="668"/>
        <v>105.05000000000001</v>
      </c>
      <c r="T2385">
        <f t="shared" si="669"/>
        <v>105.49000000000001</v>
      </c>
      <c r="U2385" s="9">
        <f t="shared" si="670"/>
        <v>0.75932522391901114</v>
      </c>
      <c r="V2385" s="9">
        <f t="shared" si="671"/>
        <v>0.3617034079242612</v>
      </c>
      <c r="W2385" s="9">
        <f t="shared" si="672"/>
        <v>25.125000000000004</v>
      </c>
      <c r="X2385">
        <f t="shared" si="673"/>
        <v>6.2050000000000018</v>
      </c>
      <c r="Y2385" s="9">
        <f t="shared" si="674"/>
        <v>8.9328145121195662E-2</v>
      </c>
      <c r="Z2385" s="10">
        <f t="shared" si="675"/>
        <v>0.62370505850121183</v>
      </c>
      <c r="AA2385">
        <f t="shared" si="676"/>
        <v>0.44000000000000128</v>
      </c>
    </row>
    <row r="2386" spans="1:27">
      <c r="A2386" s="1">
        <f t="shared" si="659"/>
        <v>6016006</v>
      </c>
      <c r="B2386" s="1">
        <v>6</v>
      </c>
      <c r="C2386" s="1">
        <v>16</v>
      </c>
      <c r="D2386" s="2">
        <v>6</v>
      </c>
      <c r="E2386" s="5">
        <v>28.71</v>
      </c>
      <c r="F2386" s="5">
        <v>174.48</v>
      </c>
      <c r="G2386" s="5">
        <v>109.87</v>
      </c>
      <c r="H2386" s="5">
        <v>30.87</v>
      </c>
      <c r="I2386" s="5">
        <v>-81.22</v>
      </c>
      <c r="J2386" s="5">
        <v>105.49</v>
      </c>
      <c r="K2386" s="6">
        <f t="shared" si="660"/>
        <v>29.79</v>
      </c>
      <c r="L2386" s="6">
        <f t="shared" si="661"/>
        <v>-2.16</v>
      </c>
      <c r="M2386" s="6">
        <f t="shared" si="662"/>
        <v>46.629999999999995</v>
      </c>
      <c r="N2386" s="5">
        <f t="shared" si="663"/>
        <v>76.157003945796077</v>
      </c>
      <c r="O2386" s="6">
        <f t="shared" si="664"/>
        <v>255.7</v>
      </c>
      <c r="P2386" s="6">
        <f t="shared" si="665"/>
        <v>152.31400789159215</v>
      </c>
      <c r="Q2386" s="6">
        <f t="shared" si="666"/>
        <v>4.0659259140163814E-2</v>
      </c>
      <c r="R2386" s="9">
        <f t="shared" si="667"/>
        <v>1.6929500022317649</v>
      </c>
      <c r="S2386" s="9">
        <f t="shared" si="668"/>
        <v>257.86</v>
      </c>
      <c r="T2386">
        <f t="shared" si="669"/>
        <v>255.7</v>
      </c>
      <c r="U2386" s="9">
        <f t="shared" si="670"/>
        <v>1.6787687720881963</v>
      </c>
      <c r="V2386" s="9">
        <f t="shared" si="671"/>
        <v>0.22112214409045927</v>
      </c>
      <c r="W2386" s="9">
        <f t="shared" si="672"/>
        <v>16.839999999999996</v>
      </c>
      <c r="X2386">
        <f t="shared" si="673"/>
        <v>46.629999999999995</v>
      </c>
      <c r="Y2386" s="9">
        <f t="shared" si="674"/>
        <v>0.61228774221722793</v>
      </c>
      <c r="Z2386" s="10">
        <f t="shared" si="675"/>
        <v>0.62373071112460066</v>
      </c>
      <c r="AA2386">
        <f t="shared" si="676"/>
        <v>2.16</v>
      </c>
    </row>
    <row r="2387" spans="1:27">
      <c r="A2387" s="1">
        <f t="shared" si="659"/>
        <v>13009008</v>
      </c>
      <c r="B2387" s="1">
        <v>8</v>
      </c>
      <c r="C2387" s="1">
        <v>9</v>
      </c>
      <c r="D2387" s="2">
        <v>13</v>
      </c>
      <c r="E2387" s="5">
        <v>136.55000000000001</v>
      </c>
      <c r="F2387" s="5">
        <v>157.25</v>
      </c>
      <c r="G2387" s="5">
        <v>89.98</v>
      </c>
      <c r="H2387" s="5">
        <v>131.6</v>
      </c>
      <c r="I2387" s="5">
        <v>127.21</v>
      </c>
      <c r="J2387" s="5">
        <v>207.88</v>
      </c>
      <c r="K2387" s="6">
        <f t="shared" si="660"/>
        <v>134.07499999999999</v>
      </c>
      <c r="L2387" s="6">
        <f t="shared" si="661"/>
        <v>4.9500000000000171</v>
      </c>
      <c r="M2387" s="6">
        <f t="shared" si="662"/>
        <v>142.22999999999999</v>
      </c>
      <c r="N2387" s="5">
        <f t="shared" si="663"/>
        <v>113.25909985515511</v>
      </c>
      <c r="O2387" s="6">
        <f t="shared" si="664"/>
        <v>30.040000000000006</v>
      </c>
      <c r="P2387" s="6">
        <f t="shared" si="665"/>
        <v>226.51819971031023</v>
      </c>
      <c r="Q2387" s="6">
        <f t="shared" si="666"/>
        <v>-0.68441542294384583</v>
      </c>
      <c r="R2387" s="9">
        <f t="shared" si="667"/>
        <v>0.11076372685323788</v>
      </c>
      <c r="S2387" s="9">
        <f t="shared" si="668"/>
        <v>25.089999999999989</v>
      </c>
      <c r="T2387">
        <f t="shared" si="669"/>
        <v>30.040000000000006</v>
      </c>
      <c r="U2387" s="9">
        <f t="shared" si="670"/>
        <v>0.13261627559470976</v>
      </c>
      <c r="V2387" s="9">
        <f t="shared" si="671"/>
        <v>7.2003044439071767E-2</v>
      </c>
      <c r="W2387" s="9">
        <f t="shared" si="672"/>
        <v>8.1550000000000011</v>
      </c>
      <c r="X2387">
        <f t="shared" si="673"/>
        <v>142.22999999999999</v>
      </c>
      <c r="Y2387" s="9">
        <f t="shared" si="674"/>
        <v>1.2557931343432467</v>
      </c>
      <c r="Z2387" s="10">
        <f t="shared" si="675"/>
        <v>0.62374754508534935</v>
      </c>
      <c r="AA2387">
        <f t="shared" si="676"/>
        <v>4.9500000000000171</v>
      </c>
    </row>
    <row r="2388" spans="1:27">
      <c r="A2388" s="1">
        <f t="shared" si="659"/>
        <v>12013005</v>
      </c>
      <c r="B2388" s="1">
        <v>5</v>
      </c>
      <c r="C2388" s="1">
        <v>13</v>
      </c>
      <c r="D2388" s="2">
        <v>12</v>
      </c>
      <c r="E2388" s="5">
        <v>46.83</v>
      </c>
      <c r="F2388" s="5">
        <v>68.260000000000005</v>
      </c>
      <c r="G2388" s="5">
        <v>60.96</v>
      </c>
      <c r="H2388" s="5">
        <v>49.36</v>
      </c>
      <c r="I2388" s="5">
        <v>-24.82</v>
      </c>
      <c r="J2388" s="5">
        <v>152.03</v>
      </c>
      <c r="K2388" s="6">
        <f t="shared" si="660"/>
        <v>48.094999999999999</v>
      </c>
      <c r="L2388" s="6">
        <f t="shared" si="661"/>
        <v>-2.5300000000000011</v>
      </c>
      <c r="M2388" s="6">
        <f t="shared" si="662"/>
        <v>21.720000000000002</v>
      </c>
      <c r="N2388" s="5">
        <f t="shared" si="663"/>
        <v>81.898172293403476</v>
      </c>
      <c r="O2388" s="6">
        <f t="shared" si="664"/>
        <v>93.080000000000013</v>
      </c>
      <c r="P2388" s="6">
        <f t="shared" si="665"/>
        <v>163.79634458680695</v>
      </c>
      <c r="Q2388" s="6">
        <f t="shared" si="666"/>
        <v>-0.72297975986463292</v>
      </c>
      <c r="R2388" s="9">
        <f t="shared" si="667"/>
        <v>0.58371266001806099</v>
      </c>
      <c r="S2388" s="9">
        <f t="shared" si="668"/>
        <v>95.610000000000014</v>
      </c>
      <c r="T2388">
        <f t="shared" si="669"/>
        <v>93.080000000000013</v>
      </c>
      <c r="U2388" s="9">
        <f t="shared" si="670"/>
        <v>0.56826664987429265</v>
      </c>
      <c r="V2388" s="9">
        <f t="shared" si="671"/>
        <v>0.32204625892639588</v>
      </c>
      <c r="W2388" s="9">
        <f t="shared" si="672"/>
        <v>26.374999999999996</v>
      </c>
      <c r="X2388">
        <f t="shared" si="673"/>
        <v>21.720000000000002</v>
      </c>
      <c r="Y2388" s="9">
        <f t="shared" si="674"/>
        <v>0.26520738365426805</v>
      </c>
      <c r="Z2388" s="10">
        <f t="shared" si="675"/>
        <v>0.62401362164619456</v>
      </c>
      <c r="AA2388">
        <f t="shared" si="676"/>
        <v>2.5300000000000011</v>
      </c>
    </row>
    <row r="2389" spans="1:27">
      <c r="A2389" s="1">
        <f t="shared" si="659"/>
        <v>4004014</v>
      </c>
      <c r="B2389" s="1">
        <v>14</v>
      </c>
      <c r="C2389" s="1">
        <v>4</v>
      </c>
      <c r="D2389" s="2">
        <v>4</v>
      </c>
      <c r="E2389" s="5">
        <v>42.14</v>
      </c>
      <c r="F2389" s="5">
        <v>57.65</v>
      </c>
      <c r="G2389" s="5">
        <v>63.6</v>
      </c>
      <c r="H2389" s="5">
        <v>42.48</v>
      </c>
      <c r="I2389" s="5">
        <v>87.91</v>
      </c>
      <c r="J2389" s="5">
        <v>38.76</v>
      </c>
      <c r="K2389" s="6">
        <f t="shared" si="660"/>
        <v>42.31</v>
      </c>
      <c r="L2389" s="6">
        <f t="shared" si="661"/>
        <v>-0.33999999999999631</v>
      </c>
      <c r="M2389" s="6">
        <f t="shared" si="662"/>
        <v>72.78</v>
      </c>
      <c r="N2389" s="5">
        <f t="shared" si="663"/>
        <v>37.240091299565847</v>
      </c>
      <c r="O2389" s="6">
        <f t="shared" si="664"/>
        <v>-30.259999999999998</v>
      </c>
      <c r="P2389" s="6">
        <f t="shared" si="665"/>
        <v>74.480182599131695</v>
      </c>
      <c r="Q2389" s="6">
        <f t="shared" si="666"/>
        <v>0.45835334307645587</v>
      </c>
      <c r="R2389" s="9">
        <f t="shared" si="667"/>
        <v>0.40171759729746975</v>
      </c>
      <c r="S2389" s="9">
        <f t="shared" si="668"/>
        <v>29.92</v>
      </c>
      <c r="T2389">
        <f t="shared" si="669"/>
        <v>30.259999999999998</v>
      </c>
      <c r="U2389" s="9">
        <f t="shared" si="670"/>
        <v>0.40628256999403189</v>
      </c>
      <c r="V2389" s="9">
        <f t="shared" si="671"/>
        <v>0.81820422390734648</v>
      </c>
      <c r="W2389" s="9">
        <f t="shared" si="672"/>
        <v>30.47</v>
      </c>
      <c r="X2389">
        <f t="shared" si="673"/>
        <v>72.78</v>
      </c>
      <c r="Y2389" s="9">
        <f t="shared" si="674"/>
        <v>1.9543453697399631</v>
      </c>
      <c r="Z2389" s="10">
        <f t="shared" si="675"/>
        <v>0.62411537394940042</v>
      </c>
      <c r="AA2389">
        <f t="shared" si="676"/>
        <v>0.33999999999999631</v>
      </c>
    </row>
    <row r="2390" spans="1:27">
      <c r="A2390" s="1">
        <f t="shared" si="659"/>
        <v>5018001</v>
      </c>
      <c r="B2390" s="1">
        <v>1</v>
      </c>
      <c r="C2390" s="1">
        <v>18</v>
      </c>
      <c r="D2390" s="2">
        <v>5</v>
      </c>
      <c r="E2390" s="5">
        <v>1.49</v>
      </c>
      <c r="F2390" s="5">
        <v>-15.51</v>
      </c>
      <c r="G2390" s="5">
        <v>50.16</v>
      </c>
      <c r="H2390" s="5">
        <v>1.66</v>
      </c>
      <c r="I2390" s="5">
        <v>53.65</v>
      </c>
      <c r="J2390" s="5">
        <v>70.13</v>
      </c>
      <c r="K2390" s="6">
        <f t="shared" si="660"/>
        <v>1.575</v>
      </c>
      <c r="L2390" s="6">
        <f t="shared" si="661"/>
        <v>-0.16999999999999993</v>
      </c>
      <c r="M2390" s="6">
        <f t="shared" si="662"/>
        <v>19.07</v>
      </c>
      <c r="N2390" s="5">
        <f t="shared" si="663"/>
        <v>43.111026721710068</v>
      </c>
      <c r="O2390" s="6">
        <f t="shared" si="664"/>
        <v>-69.16</v>
      </c>
      <c r="P2390" s="6">
        <f t="shared" si="665"/>
        <v>86.222053443420137</v>
      </c>
      <c r="Q2390" s="6">
        <f t="shared" si="666"/>
        <v>-0.3231252276207025</v>
      </c>
      <c r="R2390" s="9">
        <f t="shared" si="667"/>
        <v>0.8001433188467495</v>
      </c>
      <c r="S2390" s="9">
        <f t="shared" si="668"/>
        <v>68.989999999999995</v>
      </c>
      <c r="T2390">
        <f t="shared" si="669"/>
        <v>69.16</v>
      </c>
      <c r="U2390" s="9">
        <f t="shared" si="670"/>
        <v>0.80211497219076966</v>
      </c>
      <c r="V2390" s="9">
        <f t="shared" si="671"/>
        <v>0.40581265004272749</v>
      </c>
      <c r="W2390" s="9">
        <f t="shared" si="672"/>
        <v>17.495000000000001</v>
      </c>
      <c r="X2390">
        <f t="shared" si="673"/>
        <v>19.07</v>
      </c>
      <c r="Y2390" s="9">
        <f t="shared" si="674"/>
        <v>0.44234622671133539</v>
      </c>
      <c r="Z2390" s="10">
        <f t="shared" si="675"/>
        <v>0.62411537394940042</v>
      </c>
      <c r="AA2390">
        <f t="shared" si="676"/>
        <v>0.16999999999999993</v>
      </c>
    </row>
    <row r="2391" spans="1:27">
      <c r="A2391" s="1">
        <f t="shared" si="659"/>
        <v>10011009</v>
      </c>
      <c r="B2391" s="1">
        <v>9</v>
      </c>
      <c r="C2391" s="1">
        <v>11</v>
      </c>
      <c r="D2391" s="2">
        <v>10</v>
      </c>
      <c r="E2391" s="5">
        <v>24.55</v>
      </c>
      <c r="F2391" s="5">
        <v>44.93</v>
      </c>
      <c r="G2391" s="5">
        <v>57.97</v>
      </c>
      <c r="H2391" s="5">
        <v>25.63</v>
      </c>
      <c r="I2391" s="5">
        <v>89.98</v>
      </c>
      <c r="J2391" s="5">
        <v>152.03</v>
      </c>
      <c r="K2391" s="6">
        <f t="shared" si="660"/>
        <v>25.09</v>
      </c>
      <c r="L2391" s="6">
        <f t="shared" si="661"/>
        <v>-1.0799999999999983</v>
      </c>
      <c r="M2391" s="6">
        <f t="shared" si="662"/>
        <v>67.454999999999998</v>
      </c>
      <c r="N2391" s="5">
        <f t="shared" si="663"/>
        <v>81.353613625947801</v>
      </c>
      <c r="O2391" s="6">
        <f t="shared" si="664"/>
        <v>-45.050000000000004</v>
      </c>
      <c r="P2391" s="6">
        <f t="shared" si="665"/>
        <v>162.7072272518956</v>
      </c>
      <c r="Q2391" s="6">
        <f t="shared" si="666"/>
        <v>-0.74612326287500053</v>
      </c>
      <c r="R2391" s="9">
        <f t="shared" si="667"/>
        <v>0.27023999328516451</v>
      </c>
      <c r="S2391" s="9">
        <f t="shared" si="668"/>
        <v>43.970000000000006</v>
      </c>
      <c r="T2391">
        <f t="shared" si="669"/>
        <v>45.050000000000004</v>
      </c>
      <c r="U2391" s="9">
        <f t="shared" si="670"/>
        <v>0.27687768245386996</v>
      </c>
      <c r="V2391" s="9">
        <f t="shared" si="671"/>
        <v>0.52075129931889885</v>
      </c>
      <c r="W2391" s="9">
        <f t="shared" si="672"/>
        <v>42.364999999999995</v>
      </c>
      <c r="X2391">
        <f t="shared" si="673"/>
        <v>67.454999999999998</v>
      </c>
      <c r="Y2391" s="9">
        <f t="shared" si="674"/>
        <v>0.82915800532411965</v>
      </c>
      <c r="Z2391" s="10">
        <f t="shared" si="675"/>
        <v>0.62411617508281259</v>
      </c>
      <c r="AA2391">
        <f t="shared" si="676"/>
        <v>1.0799999999999983</v>
      </c>
    </row>
    <row r="2392" spans="1:27">
      <c r="A2392" s="1">
        <f t="shared" si="659"/>
        <v>6009012</v>
      </c>
      <c r="B2392" s="1">
        <v>12</v>
      </c>
      <c r="C2392" s="1">
        <v>9</v>
      </c>
      <c r="D2392" s="2">
        <v>6</v>
      </c>
      <c r="E2392" s="5">
        <v>67.53</v>
      </c>
      <c r="F2392" s="5">
        <v>69.290000000000006</v>
      </c>
      <c r="G2392" s="5">
        <v>99.28</v>
      </c>
      <c r="H2392" s="5">
        <v>68.33</v>
      </c>
      <c r="I2392" s="5">
        <v>102.39</v>
      </c>
      <c r="J2392" s="5">
        <v>86.87</v>
      </c>
      <c r="K2392" s="6">
        <f t="shared" si="660"/>
        <v>67.930000000000007</v>
      </c>
      <c r="L2392" s="6">
        <f t="shared" si="661"/>
        <v>-0.79999999999999716</v>
      </c>
      <c r="M2392" s="6">
        <f t="shared" si="662"/>
        <v>85.84</v>
      </c>
      <c r="N2392" s="5">
        <f t="shared" si="663"/>
        <v>65.960054768018495</v>
      </c>
      <c r="O2392" s="6">
        <f t="shared" si="664"/>
        <v>-33.099999999999994</v>
      </c>
      <c r="P2392" s="6">
        <f t="shared" si="665"/>
        <v>131.92010953603699</v>
      </c>
      <c r="Q2392" s="6">
        <f t="shared" si="666"/>
        <v>0.13274336283185842</v>
      </c>
      <c r="R2392" s="9">
        <f t="shared" si="667"/>
        <v>0.24484515752449793</v>
      </c>
      <c r="S2392" s="9">
        <f t="shared" si="668"/>
        <v>32.299999999999997</v>
      </c>
      <c r="T2392">
        <f t="shared" si="669"/>
        <v>33.099999999999994</v>
      </c>
      <c r="U2392" s="9">
        <f t="shared" si="670"/>
        <v>0.25090943387185388</v>
      </c>
      <c r="V2392" s="9">
        <f t="shared" si="671"/>
        <v>0.27152797345286422</v>
      </c>
      <c r="W2392" s="9">
        <f t="shared" si="672"/>
        <v>17.909999999999997</v>
      </c>
      <c r="X2392">
        <f t="shared" si="673"/>
        <v>85.84</v>
      </c>
      <c r="Y2392" s="9">
        <f t="shared" si="674"/>
        <v>1.3013937041425947</v>
      </c>
      <c r="Z2392" s="10">
        <f t="shared" si="675"/>
        <v>0.62412258411308907</v>
      </c>
      <c r="AA2392">
        <f t="shared" si="676"/>
        <v>0.79999999999999716</v>
      </c>
    </row>
    <row r="2393" spans="1:27">
      <c r="A2393" s="1">
        <f t="shared" si="659"/>
        <v>6017004</v>
      </c>
      <c r="B2393" s="1">
        <v>4</v>
      </c>
      <c r="C2393" s="1">
        <v>17</v>
      </c>
      <c r="D2393" s="2">
        <v>6</v>
      </c>
      <c r="E2393" s="5">
        <v>15.23</v>
      </c>
      <c r="F2393" s="5">
        <v>-29.9</v>
      </c>
      <c r="G2393" s="5">
        <v>51.27</v>
      </c>
      <c r="H2393" s="5">
        <v>13.96</v>
      </c>
      <c r="I2393" s="5">
        <v>25.62</v>
      </c>
      <c r="J2393" s="5">
        <v>76.010000000000005</v>
      </c>
      <c r="K2393" s="6">
        <f t="shared" si="660"/>
        <v>14.595000000000001</v>
      </c>
      <c r="L2393" s="6">
        <f t="shared" si="661"/>
        <v>1.2699999999999996</v>
      </c>
      <c r="M2393" s="6">
        <f t="shared" si="662"/>
        <v>-2.1399999999999988</v>
      </c>
      <c r="N2393" s="5">
        <f t="shared" si="663"/>
        <v>45.842483026118913</v>
      </c>
      <c r="O2393" s="6">
        <f t="shared" si="664"/>
        <v>-55.519999999999996</v>
      </c>
      <c r="P2393" s="6">
        <f t="shared" si="665"/>
        <v>91.684966052237826</v>
      </c>
      <c r="Q2393" s="6">
        <f t="shared" si="666"/>
        <v>-0.37459640479159673</v>
      </c>
      <c r="R2393" s="9">
        <f t="shared" si="667"/>
        <v>0.61940362139245042</v>
      </c>
      <c r="S2393" s="9">
        <f t="shared" si="668"/>
        <v>56.789999999999992</v>
      </c>
      <c r="T2393">
        <f t="shared" si="669"/>
        <v>55.519999999999996</v>
      </c>
      <c r="U2393" s="9">
        <f t="shared" si="670"/>
        <v>0.60555184116409322</v>
      </c>
      <c r="V2393" s="9">
        <f t="shared" si="671"/>
        <v>0.36505439704182635</v>
      </c>
      <c r="W2393" s="9">
        <f t="shared" si="672"/>
        <v>16.734999999999999</v>
      </c>
      <c r="X2393">
        <f t="shared" si="673"/>
        <v>2.1399999999999988</v>
      </c>
      <c r="Y2393" s="9">
        <f t="shared" si="674"/>
        <v>4.6681590060920708E-2</v>
      </c>
      <c r="Z2393" s="10">
        <f t="shared" si="675"/>
        <v>0.62418667079648538</v>
      </c>
      <c r="AA2393">
        <f t="shared" si="676"/>
        <v>1.2699999999999996</v>
      </c>
    </row>
    <row r="2394" spans="1:27">
      <c r="A2394" s="1">
        <f t="shared" si="659"/>
        <v>11006011</v>
      </c>
      <c r="B2394" s="1">
        <v>11</v>
      </c>
      <c r="C2394" s="1">
        <v>6</v>
      </c>
      <c r="D2394" s="2">
        <v>11</v>
      </c>
      <c r="E2394" s="5">
        <v>296.74</v>
      </c>
      <c r="F2394" s="5">
        <v>162.07</v>
      </c>
      <c r="G2394" s="5">
        <v>84.66</v>
      </c>
      <c r="H2394" s="5">
        <v>295.77999999999997</v>
      </c>
      <c r="I2394" s="5">
        <v>297.85000000000002</v>
      </c>
      <c r="J2394" s="5">
        <v>96.18</v>
      </c>
      <c r="K2394" s="6">
        <f t="shared" si="660"/>
        <v>296.26</v>
      </c>
      <c r="L2394" s="6">
        <f t="shared" si="661"/>
        <v>0.96000000000003638</v>
      </c>
      <c r="M2394" s="6">
        <f t="shared" si="662"/>
        <v>229.96</v>
      </c>
      <c r="N2394" s="5">
        <f t="shared" si="663"/>
        <v>64.066192332617987</v>
      </c>
      <c r="O2394" s="6">
        <f t="shared" si="664"/>
        <v>-135.78000000000003</v>
      </c>
      <c r="P2394" s="6">
        <f t="shared" si="665"/>
        <v>128.13238466523597</v>
      </c>
      <c r="Q2394" s="6">
        <f t="shared" si="666"/>
        <v>-0.12689051491822237</v>
      </c>
      <c r="R2394" s="9">
        <f t="shared" si="667"/>
        <v>1.067177516107678</v>
      </c>
      <c r="S2394" s="9">
        <f t="shared" si="668"/>
        <v>136.74000000000007</v>
      </c>
      <c r="T2394">
        <f t="shared" si="669"/>
        <v>135.78000000000003</v>
      </c>
      <c r="U2394" s="9">
        <f t="shared" si="670"/>
        <v>1.0596852650073167</v>
      </c>
      <c r="V2394" s="9">
        <f t="shared" si="671"/>
        <v>1.0348671832373701</v>
      </c>
      <c r="W2394" s="9">
        <f t="shared" si="672"/>
        <v>66.299999999999983</v>
      </c>
      <c r="X2394">
        <f t="shared" si="673"/>
        <v>229.96</v>
      </c>
      <c r="Y2394" s="9">
        <f t="shared" si="674"/>
        <v>3.5894126313313079</v>
      </c>
      <c r="Z2394" s="10">
        <f t="shared" si="675"/>
        <v>0.62449979983983983</v>
      </c>
      <c r="AA2394">
        <f t="shared" si="676"/>
        <v>0.96000000000003638</v>
      </c>
    </row>
    <row r="2395" spans="1:27">
      <c r="A2395" s="1">
        <f t="shared" si="659"/>
        <v>12014003</v>
      </c>
      <c r="B2395" s="1">
        <v>3</v>
      </c>
      <c r="C2395" s="1">
        <v>14</v>
      </c>
      <c r="D2395" s="2">
        <v>12</v>
      </c>
      <c r="E2395" s="5">
        <v>122.23</v>
      </c>
      <c r="F2395" s="5">
        <v>207.95</v>
      </c>
      <c r="G2395" s="5">
        <v>97.56</v>
      </c>
      <c r="H2395" s="5">
        <v>126.7</v>
      </c>
      <c r="I2395" s="5">
        <v>140.02000000000001</v>
      </c>
      <c r="J2395" s="5">
        <v>67.06</v>
      </c>
      <c r="K2395" s="6">
        <f t="shared" si="660"/>
        <v>124.465</v>
      </c>
      <c r="L2395" s="6">
        <f t="shared" si="661"/>
        <v>-4.4699999999999989</v>
      </c>
      <c r="M2395" s="6">
        <f t="shared" si="662"/>
        <v>173.98500000000001</v>
      </c>
      <c r="N2395" s="5">
        <f t="shared" si="663"/>
        <v>59.192476717907326</v>
      </c>
      <c r="O2395" s="6">
        <f t="shared" si="664"/>
        <v>67.929999999999978</v>
      </c>
      <c r="P2395" s="6">
        <f t="shared" si="665"/>
        <v>118.38495343581465</v>
      </c>
      <c r="Q2395" s="6">
        <f t="shared" si="666"/>
        <v>0.35825265808829415</v>
      </c>
      <c r="R2395" s="9">
        <f t="shared" si="667"/>
        <v>0.61156420557493774</v>
      </c>
      <c r="S2395" s="9">
        <f t="shared" si="668"/>
        <v>72.399999999999977</v>
      </c>
      <c r="T2395">
        <f t="shared" si="669"/>
        <v>67.929999999999978</v>
      </c>
      <c r="U2395" s="9">
        <f t="shared" si="670"/>
        <v>0.57380602879427511</v>
      </c>
      <c r="V2395" s="9">
        <f t="shared" si="671"/>
        <v>0.8365928027643903</v>
      </c>
      <c r="W2395" s="9">
        <f t="shared" si="672"/>
        <v>49.52000000000001</v>
      </c>
      <c r="X2395">
        <f t="shared" si="673"/>
        <v>173.98500000000001</v>
      </c>
      <c r="Y2395" s="9">
        <f t="shared" si="674"/>
        <v>2.9393093454960102</v>
      </c>
      <c r="Z2395" s="10">
        <f t="shared" si="675"/>
        <v>0.62491279391607912</v>
      </c>
      <c r="AA2395">
        <f t="shared" si="676"/>
        <v>4.4699999999999989</v>
      </c>
    </row>
    <row r="2396" spans="1:27">
      <c r="A2396" s="1">
        <f t="shared" si="659"/>
        <v>16010001</v>
      </c>
      <c r="B2396" s="1">
        <v>1</v>
      </c>
      <c r="C2396" s="1">
        <v>10</v>
      </c>
      <c r="D2396" s="2">
        <v>16</v>
      </c>
      <c r="E2396" s="5">
        <v>17.170000000000002</v>
      </c>
      <c r="F2396" s="5">
        <v>-9.31</v>
      </c>
      <c r="G2396" s="5">
        <v>65.16</v>
      </c>
      <c r="H2396" s="5">
        <v>16.87</v>
      </c>
      <c r="I2396" s="5">
        <v>46.54</v>
      </c>
      <c r="J2396" s="5">
        <v>68.260000000000005</v>
      </c>
      <c r="K2396" s="6">
        <f t="shared" si="660"/>
        <v>17.020000000000003</v>
      </c>
      <c r="L2396" s="6">
        <f t="shared" si="661"/>
        <v>0.30000000000000071</v>
      </c>
      <c r="M2396" s="6">
        <f t="shared" si="662"/>
        <v>18.614999999999998</v>
      </c>
      <c r="N2396" s="5">
        <f t="shared" si="663"/>
        <v>47.183824558846432</v>
      </c>
      <c r="O2396" s="6">
        <f t="shared" si="664"/>
        <v>-55.85</v>
      </c>
      <c r="P2396" s="6">
        <f t="shared" si="665"/>
        <v>94.367649117692864</v>
      </c>
      <c r="Q2396" s="6">
        <f t="shared" si="666"/>
        <v>-4.6444720965373755E-2</v>
      </c>
      <c r="R2396" s="9">
        <f t="shared" si="667"/>
        <v>0.59501323308341814</v>
      </c>
      <c r="S2396" s="9">
        <f t="shared" si="668"/>
        <v>56.150000000000006</v>
      </c>
      <c r="T2396">
        <f t="shared" si="669"/>
        <v>55.85</v>
      </c>
      <c r="U2396" s="9">
        <f t="shared" si="670"/>
        <v>0.59183417751930367</v>
      </c>
      <c r="V2396" s="9">
        <f t="shared" si="671"/>
        <v>3.3803957498416706E-2</v>
      </c>
      <c r="W2396" s="9">
        <f t="shared" si="672"/>
        <v>1.5949999999999953</v>
      </c>
      <c r="X2396">
        <f t="shared" si="673"/>
        <v>18.614999999999998</v>
      </c>
      <c r="Y2396" s="9">
        <f t="shared" si="674"/>
        <v>0.39452079550660113</v>
      </c>
      <c r="Z2396" s="10">
        <f t="shared" si="675"/>
        <v>0.62498959991347047</v>
      </c>
      <c r="AA2396">
        <f t="shared" si="676"/>
        <v>0.30000000000000071</v>
      </c>
    </row>
    <row r="2397" spans="1:27">
      <c r="A2397" s="1">
        <f t="shared" si="659"/>
        <v>1018004</v>
      </c>
      <c r="B2397" s="1">
        <v>4</v>
      </c>
      <c r="C2397" s="1">
        <v>18</v>
      </c>
      <c r="D2397" s="2">
        <v>1</v>
      </c>
      <c r="E2397" s="5">
        <v>159.99</v>
      </c>
      <c r="F2397" s="5">
        <v>211.91</v>
      </c>
      <c r="G2397" s="5">
        <v>60.06</v>
      </c>
      <c r="H2397" s="5">
        <v>157.87</v>
      </c>
      <c r="I2397" s="5">
        <v>232.77</v>
      </c>
      <c r="J2397" s="5">
        <v>52.48</v>
      </c>
      <c r="K2397" s="6">
        <f t="shared" si="660"/>
        <v>158.93</v>
      </c>
      <c r="L2397" s="6">
        <f t="shared" si="661"/>
        <v>2.1200000000000045</v>
      </c>
      <c r="M2397" s="6">
        <f t="shared" si="662"/>
        <v>222.34</v>
      </c>
      <c r="N2397" s="5">
        <f t="shared" si="663"/>
        <v>39.879048383831829</v>
      </c>
      <c r="O2397" s="6">
        <f t="shared" si="664"/>
        <v>-20.860000000000014</v>
      </c>
      <c r="P2397" s="6">
        <f t="shared" si="665"/>
        <v>79.758096767663659</v>
      </c>
      <c r="Q2397" s="6">
        <f t="shared" si="666"/>
        <v>0.13409931281925214</v>
      </c>
      <c r="R2397" s="9">
        <f t="shared" si="667"/>
        <v>0.28812121817476471</v>
      </c>
      <c r="S2397" s="9">
        <f t="shared" si="668"/>
        <v>22.980000000000018</v>
      </c>
      <c r="T2397">
        <f t="shared" si="669"/>
        <v>20.860000000000014</v>
      </c>
      <c r="U2397" s="9">
        <f t="shared" si="670"/>
        <v>0.26154084469650091</v>
      </c>
      <c r="V2397" s="9">
        <f t="shared" si="671"/>
        <v>1.5900580021289656</v>
      </c>
      <c r="W2397" s="9">
        <f t="shared" si="672"/>
        <v>63.41</v>
      </c>
      <c r="X2397">
        <f t="shared" si="673"/>
        <v>222.34</v>
      </c>
      <c r="Y2397" s="9">
        <f t="shared" si="674"/>
        <v>5.5753587161859999</v>
      </c>
      <c r="Z2397" s="10">
        <f t="shared" si="675"/>
        <v>0.62499919999948794</v>
      </c>
      <c r="AA2397">
        <f t="shared" si="676"/>
        <v>2.1200000000000045</v>
      </c>
    </row>
    <row r="2398" spans="1:27">
      <c r="A2398" s="1">
        <f t="shared" si="659"/>
        <v>4016007</v>
      </c>
      <c r="B2398" s="1">
        <v>7</v>
      </c>
      <c r="C2398" s="1">
        <v>16</v>
      </c>
      <c r="D2398" s="2">
        <v>4</v>
      </c>
      <c r="E2398" s="5">
        <v>77.06</v>
      </c>
      <c r="F2398" s="5">
        <v>30.91</v>
      </c>
      <c r="G2398" s="5">
        <v>66.58</v>
      </c>
      <c r="H2398" s="5">
        <v>73.849999999999994</v>
      </c>
      <c r="I2398" s="5">
        <v>-3.1</v>
      </c>
      <c r="J2398" s="5">
        <v>79.12</v>
      </c>
      <c r="K2398" s="6">
        <f t="shared" si="660"/>
        <v>75.454999999999998</v>
      </c>
      <c r="L2398" s="6">
        <f t="shared" si="661"/>
        <v>3.210000000000008</v>
      </c>
      <c r="M2398" s="6">
        <f t="shared" si="662"/>
        <v>13.904999999999999</v>
      </c>
      <c r="N2398" s="5">
        <f t="shared" si="663"/>
        <v>51.70316914851545</v>
      </c>
      <c r="O2398" s="6">
        <f t="shared" si="664"/>
        <v>34.01</v>
      </c>
      <c r="P2398" s="6">
        <f t="shared" si="665"/>
        <v>103.4063382970309</v>
      </c>
      <c r="Q2398" s="6">
        <f t="shared" si="666"/>
        <v>-0.17086879979883432</v>
      </c>
      <c r="R2398" s="9">
        <f t="shared" si="667"/>
        <v>0.29785408232451016</v>
      </c>
      <c r="S2398" s="9">
        <f t="shared" si="668"/>
        <v>30.79999999999999</v>
      </c>
      <c r="T2398">
        <f t="shared" si="669"/>
        <v>34.01</v>
      </c>
      <c r="U2398" s="9">
        <f t="shared" si="670"/>
        <v>0.32889666687846081</v>
      </c>
      <c r="V2398" s="9">
        <f t="shared" si="671"/>
        <v>1.1904492705891951</v>
      </c>
      <c r="W2398" s="9">
        <f t="shared" si="672"/>
        <v>61.55</v>
      </c>
      <c r="X2398">
        <f t="shared" si="673"/>
        <v>13.904999999999999</v>
      </c>
      <c r="Y2398" s="9">
        <f t="shared" si="674"/>
        <v>0.26893902693002047</v>
      </c>
      <c r="Z2398" s="10">
        <f t="shared" si="675"/>
        <v>0.62519117076299147</v>
      </c>
      <c r="AA2398">
        <f t="shared" si="676"/>
        <v>3.210000000000008</v>
      </c>
    </row>
    <row r="2399" spans="1:27">
      <c r="A2399" s="1">
        <f t="shared" si="659"/>
        <v>7017003</v>
      </c>
      <c r="B2399" s="1">
        <v>3</v>
      </c>
      <c r="C2399" s="1">
        <v>17</v>
      </c>
      <c r="D2399" s="2">
        <v>7</v>
      </c>
      <c r="E2399" s="5">
        <v>14.01</v>
      </c>
      <c r="F2399" s="5">
        <v>62.97</v>
      </c>
      <c r="G2399" s="5">
        <v>41.58</v>
      </c>
      <c r="H2399" s="5">
        <v>13.11</v>
      </c>
      <c r="I2399" s="5">
        <v>68.430000000000007</v>
      </c>
      <c r="J2399" s="5">
        <v>81.09</v>
      </c>
      <c r="K2399" s="6">
        <f t="shared" si="660"/>
        <v>13.559999999999999</v>
      </c>
      <c r="L2399" s="6">
        <f t="shared" si="661"/>
        <v>0.90000000000000036</v>
      </c>
      <c r="M2399" s="6">
        <f t="shared" si="662"/>
        <v>65.7</v>
      </c>
      <c r="N2399" s="5">
        <f t="shared" si="663"/>
        <v>45.56447217953918</v>
      </c>
      <c r="O2399" s="6">
        <f t="shared" si="664"/>
        <v>-5.460000000000008</v>
      </c>
      <c r="P2399" s="6">
        <f t="shared" si="665"/>
        <v>91.128944359078361</v>
      </c>
      <c r="Q2399" s="6">
        <f t="shared" si="666"/>
        <v>-0.5836234265955943</v>
      </c>
      <c r="R2399" s="9">
        <f t="shared" si="667"/>
        <v>6.9791217759963206E-2</v>
      </c>
      <c r="S2399" s="9">
        <f t="shared" si="668"/>
        <v>6.3600000000000083</v>
      </c>
      <c r="T2399">
        <f t="shared" si="669"/>
        <v>5.460000000000008</v>
      </c>
      <c r="U2399" s="9">
        <f t="shared" si="670"/>
        <v>5.99151020392137E-2</v>
      </c>
      <c r="V2399" s="9">
        <f t="shared" si="671"/>
        <v>1.1443126081775084</v>
      </c>
      <c r="W2399" s="9">
        <f t="shared" si="672"/>
        <v>52.14</v>
      </c>
      <c r="X2399">
        <f t="shared" si="673"/>
        <v>65.7</v>
      </c>
      <c r="Y2399" s="9">
        <f t="shared" si="674"/>
        <v>1.4419128952294267</v>
      </c>
      <c r="Z2399" s="10">
        <f t="shared" si="675"/>
        <v>0.62533590973172171</v>
      </c>
      <c r="AA2399">
        <f t="shared" si="676"/>
        <v>0.90000000000000036</v>
      </c>
    </row>
    <row r="2400" spans="1:27">
      <c r="A2400" s="1">
        <f t="shared" si="659"/>
        <v>2017006</v>
      </c>
      <c r="B2400" s="1">
        <v>6</v>
      </c>
      <c r="C2400" s="1">
        <v>17</v>
      </c>
      <c r="D2400" s="2">
        <v>2</v>
      </c>
      <c r="E2400" s="5">
        <v>104.92</v>
      </c>
      <c r="F2400" s="5">
        <v>85.45</v>
      </c>
      <c r="G2400" s="5">
        <v>63.89</v>
      </c>
      <c r="H2400" s="5">
        <v>105.17</v>
      </c>
      <c r="I2400" s="5">
        <v>62.16</v>
      </c>
      <c r="J2400" s="5">
        <v>63.36</v>
      </c>
      <c r="K2400" s="6">
        <f t="shared" si="660"/>
        <v>105.045</v>
      </c>
      <c r="L2400" s="6">
        <f t="shared" si="661"/>
        <v>-0.25</v>
      </c>
      <c r="M2400" s="6">
        <f t="shared" si="662"/>
        <v>73.805000000000007</v>
      </c>
      <c r="N2400" s="5">
        <f t="shared" si="663"/>
        <v>44.990059179778811</v>
      </c>
      <c r="O2400" s="6">
        <f t="shared" si="664"/>
        <v>23.290000000000006</v>
      </c>
      <c r="P2400" s="6">
        <f t="shared" si="665"/>
        <v>89.980118359557622</v>
      </c>
      <c r="Q2400" s="6">
        <f t="shared" si="666"/>
        <v>8.3299144361514803E-3</v>
      </c>
      <c r="R2400" s="9">
        <f t="shared" si="667"/>
        <v>0.26161334780573342</v>
      </c>
      <c r="S2400" s="9">
        <f t="shared" si="668"/>
        <v>23.540000000000006</v>
      </c>
      <c r="T2400">
        <f t="shared" si="669"/>
        <v>23.290000000000006</v>
      </c>
      <c r="U2400" s="9">
        <f t="shared" si="670"/>
        <v>0.25883495626149239</v>
      </c>
      <c r="V2400" s="9">
        <f t="shared" si="671"/>
        <v>0.69437561473671272</v>
      </c>
      <c r="W2400" s="9">
        <f t="shared" si="672"/>
        <v>31.239999999999995</v>
      </c>
      <c r="X2400">
        <f t="shared" si="673"/>
        <v>73.805000000000007</v>
      </c>
      <c r="Y2400" s="9">
        <f t="shared" si="674"/>
        <v>1.6404735033816611</v>
      </c>
      <c r="Z2400" s="10">
        <f t="shared" si="675"/>
        <v>0.62536469359886315</v>
      </c>
      <c r="AA2400">
        <f t="shared" si="676"/>
        <v>0.25</v>
      </c>
    </row>
    <row r="2401" spans="1:27">
      <c r="A2401" s="1">
        <f t="shared" si="659"/>
        <v>12007010</v>
      </c>
      <c r="B2401" s="1">
        <v>10</v>
      </c>
      <c r="C2401" s="1">
        <v>7</v>
      </c>
      <c r="D2401" s="2">
        <v>12</v>
      </c>
      <c r="E2401" s="5">
        <v>209.15</v>
      </c>
      <c r="F2401" s="5">
        <v>218.74</v>
      </c>
      <c r="G2401" s="5">
        <v>54.85</v>
      </c>
      <c r="H2401" s="5">
        <v>211.93</v>
      </c>
      <c r="I2401" s="5">
        <v>251.31</v>
      </c>
      <c r="J2401" s="5">
        <v>105.49</v>
      </c>
      <c r="K2401" s="6">
        <f t="shared" si="660"/>
        <v>210.54000000000002</v>
      </c>
      <c r="L2401" s="6">
        <f t="shared" si="661"/>
        <v>-2.7800000000000011</v>
      </c>
      <c r="M2401" s="6">
        <f t="shared" si="662"/>
        <v>235.02500000000001</v>
      </c>
      <c r="N2401" s="5">
        <f t="shared" si="663"/>
        <v>59.448849021658944</v>
      </c>
      <c r="O2401" s="6">
        <f t="shared" si="664"/>
        <v>-32.569999999999993</v>
      </c>
      <c r="P2401" s="6">
        <f t="shared" si="665"/>
        <v>118.89769804331789</v>
      </c>
      <c r="Q2401" s="6">
        <f t="shared" si="666"/>
        <v>-0.57436594688197473</v>
      </c>
      <c r="R2401" s="9">
        <f t="shared" si="667"/>
        <v>0.25055152866918101</v>
      </c>
      <c r="S2401" s="9">
        <f t="shared" si="668"/>
        <v>29.789999999999992</v>
      </c>
      <c r="T2401">
        <f t="shared" si="669"/>
        <v>32.569999999999993</v>
      </c>
      <c r="U2401" s="9">
        <f t="shared" si="670"/>
        <v>0.27393297377493209</v>
      </c>
      <c r="V2401" s="9">
        <f t="shared" si="671"/>
        <v>0.41186667871533372</v>
      </c>
      <c r="W2401" s="9">
        <f t="shared" si="672"/>
        <v>24.484999999999985</v>
      </c>
      <c r="X2401">
        <f t="shared" si="673"/>
        <v>235.02500000000001</v>
      </c>
      <c r="Y2401" s="9">
        <f t="shared" si="674"/>
        <v>3.9533986589777972</v>
      </c>
      <c r="Z2401" s="10">
        <f t="shared" si="675"/>
        <v>0.62564606607889739</v>
      </c>
      <c r="AA2401">
        <f t="shared" si="676"/>
        <v>2.7800000000000011</v>
      </c>
    </row>
    <row r="2402" spans="1:27">
      <c r="A2402" s="1">
        <f t="shared" si="659"/>
        <v>5003014</v>
      </c>
      <c r="B2402" s="1">
        <v>14</v>
      </c>
      <c r="C2402" s="1">
        <v>3</v>
      </c>
      <c r="D2402" s="2">
        <v>5</v>
      </c>
      <c r="E2402" s="5">
        <v>97.35</v>
      </c>
      <c r="F2402" s="5">
        <v>106.72</v>
      </c>
      <c r="G2402" s="5">
        <v>76.010000000000005</v>
      </c>
      <c r="H2402" s="5">
        <v>94.41</v>
      </c>
      <c r="I2402" s="5">
        <v>69.91</v>
      </c>
      <c r="J2402" s="5">
        <v>49.03</v>
      </c>
      <c r="K2402" s="6">
        <f t="shared" si="660"/>
        <v>95.88</v>
      </c>
      <c r="L2402" s="6">
        <f t="shared" si="661"/>
        <v>2.9399999999999977</v>
      </c>
      <c r="M2402" s="6">
        <f t="shared" si="662"/>
        <v>88.314999999999998</v>
      </c>
      <c r="N2402" s="5">
        <f t="shared" si="663"/>
        <v>45.225714477496098</v>
      </c>
      <c r="O2402" s="6">
        <f t="shared" si="664"/>
        <v>36.81</v>
      </c>
      <c r="P2402" s="6">
        <f t="shared" si="665"/>
        <v>90.451428954992195</v>
      </c>
      <c r="Q2402" s="6">
        <f t="shared" si="666"/>
        <v>0.41234434778824958</v>
      </c>
      <c r="R2402" s="9">
        <f t="shared" si="667"/>
        <v>0.3744551124433137</v>
      </c>
      <c r="S2402" s="9">
        <f t="shared" si="668"/>
        <v>33.870000000000005</v>
      </c>
      <c r="T2402">
        <f t="shared" si="669"/>
        <v>36.81</v>
      </c>
      <c r="U2402" s="9">
        <f t="shared" si="670"/>
        <v>0.40695874487860573</v>
      </c>
      <c r="V2402" s="9">
        <f t="shared" si="671"/>
        <v>0.167272094811554</v>
      </c>
      <c r="W2402" s="9">
        <f t="shared" si="672"/>
        <v>7.5649999999999977</v>
      </c>
      <c r="X2402">
        <f t="shared" si="673"/>
        <v>88.314999999999998</v>
      </c>
      <c r="Y2402" s="9">
        <f t="shared" si="674"/>
        <v>1.9527607472944344</v>
      </c>
      <c r="Z2402" s="10">
        <f t="shared" si="675"/>
        <v>0.62568762174107295</v>
      </c>
      <c r="AA2402">
        <f t="shared" si="676"/>
        <v>2.9399999999999977</v>
      </c>
    </row>
    <row r="2403" spans="1:27">
      <c r="A2403" s="1">
        <f t="shared" si="659"/>
        <v>9013008</v>
      </c>
      <c r="B2403" s="1">
        <v>8</v>
      </c>
      <c r="C2403" s="1">
        <v>13</v>
      </c>
      <c r="D2403" s="2">
        <v>9</v>
      </c>
      <c r="E2403" s="5">
        <v>23.1</v>
      </c>
      <c r="F2403" s="5">
        <v>38.020000000000003</v>
      </c>
      <c r="G2403" s="5">
        <v>62.49</v>
      </c>
      <c r="H2403" s="5">
        <v>22.47</v>
      </c>
      <c r="I2403" s="5">
        <v>68</v>
      </c>
      <c r="J2403" s="5">
        <v>99.28</v>
      </c>
      <c r="K2403" s="6">
        <f t="shared" si="660"/>
        <v>22.785</v>
      </c>
      <c r="L2403" s="6">
        <f t="shared" si="661"/>
        <v>0.63000000000000256</v>
      </c>
      <c r="M2403" s="6">
        <f t="shared" si="662"/>
        <v>53.010000000000005</v>
      </c>
      <c r="N2403" s="5">
        <f t="shared" si="663"/>
        <v>58.654749381443956</v>
      </c>
      <c r="O2403" s="6">
        <f t="shared" si="664"/>
        <v>-29.979999999999997</v>
      </c>
      <c r="P2403" s="6">
        <f t="shared" si="665"/>
        <v>117.30949876288791</v>
      </c>
      <c r="Q2403" s="6">
        <f t="shared" si="666"/>
        <v>-0.43247540596628198</v>
      </c>
      <c r="R2403" s="9">
        <f t="shared" si="667"/>
        <v>0.26093368672447004</v>
      </c>
      <c r="S2403" s="9">
        <f t="shared" si="668"/>
        <v>30.61</v>
      </c>
      <c r="T2403">
        <f t="shared" si="669"/>
        <v>29.979999999999997</v>
      </c>
      <c r="U2403" s="9">
        <f t="shared" si="670"/>
        <v>0.25556327762167952</v>
      </c>
      <c r="V2403" s="9">
        <f t="shared" si="671"/>
        <v>0.51530354010108514</v>
      </c>
      <c r="W2403" s="9">
        <f t="shared" si="672"/>
        <v>30.225000000000005</v>
      </c>
      <c r="X2403">
        <f t="shared" si="673"/>
        <v>53.010000000000005</v>
      </c>
      <c r="Y2403" s="9">
        <f t="shared" si="674"/>
        <v>0.90376313186959545</v>
      </c>
      <c r="Z2403" s="10">
        <f t="shared" si="675"/>
        <v>0.6257899008453236</v>
      </c>
      <c r="AA2403">
        <f t="shared" si="676"/>
        <v>0.63000000000000256</v>
      </c>
    </row>
    <row r="2404" spans="1:27">
      <c r="A2404" s="1">
        <f t="shared" si="659"/>
        <v>10014006</v>
      </c>
      <c r="B2404" s="1">
        <v>6</v>
      </c>
      <c r="C2404" s="1">
        <v>14</v>
      </c>
      <c r="D2404" s="2">
        <v>10</v>
      </c>
      <c r="E2404" s="5">
        <v>16.350000000000001</v>
      </c>
      <c r="F2404" s="5">
        <v>25.25</v>
      </c>
      <c r="G2404" s="5">
        <v>58.29</v>
      </c>
      <c r="H2404" s="5">
        <v>15.08</v>
      </c>
      <c r="I2404" s="5">
        <v>53.88</v>
      </c>
      <c r="J2404" s="5">
        <v>71.36</v>
      </c>
      <c r="K2404" s="6">
        <f t="shared" si="660"/>
        <v>15.715</v>
      </c>
      <c r="L2404" s="6">
        <f t="shared" si="661"/>
        <v>1.2700000000000014</v>
      </c>
      <c r="M2404" s="6">
        <f t="shared" si="662"/>
        <v>39.564999999999998</v>
      </c>
      <c r="N2404" s="5">
        <f t="shared" si="663"/>
        <v>46.070526641226927</v>
      </c>
      <c r="O2404" s="6">
        <f t="shared" si="664"/>
        <v>-28.630000000000003</v>
      </c>
      <c r="P2404" s="6">
        <f t="shared" si="665"/>
        <v>92.141053282453854</v>
      </c>
      <c r="Q2404" s="6">
        <f t="shared" si="666"/>
        <v>-0.19959137211461564</v>
      </c>
      <c r="R2404" s="9">
        <f t="shared" si="667"/>
        <v>0.32450247674446514</v>
      </c>
      <c r="S2404" s="9">
        <f t="shared" si="668"/>
        <v>29.900000000000006</v>
      </c>
      <c r="T2404">
        <f t="shared" si="669"/>
        <v>28.630000000000003</v>
      </c>
      <c r="U2404" s="9">
        <f t="shared" si="670"/>
        <v>0.31071926117705806</v>
      </c>
      <c r="V2404" s="9">
        <f t="shared" si="671"/>
        <v>0.51768455320103623</v>
      </c>
      <c r="W2404" s="9">
        <f t="shared" si="672"/>
        <v>23.849999999999998</v>
      </c>
      <c r="X2404">
        <f t="shared" si="673"/>
        <v>39.564999999999998</v>
      </c>
      <c r="Y2404" s="9">
        <f t="shared" si="674"/>
        <v>0.85879200618025153</v>
      </c>
      <c r="Z2404" s="10">
        <f t="shared" si="675"/>
        <v>0.62580827735018019</v>
      </c>
      <c r="AA2404">
        <f t="shared" si="676"/>
        <v>1.2700000000000014</v>
      </c>
    </row>
    <row r="2405" spans="1:27">
      <c r="A2405" s="1">
        <f t="shared" si="659"/>
        <v>5014009</v>
      </c>
      <c r="B2405" s="1">
        <v>9</v>
      </c>
      <c r="C2405" s="1">
        <v>14</v>
      </c>
      <c r="D2405" s="2">
        <v>5</v>
      </c>
      <c r="E2405" s="5">
        <v>71.39</v>
      </c>
      <c r="F2405" s="5">
        <v>101.87</v>
      </c>
      <c r="G2405" s="5">
        <v>70.81</v>
      </c>
      <c r="H2405" s="5">
        <v>67.599999999999994</v>
      </c>
      <c r="I2405" s="5">
        <v>21.72</v>
      </c>
      <c r="J2405" s="5">
        <v>96.18</v>
      </c>
      <c r="K2405" s="6">
        <f t="shared" si="660"/>
        <v>69.495000000000005</v>
      </c>
      <c r="L2405" s="6">
        <f t="shared" si="661"/>
        <v>3.7900000000000063</v>
      </c>
      <c r="M2405" s="6">
        <f t="shared" si="662"/>
        <v>61.795000000000002</v>
      </c>
      <c r="N2405" s="5">
        <f t="shared" si="663"/>
        <v>59.717351959041189</v>
      </c>
      <c r="O2405" s="6">
        <f t="shared" si="664"/>
        <v>80.150000000000006</v>
      </c>
      <c r="P2405" s="6">
        <f t="shared" si="665"/>
        <v>119.43470391808238</v>
      </c>
      <c r="Q2405" s="6">
        <f t="shared" si="666"/>
        <v>-0.296995492037536</v>
      </c>
      <c r="R2405" s="9">
        <f t="shared" si="667"/>
        <v>0.6393451609540024</v>
      </c>
      <c r="S2405" s="9">
        <f t="shared" si="668"/>
        <v>76.36</v>
      </c>
      <c r="T2405">
        <f t="shared" si="669"/>
        <v>80.150000000000006</v>
      </c>
      <c r="U2405" s="9">
        <f t="shared" si="670"/>
        <v>0.67107798127898499</v>
      </c>
      <c r="V2405" s="9">
        <f t="shared" si="671"/>
        <v>0.12894074749465217</v>
      </c>
      <c r="W2405" s="9">
        <f t="shared" si="672"/>
        <v>7.7000000000000028</v>
      </c>
      <c r="X2405">
        <f t="shared" si="673"/>
        <v>61.795000000000002</v>
      </c>
      <c r="Y2405" s="9">
        <f t="shared" si="674"/>
        <v>1.0347913625236402</v>
      </c>
      <c r="Z2405" s="10">
        <f t="shared" si="675"/>
        <v>0.62585621351872833</v>
      </c>
      <c r="AA2405">
        <f t="shared" si="676"/>
        <v>3.7900000000000063</v>
      </c>
    </row>
    <row r="2406" spans="1:27">
      <c r="A2406" s="1">
        <f t="shared" si="659"/>
        <v>17008002</v>
      </c>
      <c r="B2406" s="1">
        <v>2</v>
      </c>
      <c r="C2406" s="1">
        <v>8</v>
      </c>
      <c r="D2406" s="2">
        <v>17</v>
      </c>
      <c r="E2406" s="5">
        <v>194.01</v>
      </c>
      <c r="F2406" s="5">
        <v>83.77</v>
      </c>
      <c r="G2406" s="5">
        <v>86.87</v>
      </c>
      <c r="H2406" s="5">
        <v>194.85</v>
      </c>
      <c r="I2406" s="5">
        <v>155.13</v>
      </c>
      <c r="J2406" s="5">
        <v>77.569999999999993</v>
      </c>
      <c r="K2406" s="6">
        <f t="shared" si="660"/>
        <v>194.43</v>
      </c>
      <c r="L2406" s="6">
        <f t="shared" si="661"/>
        <v>-0.84000000000000341</v>
      </c>
      <c r="M2406" s="6">
        <f t="shared" si="662"/>
        <v>119.44999999999999</v>
      </c>
      <c r="N2406" s="5">
        <f t="shared" si="663"/>
        <v>58.231224012551891</v>
      </c>
      <c r="O2406" s="6">
        <f t="shared" si="664"/>
        <v>-71.36</v>
      </c>
      <c r="P2406" s="6">
        <f t="shared" si="665"/>
        <v>116.46244802510378</v>
      </c>
      <c r="Q2406" s="6">
        <f t="shared" si="666"/>
        <v>0.11275052877568839</v>
      </c>
      <c r="R2406" s="9">
        <f t="shared" si="667"/>
        <v>0.60551706748255218</v>
      </c>
      <c r="S2406" s="9">
        <f t="shared" si="668"/>
        <v>70.52</v>
      </c>
      <c r="T2406">
        <f t="shared" si="669"/>
        <v>71.36</v>
      </c>
      <c r="U2406" s="9">
        <f t="shared" si="670"/>
        <v>0.61272969279005851</v>
      </c>
      <c r="V2406" s="9">
        <f t="shared" si="671"/>
        <v>1.2876253465638621</v>
      </c>
      <c r="W2406" s="9">
        <f t="shared" si="672"/>
        <v>74.980000000000018</v>
      </c>
      <c r="X2406">
        <f t="shared" si="673"/>
        <v>119.44999999999999</v>
      </c>
      <c r="Y2406" s="9">
        <f t="shared" si="674"/>
        <v>2.0513049832895875</v>
      </c>
      <c r="Z2406" s="10">
        <f t="shared" si="675"/>
        <v>0.62589136437563986</v>
      </c>
      <c r="AA2406">
        <f t="shared" si="676"/>
        <v>0.84000000000000341</v>
      </c>
    </row>
    <row r="2407" spans="1:27">
      <c r="A2407" s="1">
        <f t="shared" si="659"/>
        <v>3005014</v>
      </c>
      <c r="B2407" s="1">
        <v>14</v>
      </c>
      <c r="C2407" s="1">
        <v>5</v>
      </c>
      <c r="D2407" s="2">
        <v>3</v>
      </c>
      <c r="E2407" s="5">
        <v>23.91</v>
      </c>
      <c r="F2407" s="5">
        <v>79.180000000000007</v>
      </c>
      <c r="G2407" s="5">
        <v>57.32</v>
      </c>
      <c r="H2407" s="5">
        <v>26.31</v>
      </c>
      <c r="I2407" s="5">
        <v>56.56</v>
      </c>
      <c r="J2407" s="5">
        <v>49.67</v>
      </c>
      <c r="K2407" s="6">
        <f t="shared" si="660"/>
        <v>25.11</v>
      </c>
      <c r="L2407" s="6">
        <f t="shared" si="661"/>
        <v>-2.3999999999999986</v>
      </c>
      <c r="M2407" s="6">
        <f t="shared" si="662"/>
        <v>67.87</v>
      </c>
      <c r="N2407" s="5">
        <f t="shared" si="663"/>
        <v>37.923249135589636</v>
      </c>
      <c r="O2407" s="6">
        <f t="shared" si="664"/>
        <v>22.620000000000005</v>
      </c>
      <c r="P2407" s="6">
        <f t="shared" si="665"/>
        <v>75.846498271179271</v>
      </c>
      <c r="Q2407" s="6">
        <f t="shared" si="666"/>
        <v>0.1422766245079064</v>
      </c>
      <c r="R2407" s="9">
        <f t="shared" si="667"/>
        <v>0.32987679814227222</v>
      </c>
      <c r="S2407" s="9">
        <f t="shared" si="668"/>
        <v>25.020000000000003</v>
      </c>
      <c r="T2407">
        <f t="shared" si="669"/>
        <v>22.620000000000005</v>
      </c>
      <c r="U2407" s="9">
        <f t="shared" si="670"/>
        <v>0.29823393980728208</v>
      </c>
      <c r="V2407" s="9">
        <f t="shared" si="671"/>
        <v>1.1275405186701486</v>
      </c>
      <c r="W2407" s="9">
        <f t="shared" si="672"/>
        <v>42.760000000000005</v>
      </c>
      <c r="X2407">
        <f t="shared" si="673"/>
        <v>67.87</v>
      </c>
      <c r="Y2407" s="9">
        <f t="shared" si="674"/>
        <v>1.7896673293298173</v>
      </c>
      <c r="Z2407" s="10">
        <f t="shared" si="675"/>
        <v>0.62605830399412477</v>
      </c>
      <c r="AA2407">
        <f t="shared" si="676"/>
        <v>2.3999999999999986</v>
      </c>
    </row>
    <row r="2408" spans="1:27">
      <c r="A2408" s="1">
        <f t="shared" si="659"/>
        <v>7015007</v>
      </c>
      <c r="B2408" s="1">
        <v>7</v>
      </c>
      <c r="C2408" s="1">
        <v>15</v>
      </c>
      <c r="D2408" s="2">
        <v>7</v>
      </c>
      <c r="E2408" s="5">
        <v>39.799999999999997</v>
      </c>
      <c r="F2408" s="5">
        <v>-6.92</v>
      </c>
      <c r="G2408" s="5">
        <v>62.22</v>
      </c>
      <c r="H2408" s="5">
        <v>40.049999999999997</v>
      </c>
      <c r="I2408" s="5">
        <v>-3.35</v>
      </c>
      <c r="J2408" s="5">
        <v>116.35</v>
      </c>
      <c r="K2408" s="6">
        <f t="shared" si="660"/>
        <v>39.924999999999997</v>
      </c>
      <c r="L2408" s="6">
        <f t="shared" si="661"/>
        <v>-0.25</v>
      </c>
      <c r="M2408" s="6">
        <f t="shared" si="662"/>
        <v>-5.1349999999999998</v>
      </c>
      <c r="N2408" s="5">
        <f t="shared" si="663"/>
        <v>65.970923329903442</v>
      </c>
      <c r="O2408" s="6">
        <f t="shared" si="664"/>
        <v>-3.57</v>
      </c>
      <c r="P2408" s="6">
        <f t="shared" si="665"/>
        <v>131.94184665980688</v>
      </c>
      <c r="Q2408" s="6">
        <f t="shared" si="666"/>
        <v>-0.55524084867483903</v>
      </c>
      <c r="R2408" s="9">
        <f t="shared" si="667"/>
        <v>2.5162600676342989E-2</v>
      </c>
      <c r="S2408" s="9">
        <f t="shared" si="668"/>
        <v>3.32</v>
      </c>
      <c r="T2408">
        <f t="shared" si="669"/>
        <v>3.57</v>
      </c>
      <c r="U2408" s="9">
        <f t="shared" si="670"/>
        <v>2.7057374823657974E-2</v>
      </c>
      <c r="V2408" s="9">
        <f t="shared" si="671"/>
        <v>0.68302818462410542</v>
      </c>
      <c r="W2408" s="9">
        <f t="shared" si="672"/>
        <v>45.059999999999995</v>
      </c>
      <c r="X2408">
        <f t="shared" si="673"/>
        <v>5.1349999999999998</v>
      </c>
      <c r="Y2408" s="9">
        <f t="shared" si="674"/>
        <v>7.7837321971699555E-2</v>
      </c>
      <c r="Z2408" s="10">
        <f t="shared" si="675"/>
        <v>0.62620523792124261</v>
      </c>
      <c r="AA2408">
        <f t="shared" si="676"/>
        <v>0.25</v>
      </c>
    </row>
    <row r="2409" spans="1:27">
      <c r="A2409" s="1">
        <f t="shared" si="659"/>
        <v>6011011</v>
      </c>
      <c r="B2409" s="1">
        <v>11</v>
      </c>
      <c r="C2409" s="1">
        <v>11</v>
      </c>
      <c r="D2409" s="2">
        <v>6</v>
      </c>
      <c r="E2409" s="5">
        <v>45.28</v>
      </c>
      <c r="F2409" s="5">
        <v>55.98</v>
      </c>
      <c r="G2409" s="5">
        <v>52.11</v>
      </c>
      <c r="H2409" s="5">
        <v>45.12</v>
      </c>
      <c r="I2409" s="5">
        <v>136.52000000000001</v>
      </c>
      <c r="J2409" s="5">
        <v>93.08</v>
      </c>
      <c r="K2409" s="6">
        <f t="shared" si="660"/>
        <v>45.2</v>
      </c>
      <c r="L2409" s="6">
        <f t="shared" si="661"/>
        <v>0.16000000000000369</v>
      </c>
      <c r="M2409" s="6">
        <f t="shared" si="662"/>
        <v>96.25</v>
      </c>
      <c r="N2409" s="5">
        <f t="shared" si="663"/>
        <v>53.336991150607659</v>
      </c>
      <c r="O2409" s="6">
        <f t="shared" si="664"/>
        <v>-80.54000000000002</v>
      </c>
      <c r="P2409" s="6">
        <f t="shared" si="665"/>
        <v>106.67398230121532</v>
      </c>
      <c r="Q2409" s="6">
        <f t="shared" si="666"/>
        <v>-0.52273990267536197</v>
      </c>
      <c r="R2409" s="9">
        <f t="shared" si="667"/>
        <v>0.75651061542005094</v>
      </c>
      <c r="S2409" s="9">
        <f t="shared" si="668"/>
        <v>80.700000000000017</v>
      </c>
      <c r="T2409">
        <f t="shared" si="669"/>
        <v>80.54000000000002</v>
      </c>
      <c r="U2409" s="9">
        <f t="shared" si="670"/>
        <v>0.7550107182891066</v>
      </c>
      <c r="V2409" s="9">
        <f t="shared" si="671"/>
        <v>0.95712185668385596</v>
      </c>
      <c r="W2409" s="9">
        <f t="shared" si="672"/>
        <v>51.05</v>
      </c>
      <c r="X2409">
        <f t="shared" si="673"/>
        <v>96.25</v>
      </c>
      <c r="Y2409" s="9">
        <f t="shared" si="674"/>
        <v>1.8045637356674074</v>
      </c>
      <c r="Z2409" s="10">
        <f t="shared" si="675"/>
        <v>0.62647027064338812</v>
      </c>
      <c r="AA2409">
        <f t="shared" si="676"/>
        <v>0.16000000000000369</v>
      </c>
    </row>
    <row r="2410" spans="1:27">
      <c r="A2410" s="1">
        <f t="shared" si="659"/>
        <v>11001012</v>
      </c>
      <c r="B2410" s="1">
        <v>12</v>
      </c>
      <c r="C2410" s="1">
        <v>1</v>
      </c>
      <c r="D2410" s="2">
        <v>11</v>
      </c>
      <c r="E2410" s="5">
        <v>95.75</v>
      </c>
      <c r="F2410" s="5">
        <v>131.35</v>
      </c>
      <c r="G2410" s="5">
        <v>49.03</v>
      </c>
      <c r="H2410" s="5">
        <v>98.91</v>
      </c>
      <c r="I2410" s="5">
        <v>124.64</v>
      </c>
      <c r="J2410" s="5">
        <v>46.54</v>
      </c>
      <c r="K2410" s="6">
        <f t="shared" si="660"/>
        <v>97.33</v>
      </c>
      <c r="L2410" s="6">
        <f t="shared" si="661"/>
        <v>-3.1599999999999966</v>
      </c>
      <c r="M2410" s="6">
        <f t="shared" si="662"/>
        <v>127.995</v>
      </c>
      <c r="N2410" s="5">
        <f t="shared" si="663"/>
        <v>33.800563974584804</v>
      </c>
      <c r="O2410" s="6">
        <f t="shared" si="664"/>
        <v>6.7099999999999937</v>
      </c>
      <c r="P2410" s="6">
        <f t="shared" si="665"/>
        <v>67.601127949169609</v>
      </c>
      <c r="Q2410" s="6">
        <f t="shared" si="666"/>
        <v>5.207305391514612E-2</v>
      </c>
      <c r="R2410" s="9">
        <f t="shared" si="667"/>
        <v>0.14600348099844435</v>
      </c>
      <c r="S2410" s="9">
        <f t="shared" si="668"/>
        <v>9.8699999999999903</v>
      </c>
      <c r="T2410">
        <f t="shared" si="669"/>
        <v>6.7099999999999937</v>
      </c>
      <c r="U2410" s="9">
        <f t="shared" si="670"/>
        <v>9.9258698834808673E-2</v>
      </c>
      <c r="V2410" s="9">
        <f t="shared" si="671"/>
        <v>0.90723338294170242</v>
      </c>
      <c r="W2410" s="9">
        <f t="shared" si="672"/>
        <v>30.665000000000006</v>
      </c>
      <c r="X2410">
        <f t="shared" si="673"/>
        <v>127.995</v>
      </c>
      <c r="Y2410" s="9">
        <f t="shared" si="674"/>
        <v>3.7867711348319966</v>
      </c>
      <c r="Z2410" s="10">
        <f t="shared" si="675"/>
        <v>0.62660114905735687</v>
      </c>
      <c r="AA2410">
        <f t="shared" si="676"/>
        <v>3.1599999999999966</v>
      </c>
    </row>
    <row r="2411" spans="1:27">
      <c r="A2411" s="1">
        <f t="shared" si="659"/>
        <v>12004011</v>
      </c>
      <c r="B2411" s="1">
        <v>11</v>
      </c>
      <c r="C2411" s="1">
        <v>4</v>
      </c>
      <c r="D2411" s="2">
        <v>12</v>
      </c>
      <c r="E2411" s="5">
        <v>118.35</v>
      </c>
      <c r="F2411" s="5">
        <v>168.43</v>
      </c>
      <c r="G2411" s="5">
        <v>45.92</v>
      </c>
      <c r="H2411" s="5">
        <v>112.68</v>
      </c>
      <c r="I2411" s="5">
        <v>130.84</v>
      </c>
      <c r="J2411" s="5">
        <v>57.4</v>
      </c>
      <c r="K2411" s="6">
        <f t="shared" si="660"/>
        <v>115.515</v>
      </c>
      <c r="L2411" s="6">
        <f t="shared" si="661"/>
        <v>5.6699999999999875</v>
      </c>
      <c r="M2411" s="6">
        <f t="shared" si="662"/>
        <v>149.63499999999999</v>
      </c>
      <c r="N2411" s="5">
        <f t="shared" si="663"/>
        <v>36.753933122864552</v>
      </c>
      <c r="O2411" s="6">
        <f t="shared" si="664"/>
        <v>37.590000000000003</v>
      </c>
      <c r="P2411" s="6">
        <f t="shared" si="665"/>
        <v>73.507866245729105</v>
      </c>
      <c r="Q2411" s="6">
        <f t="shared" si="666"/>
        <v>-0.21951219512195116</v>
      </c>
      <c r="R2411" s="9">
        <f t="shared" si="667"/>
        <v>0.43423924037319755</v>
      </c>
      <c r="S2411" s="9">
        <f t="shared" si="668"/>
        <v>31.920000000000016</v>
      </c>
      <c r="T2411">
        <f t="shared" si="669"/>
        <v>37.590000000000003</v>
      </c>
      <c r="U2411" s="9">
        <f t="shared" si="670"/>
        <v>0.51137384228159433</v>
      </c>
      <c r="V2411" s="9">
        <f t="shared" si="671"/>
        <v>0.92833602014620864</v>
      </c>
      <c r="W2411" s="9">
        <f t="shared" si="672"/>
        <v>34.11999999999999</v>
      </c>
      <c r="X2411">
        <f t="shared" si="673"/>
        <v>149.63499999999999</v>
      </c>
      <c r="Y2411" s="9">
        <f t="shared" si="674"/>
        <v>4.0712649582232698</v>
      </c>
      <c r="Z2411" s="10">
        <f t="shared" si="675"/>
        <v>0.62663546021590577</v>
      </c>
      <c r="AA2411">
        <f t="shared" si="676"/>
        <v>5.6699999999999875</v>
      </c>
    </row>
    <row r="2412" spans="1:27">
      <c r="A2412" s="1">
        <f t="shared" si="659"/>
        <v>12009009</v>
      </c>
      <c r="B2412" s="1">
        <v>9</v>
      </c>
      <c r="C2412" s="1">
        <v>9</v>
      </c>
      <c r="D2412" s="2">
        <v>12</v>
      </c>
      <c r="E2412" s="5">
        <v>83.67</v>
      </c>
      <c r="F2412" s="5">
        <v>141.80000000000001</v>
      </c>
      <c r="G2412" s="5">
        <v>65.650000000000006</v>
      </c>
      <c r="H2412" s="5">
        <v>85.4</v>
      </c>
      <c r="I2412" s="5">
        <v>111.7</v>
      </c>
      <c r="J2412" s="5">
        <v>148.93</v>
      </c>
      <c r="K2412" s="6">
        <f t="shared" si="660"/>
        <v>84.534999999999997</v>
      </c>
      <c r="L2412" s="6">
        <f t="shared" si="661"/>
        <v>-1.730000000000004</v>
      </c>
      <c r="M2412" s="6">
        <f t="shared" si="662"/>
        <v>126.75</v>
      </c>
      <c r="N2412" s="5">
        <f t="shared" si="663"/>
        <v>81.378847681691838</v>
      </c>
      <c r="O2412" s="6">
        <f t="shared" si="664"/>
        <v>30.100000000000009</v>
      </c>
      <c r="P2412" s="6">
        <f t="shared" si="665"/>
        <v>162.75769536338368</v>
      </c>
      <c r="Q2412" s="6">
        <f t="shared" si="666"/>
        <v>-0.67460086568145161</v>
      </c>
      <c r="R2412" s="9">
        <f t="shared" si="667"/>
        <v>0.1955667898155859</v>
      </c>
      <c r="S2412" s="9">
        <f t="shared" si="668"/>
        <v>31.830000000000013</v>
      </c>
      <c r="T2412">
        <f t="shared" si="669"/>
        <v>30.100000000000009</v>
      </c>
      <c r="U2412" s="9">
        <f t="shared" si="670"/>
        <v>0.18493749209705104</v>
      </c>
      <c r="V2412" s="9">
        <f t="shared" si="671"/>
        <v>0.51874659328086437</v>
      </c>
      <c r="W2412" s="9">
        <f t="shared" si="672"/>
        <v>42.215000000000003</v>
      </c>
      <c r="X2412">
        <f t="shared" si="673"/>
        <v>126.75</v>
      </c>
      <c r="Y2412" s="9">
        <f t="shared" si="674"/>
        <v>1.557530041415363</v>
      </c>
      <c r="Z2412" s="10">
        <f t="shared" si="675"/>
        <v>0.62665540770027661</v>
      </c>
      <c r="AA2412">
        <f t="shared" si="676"/>
        <v>1.730000000000004</v>
      </c>
    </row>
    <row r="2413" spans="1:27">
      <c r="A2413" s="1">
        <f t="shared" si="659"/>
        <v>8004013</v>
      </c>
      <c r="B2413" s="1">
        <v>13</v>
      </c>
      <c r="C2413" s="1">
        <v>4</v>
      </c>
      <c r="D2413" s="2">
        <v>8</v>
      </c>
      <c r="E2413" s="5">
        <v>304.38</v>
      </c>
      <c r="F2413" s="5">
        <v>241.22</v>
      </c>
      <c r="G2413" s="5">
        <v>63.38</v>
      </c>
      <c r="H2413" s="5">
        <v>298.32</v>
      </c>
      <c r="I2413" s="5">
        <v>276.14</v>
      </c>
      <c r="J2413" s="5">
        <v>96.18</v>
      </c>
      <c r="K2413" s="6">
        <f t="shared" si="660"/>
        <v>301.35000000000002</v>
      </c>
      <c r="L2413" s="6">
        <f t="shared" si="661"/>
        <v>6.0600000000000023</v>
      </c>
      <c r="M2413" s="6">
        <f t="shared" si="662"/>
        <v>258.68</v>
      </c>
      <c r="N2413" s="5">
        <f t="shared" si="663"/>
        <v>57.592570701436834</v>
      </c>
      <c r="O2413" s="6">
        <f t="shared" si="664"/>
        <v>-34.919999999999987</v>
      </c>
      <c r="P2413" s="6">
        <f t="shared" si="665"/>
        <v>115.18514140287367</v>
      </c>
      <c r="Q2413" s="6">
        <f t="shared" si="666"/>
        <v>-0.39446179965040901</v>
      </c>
      <c r="R2413" s="9">
        <f t="shared" si="667"/>
        <v>0.35577505484555155</v>
      </c>
      <c r="S2413" s="9">
        <f t="shared" si="668"/>
        <v>40.97999999999999</v>
      </c>
      <c r="T2413">
        <f t="shared" si="669"/>
        <v>34.919999999999987</v>
      </c>
      <c r="U2413" s="9">
        <f t="shared" si="670"/>
        <v>0.30316410237205121</v>
      </c>
      <c r="V2413" s="9">
        <f t="shared" si="671"/>
        <v>0.74089417229183474</v>
      </c>
      <c r="W2413" s="9">
        <f t="shared" si="672"/>
        <v>42.670000000000016</v>
      </c>
      <c r="X2413">
        <f t="shared" si="673"/>
        <v>258.68</v>
      </c>
      <c r="Y2413" s="9">
        <f t="shared" si="674"/>
        <v>4.4915515464835192</v>
      </c>
      <c r="Z2413" s="10">
        <f t="shared" si="675"/>
        <v>0.62668652450806694</v>
      </c>
      <c r="AA2413">
        <f t="shared" si="676"/>
        <v>6.0600000000000023</v>
      </c>
    </row>
    <row r="2414" spans="1:27">
      <c r="A2414" s="1">
        <f t="shared" si="659"/>
        <v>8017001</v>
      </c>
      <c r="B2414" s="1">
        <v>1</v>
      </c>
      <c r="C2414" s="1">
        <v>17</v>
      </c>
      <c r="D2414" s="2">
        <v>8</v>
      </c>
      <c r="E2414" s="5">
        <v>62.71</v>
      </c>
      <c r="F2414" s="5">
        <v>115.88</v>
      </c>
      <c r="G2414" s="5">
        <v>52</v>
      </c>
      <c r="H2414" s="5">
        <v>64.36</v>
      </c>
      <c r="I2414" s="5">
        <v>144.21</v>
      </c>
      <c r="J2414" s="5">
        <v>110.81</v>
      </c>
      <c r="K2414" s="6">
        <f t="shared" si="660"/>
        <v>63.534999999999997</v>
      </c>
      <c r="L2414" s="6">
        <f t="shared" si="661"/>
        <v>-1.6499999999999986</v>
      </c>
      <c r="M2414" s="6">
        <f t="shared" si="662"/>
        <v>130.04500000000002</v>
      </c>
      <c r="N2414" s="5">
        <f t="shared" si="663"/>
        <v>61.202238725393045</v>
      </c>
      <c r="O2414" s="6">
        <f t="shared" si="664"/>
        <v>-28.330000000000013</v>
      </c>
      <c r="P2414" s="6">
        <f t="shared" si="665"/>
        <v>122.40447745078609</v>
      </c>
      <c r="Q2414" s="6">
        <f t="shared" si="666"/>
        <v>-0.63905413200891659</v>
      </c>
      <c r="R2414" s="9">
        <f t="shared" si="667"/>
        <v>0.21796588291246918</v>
      </c>
      <c r="S2414" s="9">
        <f t="shared" si="668"/>
        <v>26.680000000000014</v>
      </c>
      <c r="T2414">
        <f t="shared" si="669"/>
        <v>28.330000000000013</v>
      </c>
      <c r="U2414" s="9">
        <f t="shared" si="670"/>
        <v>0.23144578196815035</v>
      </c>
      <c r="V2414" s="9">
        <f t="shared" si="671"/>
        <v>1.0867249529616432</v>
      </c>
      <c r="W2414" s="9">
        <f t="shared" si="672"/>
        <v>66.510000000000019</v>
      </c>
      <c r="X2414">
        <f t="shared" si="673"/>
        <v>130.04500000000002</v>
      </c>
      <c r="Y2414" s="9">
        <f t="shared" si="674"/>
        <v>2.1248405729649207</v>
      </c>
      <c r="Z2414" s="10">
        <f t="shared" si="675"/>
        <v>0.6267702928505785</v>
      </c>
      <c r="AA2414">
        <f t="shared" si="676"/>
        <v>1.6499999999999986</v>
      </c>
    </row>
    <row r="2415" spans="1:27">
      <c r="A2415" s="1">
        <f t="shared" si="659"/>
        <v>18006001</v>
      </c>
      <c r="B2415" s="1">
        <v>1</v>
      </c>
      <c r="C2415" s="1">
        <v>6</v>
      </c>
      <c r="D2415" s="2">
        <v>18</v>
      </c>
      <c r="E2415" s="5">
        <v>226.12</v>
      </c>
      <c r="F2415" s="5">
        <v>248.21</v>
      </c>
      <c r="G2415" s="5">
        <v>83.77</v>
      </c>
      <c r="H2415" s="5">
        <v>222.79</v>
      </c>
      <c r="I2415" s="5">
        <v>307.16000000000003</v>
      </c>
      <c r="J2415" s="5">
        <v>105.49</v>
      </c>
      <c r="K2415" s="6">
        <f t="shared" si="660"/>
        <v>224.45499999999998</v>
      </c>
      <c r="L2415" s="6">
        <f t="shared" si="661"/>
        <v>3.3300000000000125</v>
      </c>
      <c r="M2415" s="6">
        <f t="shared" si="662"/>
        <v>277.685</v>
      </c>
      <c r="N2415" s="5">
        <f t="shared" si="663"/>
        <v>67.352715238511351</v>
      </c>
      <c r="O2415" s="6">
        <f t="shared" si="664"/>
        <v>-58.950000000000017</v>
      </c>
      <c r="P2415" s="6">
        <f t="shared" si="665"/>
        <v>134.7054304770227</v>
      </c>
      <c r="Q2415" s="6">
        <f t="shared" si="666"/>
        <v>-0.22654185298182972</v>
      </c>
      <c r="R2415" s="9">
        <f t="shared" si="667"/>
        <v>0.46234216229778058</v>
      </c>
      <c r="S2415" s="9">
        <f t="shared" si="668"/>
        <v>62.28000000000003</v>
      </c>
      <c r="T2415">
        <f t="shared" si="669"/>
        <v>58.950000000000017</v>
      </c>
      <c r="U2415" s="9">
        <f t="shared" si="670"/>
        <v>0.43762155535411307</v>
      </c>
      <c r="V2415" s="9">
        <f t="shared" si="671"/>
        <v>0.7903170616284797</v>
      </c>
      <c r="W2415" s="9">
        <f t="shared" si="672"/>
        <v>53.230000000000018</v>
      </c>
      <c r="X2415">
        <f t="shared" si="673"/>
        <v>277.685</v>
      </c>
      <c r="Y2415" s="9">
        <f t="shared" si="674"/>
        <v>4.1228478913827598</v>
      </c>
      <c r="Z2415" s="10">
        <f t="shared" si="675"/>
        <v>0.62697049372358826</v>
      </c>
      <c r="AA2415">
        <f t="shared" si="676"/>
        <v>3.3300000000000125</v>
      </c>
    </row>
    <row r="2416" spans="1:27">
      <c r="A2416" s="1">
        <f t="shared" si="659"/>
        <v>5015008</v>
      </c>
      <c r="B2416" s="1">
        <v>8</v>
      </c>
      <c r="C2416" s="1">
        <v>15</v>
      </c>
      <c r="D2416" s="2">
        <v>5</v>
      </c>
      <c r="E2416" s="5">
        <v>174.25</v>
      </c>
      <c r="F2416" s="5">
        <v>266.62</v>
      </c>
      <c r="G2416" s="5">
        <v>56.99</v>
      </c>
      <c r="H2416" s="5">
        <v>174.81</v>
      </c>
      <c r="I2416" s="5">
        <v>235.8</v>
      </c>
      <c r="J2416" s="5">
        <v>136.52000000000001</v>
      </c>
      <c r="K2416" s="6">
        <f t="shared" si="660"/>
        <v>174.53</v>
      </c>
      <c r="L2416" s="6">
        <f t="shared" si="661"/>
        <v>-0.56000000000000227</v>
      </c>
      <c r="M2416" s="6">
        <f t="shared" si="662"/>
        <v>251.21</v>
      </c>
      <c r="N2416" s="5">
        <f t="shared" si="663"/>
        <v>73.968862536881019</v>
      </c>
      <c r="O2416" s="6">
        <f t="shared" si="664"/>
        <v>30.819999999999993</v>
      </c>
      <c r="P2416" s="6">
        <f t="shared" si="665"/>
        <v>147.93772507376204</v>
      </c>
      <c r="Q2416" s="6">
        <f t="shared" si="666"/>
        <v>-0.70319621323099624</v>
      </c>
      <c r="R2416" s="9">
        <f t="shared" si="667"/>
        <v>0.21211628057923607</v>
      </c>
      <c r="S2416" s="9">
        <f t="shared" si="668"/>
        <v>31.379999999999995</v>
      </c>
      <c r="T2416">
        <f t="shared" si="669"/>
        <v>30.819999999999993</v>
      </c>
      <c r="U2416" s="9">
        <f t="shared" si="670"/>
        <v>0.20833090399783477</v>
      </c>
      <c r="V2416" s="9">
        <f t="shared" si="671"/>
        <v>1.036652415220894</v>
      </c>
      <c r="W2416" s="9">
        <f t="shared" si="672"/>
        <v>76.680000000000007</v>
      </c>
      <c r="X2416">
        <f t="shared" si="673"/>
        <v>251.21</v>
      </c>
      <c r="Y2416" s="9">
        <f t="shared" si="674"/>
        <v>3.3961587536207714</v>
      </c>
      <c r="Z2416" s="10">
        <f t="shared" si="675"/>
        <v>0.62708611848772411</v>
      </c>
      <c r="AA2416">
        <f t="shared" si="676"/>
        <v>0.56000000000000227</v>
      </c>
    </row>
    <row r="2417" spans="1:27">
      <c r="A2417" s="1">
        <f t="shared" si="659"/>
        <v>2018004</v>
      </c>
      <c r="B2417" s="1">
        <v>4</v>
      </c>
      <c r="C2417" s="1">
        <v>18</v>
      </c>
      <c r="D2417" s="2">
        <v>2</v>
      </c>
      <c r="E2417" s="5">
        <v>74.34</v>
      </c>
      <c r="F2417" s="5">
        <v>18.829999999999998</v>
      </c>
      <c r="G2417" s="5">
        <v>53.1</v>
      </c>
      <c r="H2417" s="5">
        <v>74.09</v>
      </c>
      <c r="I2417" s="5">
        <v>134.25</v>
      </c>
      <c r="J2417" s="5">
        <v>70.400000000000006</v>
      </c>
      <c r="K2417" s="6">
        <f t="shared" si="660"/>
        <v>74.215000000000003</v>
      </c>
      <c r="L2417" s="6">
        <f t="shared" si="661"/>
        <v>0.25</v>
      </c>
      <c r="M2417" s="6">
        <f t="shared" si="662"/>
        <v>76.539999999999992</v>
      </c>
      <c r="N2417" s="5">
        <f t="shared" si="663"/>
        <v>44.090163302033709</v>
      </c>
      <c r="O2417" s="6">
        <f t="shared" si="664"/>
        <v>-115.42</v>
      </c>
      <c r="P2417" s="6">
        <f t="shared" si="665"/>
        <v>88.180326604067417</v>
      </c>
      <c r="Q2417" s="6">
        <f t="shared" si="666"/>
        <v>-0.2747702156828199</v>
      </c>
      <c r="R2417" s="9">
        <f t="shared" si="667"/>
        <v>1.3117438373681936</v>
      </c>
      <c r="S2417" s="9">
        <f t="shared" si="668"/>
        <v>115.67</v>
      </c>
      <c r="T2417">
        <f t="shared" si="669"/>
        <v>115.42</v>
      </c>
      <c r="U2417" s="9">
        <f t="shared" si="670"/>
        <v>1.3089087378666628</v>
      </c>
      <c r="V2417" s="9">
        <f t="shared" si="671"/>
        <v>5.2732850728469526E-2</v>
      </c>
      <c r="W2417" s="9">
        <f t="shared" si="672"/>
        <v>2.3249999999999886</v>
      </c>
      <c r="X2417">
        <f t="shared" si="673"/>
        <v>76.539999999999992</v>
      </c>
      <c r="Y2417" s="9">
        <f t="shared" si="674"/>
        <v>1.7359881267772375</v>
      </c>
      <c r="Z2417" s="10">
        <f t="shared" si="675"/>
        <v>0.62759541107308936</v>
      </c>
      <c r="AA2417">
        <f t="shared" si="676"/>
        <v>0.25</v>
      </c>
    </row>
    <row r="2418" spans="1:27">
      <c r="A2418" s="1">
        <f t="shared" si="659"/>
        <v>16008005</v>
      </c>
      <c r="B2418" s="1">
        <v>5</v>
      </c>
      <c r="C2418" s="1">
        <v>8</v>
      </c>
      <c r="D2418" s="2">
        <v>16</v>
      </c>
      <c r="E2418" s="5">
        <v>85.77</v>
      </c>
      <c r="F2418" s="5">
        <v>-6.21</v>
      </c>
      <c r="G2418" s="5">
        <v>77.569999999999993</v>
      </c>
      <c r="H2418" s="5">
        <v>83.18</v>
      </c>
      <c r="I2418" s="5">
        <v>133.41</v>
      </c>
      <c r="J2418" s="5">
        <v>102.39</v>
      </c>
      <c r="K2418" s="6">
        <f t="shared" si="660"/>
        <v>84.474999999999994</v>
      </c>
      <c r="L2418" s="6">
        <f t="shared" si="661"/>
        <v>2.5899999999999892</v>
      </c>
      <c r="M2418" s="6">
        <f t="shared" si="662"/>
        <v>63.6</v>
      </c>
      <c r="N2418" s="5">
        <f t="shared" si="663"/>
        <v>64.227752957736271</v>
      </c>
      <c r="O2418" s="6">
        <f t="shared" si="664"/>
        <v>-139.62</v>
      </c>
      <c r="P2418" s="6">
        <f t="shared" si="665"/>
        <v>128.45550591547254</v>
      </c>
      <c r="Q2418" s="6">
        <f t="shared" si="666"/>
        <v>-0.27069006340716351</v>
      </c>
      <c r="R2418" s="9">
        <f t="shared" si="667"/>
        <v>1.1070759403149157</v>
      </c>
      <c r="S2418" s="9">
        <f t="shared" si="668"/>
        <v>142.20999999999998</v>
      </c>
      <c r="T2418">
        <f t="shared" si="669"/>
        <v>139.62</v>
      </c>
      <c r="U2418" s="9">
        <f t="shared" si="670"/>
        <v>1.0869133168326317</v>
      </c>
      <c r="V2418" s="9">
        <f t="shared" si="671"/>
        <v>0.32501526269705167</v>
      </c>
      <c r="W2418" s="9">
        <f t="shared" si="672"/>
        <v>20.874999999999993</v>
      </c>
      <c r="X2418">
        <f t="shared" si="673"/>
        <v>63.6</v>
      </c>
      <c r="Y2418" s="9">
        <f t="shared" si="674"/>
        <v>0.99022614167820333</v>
      </c>
      <c r="Z2418" s="10">
        <f t="shared" si="675"/>
        <v>0.62764321074954676</v>
      </c>
      <c r="AA2418">
        <f t="shared" si="676"/>
        <v>2.5899999999999892</v>
      </c>
    </row>
    <row r="2419" spans="1:27">
      <c r="A2419" s="1">
        <f t="shared" si="659"/>
        <v>5017005</v>
      </c>
      <c r="B2419" s="1">
        <v>5</v>
      </c>
      <c r="C2419" s="1">
        <v>17</v>
      </c>
      <c r="D2419" s="2">
        <v>5</v>
      </c>
      <c r="E2419" s="5">
        <v>36.21</v>
      </c>
      <c r="F2419" s="5">
        <v>-7.15</v>
      </c>
      <c r="G2419" s="5">
        <v>60.48</v>
      </c>
      <c r="H2419" s="5">
        <v>37.159999999999997</v>
      </c>
      <c r="I2419" s="5">
        <v>-17.170000000000002</v>
      </c>
      <c r="J2419" s="5">
        <v>85.32</v>
      </c>
      <c r="K2419" s="6">
        <f t="shared" si="660"/>
        <v>36.685000000000002</v>
      </c>
      <c r="L2419" s="6">
        <f t="shared" si="661"/>
        <v>-0.94999999999999574</v>
      </c>
      <c r="M2419" s="6">
        <f t="shared" si="662"/>
        <v>-12.16</v>
      </c>
      <c r="N2419" s="5">
        <f t="shared" si="663"/>
        <v>52.290851972405264</v>
      </c>
      <c r="O2419" s="6">
        <f t="shared" si="664"/>
        <v>10.020000000000001</v>
      </c>
      <c r="P2419" s="6">
        <f t="shared" si="665"/>
        <v>104.58170394481053</v>
      </c>
      <c r="Q2419" s="6">
        <f t="shared" si="666"/>
        <v>-0.33112935907006497</v>
      </c>
      <c r="R2419" s="9">
        <f t="shared" si="667"/>
        <v>0.10489406450854009</v>
      </c>
      <c r="S2419" s="9">
        <f t="shared" si="668"/>
        <v>10.969999999999997</v>
      </c>
      <c r="T2419">
        <f t="shared" si="669"/>
        <v>10.020000000000001</v>
      </c>
      <c r="U2419" s="9">
        <f t="shared" si="670"/>
        <v>9.5810257645904479E-2</v>
      </c>
      <c r="V2419" s="9">
        <f t="shared" si="671"/>
        <v>0.93410220253776521</v>
      </c>
      <c r="W2419" s="9">
        <f t="shared" si="672"/>
        <v>48.844999999999999</v>
      </c>
      <c r="X2419">
        <f t="shared" si="673"/>
        <v>12.16</v>
      </c>
      <c r="Y2419" s="9">
        <f t="shared" si="674"/>
        <v>0.23254545568347271</v>
      </c>
      <c r="Z2419" s="10">
        <f t="shared" si="675"/>
        <v>0.62765993977630918</v>
      </c>
      <c r="AA2419">
        <f t="shared" si="676"/>
        <v>0.94999999999999574</v>
      </c>
    </row>
    <row r="2420" spans="1:27">
      <c r="A2420" s="1">
        <f t="shared" si="659"/>
        <v>4008013</v>
      </c>
      <c r="B2420" s="1">
        <v>13</v>
      </c>
      <c r="C2420" s="1">
        <v>8</v>
      </c>
      <c r="D2420" s="2">
        <v>4</v>
      </c>
      <c r="E2420" s="5">
        <v>80.61</v>
      </c>
      <c r="F2420" s="5">
        <v>77.569999999999993</v>
      </c>
      <c r="G2420" s="5">
        <v>71.36</v>
      </c>
      <c r="H2420" s="5">
        <v>78.95</v>
      </c>
      <c r="I2420" s="5">
        <v>77.569999999999993</v>
      </c>
      <c r="J2420" s="5">
        <v>102.39</v>
      </c>
      <c r="K2420" s="6">
        <f t="shared" si="660"/>
        <v>79.78</v>
      </c>
      <c r="L2420" s="6">
        <f t="shared" si="661"/>
        <v>1.6599999999999966</v>
      </c>
      <c r="M2420" s="6">
        <f t="shared" si="662"/>
        <v>77.569999999999993</v>
      </c>
      <c r="N2420" s="5">
        <f t="shared" si="663"/>
        <v>62.401846326851576</v>
      </c>
      <c r="O2420" s="6">
        <f t="shared" si="664"/>
        <v>0</v>
      </c>
      <c r="P2420" s="6">
        <f t="shared" si="665"/>
        <v>124.80369265370315</v>
      </c>
      <c r="Q2420" s="6">
        <f t="shared" si="666"/>
        <v>-0.34613994332048215</v>
      </c>
      <c r="R2420" s="9">
        <f t="shared" si="667"/>
        <v>1.3300888496993854E-2</v>
      </c>
      <c r="S2420" s="9">
        <f t="shared" si="668"/>
        <v>1.6599999999999966</v>
      </c>
      <c r="T2420">
        <f t="shared" si="669"/>
        <v>0</v>
      </c>
      <c r="U2420" s="9">
        <f t="shared" si="670"/>
        <v>0</v>
      </c>
      <c r="V2420" s="9">
        <f t="shared" si="671"/>
        <v>3.5415618769104318E-2</v>
      </c>
      <c r="W2420" s="9">
        <f t="shared" si="672"/>
        <v>2.210000000000008</v>
      </c>
      <c r="X2420">
        <f t="shared" si="673"/>
        <v>77.569999999999993</v>
      </c>
      <c r="Y2420" s="9">
        <f t="shared" si="674"/>
        <v>1.243072193628693</v>
      </c>
      <c r="Z2420" s="10">
        <f t="shared" si="675"/>
        <v>0.62779614525735983</v>
      </c>
      <c r="AA2420">
        <f t="shared" si="676"/>
        <v>1.6599999999999966</v>
      </c>
    </row>
    <row r="2421" spans="1:27">
      <c r="A2421" s="1">
        <f t="shared" si="659"/>
        <v>7012010</v>
      </c>
      <c r="B2421" s="1">
        <v>10</v>
      </c>
      <c r="C2421" s="1">
        <v>12</v>
      </c>
      <c r="D2421" s="2">
        <v>7</v>
      </c>
      <c r="E2421" s="5">
        <v>121.27</v>
      </c>
      <c r="F2421" s="5">
        <v>127.73</v>
      </c>
      <c r="G2421" s="5">
        <v>63.12</v>
      </c>
      <c r="H2421" s="5">
        <v>123.18</v>
      </c>
      <c r="I2421" s="5">
        <v>-12.41</v>
      </c>
      <c r="J2421" s="5">
        <v>86.87</v>
      </c>
      <c r="K2421" s="6">
        <f t="shared" si="660"/>
        <v>122.22499999999999</v>
      </c>
      <c r="L2421" s="6">
        <f t="shared" si="661"/>
        <v>-1.9100000000000108</v>
      </c>
      <c r="M2421" s="6">
        <f t="shared" si="662"/>
        <v>57.660000000000004</v>
      </c>
      <c r="N2421" s="5">
        <f t="shared" si="663"/>
        <v>53.690155755035768</v>
      </c>
      <c r="O2421" s="6">
        <f t="shared" si="664"/>
        <v>140.14000000000001</v>
      </c>
      <c r="P2421" s="6">
        <f t="shared" si="665"/>
        <v>107.38031151007154</v>
      </c>
      <c r="Q2421" s="6">
        <f t="shared" si="666"/>
        <v>-0.30894174841709166</v>
      </c>
      <c r="R2421" s="9">
        <f t="shared" si="667"/>
        <v>1.3228682055618426</v>
      </c>
      <c r="S2421" s="9">
        <f t="shared" si="668"/>
        <v>142.05000000000001</v>
      </c>
      <c r="T2421">
        <f t="shared" si="669"/>
        <v>140.14000000000001</v>
      </c>
      <c r="U2421" s="9">
        <f t="shared" si="670"/>
        <v>1.305080959714443</v>
      </c>
      <c r="V2421" s="9">
        <f t="shared" si="671"/>
        <v>1.202548197002469</v>
      </c>
      <c r="W2421" s="9">
        <f t="shared" si="672"/>
        <v>64.564999999999998</v>
      </c>
      <c r="X2421">
        <f t="shared" si="673"/>
        <v>57.660000000000004</v>
      </c>
      <c r="Y2421" s="9">
        <f t="shared" si="674"/>
        <v>1.073939890639857</v>
      </c>
      <c r="Z2421" s="10">
        <f t="shared" si="675"/>
        <v>0.62784392965131075</v>
      </c>
      <c r="AA2421">
        <f t="shared" si="676"/>
        <v>1.9100000000000108</v>
      </c>
    </row>
    <row r="2422" spans="1:27">
      <c r="A2422" s="1">
        <f t="shared" ref="A2422:A2485" si="677">1000000*D2422+1000*C2422+ABS(B2422)</f>
        <v>4018003</v>
      </c>
      <c r="B2422" s="1">
        <v>3</v>
      </c>
      <c r="C2422" s="1">
        <v>18</v>
      </c>
      <c r="D2422" s="2">
        <v>4</v>
      </c>
      <c r="E2422" s="5">
        <v>39.020000000000003</v>
      </c>
      <c r="F2422" s="5">
        <v>83.45</v>
      </c>
      <c r="G2422" s="5">
        <v>65.739999999999995</v>
      </c>
      <c r="H2422" s="5">
        <v>39.54</v>
      </c>
      <c r="I2422" s="5">
        <v>-4.9800000000000004</v>
      </c>
      <c r="J2422" s="5">
        <v>113.25</v>
      </c>
      <c r="K2422" s="6">
        <f t="shared" ref="K2422:K2485" si="678" xml:space="preserve"> 0.5*(E2422+H2422)</f>
        <v>39.28</v>
      </c>
      <c r="L2422" s="6">
        <f t="shared" ref="L2422:L2485" si="679">E2422-H2422</f>
        <v>-0.51999999999999602</v>
      </c>
      <c r="M2422" s="6">
        <f t="shared" ref="M2422:M2485" si="680">0.5*(F2422+I2422)</f>
        <v>39.234999999999999</v>
      </c>
      <c r="N2422" s="5">
        <f t="shared" ref="N2422:N2485" si="681">0.5*P2422</f>
        <v>65.473869024214537</v>
      </c>
      <c r="O2422" s="6">
        <f t="shared" ref="O2422:O2485" si="682">F2422-I2422</f>
        <v>88.43</v>
      </c>
      <c r="P2422" s="6">
        <f t="shared" ref="P2422:P2485" si="683">SQRT(G2422*G2422+J2422*J2422)</f>
        <v>130.94773804842907</v>
      </c>
      <c r="Q2422" s="6">
        <f t="shared" ref="Q2422:Q2485" si="684">(G2422*G2422-J2422*J2422)/(G2422*G2422+J2422*J2422)</f>
        <v>-0.4959270492227234</v>
      </c>
      <c r="R2422" s="9">
        <f t="shared" ref="R2422:R2485" si="685">ABS(O2422-L2422)/P2422</f>
        <v>0.6792786292123898</v>
      </c>
      <c r="S2422" s="9">
        <f t="shared" ref="S2422:S2485" si="686">ABS(O2422-L2422)</f>
        <v>88.95</v>
      </c>
      <c r="T2422">
        <f t="shared" ref="T2422:T2485" si="687">ABS(O2422)</f>
        <v>88.43</v>
      </c>
      <c r="U2422" s="9">
        <f t="shared" ref="U2422:U2485" si="688">ABS(O2422)/P2422</f>
        <v>0.67530757932829266</v>
      </c>
      <c r="V2422" s="9">
        <f t="shared" ref="V2422:V2485" si="689">ABS(M2422-K2422)/N2422</f>
        <v>6.8729709532453507E-4</v>
      </c>
      <c r="W2422" s="9">
        <f t="shared" ref="W2422:W2485" si="690">ABS(M2422-K2422)</f>
        <v>4.5000000000001705E-2</v>
      </c>
      <c r="X2422">
        <f t="shared" ref="X2422:X2485" si="691">ABS(M2422)</f>
        <v>39.234999999999999</v>
      </c>
      <c r="Y2422" s="9">
        <f t="shared" ref="Y2422:Y2485" si="692">ABS(M2422)/N2422</f>
        <v>0.59924670077904696</v>
      </c>
      <c r="Z2422" s="10">
        <f t="shared" ref="Z2422:Z2485" si="693">SQRT(0.001808*B2422*B2422+0.001113*C2422*C2422+0.001084*D2422*D2422)</f>
        <v>0.62787578389359788</v>
      </c>
      <c r="AA2422">
        <f t="shared" si="676"/>
        <v>0.51999999999999602</v>
      </c>
    </row>
    <row r="2423" spans="1:27">
      <c r="A2423" s="1">
        <f t="shared" si="677"/>
        <v>19001001</v>
      </c>
      <c r="B2423" s="1">
        <v>1</v>
      </c>
      <c r="C2423" s="1">
        <v>1</v>
      </c>
      <c r="D2423" s="2">
        <v>19</v>
      </c>
      <c r="E2423" s="5">
        <v>109.61</v>
      </c>
      <c r="F2423" s="5">
        <v>86.87</v>
      </c>
      <c r="G2423" s="5">
        <v>89.98</v>
      </c>
      <c r="H2423" s="5">
        <v>111.36</v>
      </c>
      <c r="I2423" s="5">
        <v>65.16</v>
      </c>
      <c r="J2423" s="5">
        <v>89.98</v>
      </c>
      <c r="K2423" s="6">
        <f t="shared" si="678"/>
        <v>110.485</v>
      </c>
      <c r="L2423" s="6">
        <f t="shared" si="679"/>
        <v>-1.75</v>
      </c>
      <c r="M2423" s="6">
        <f t="shared" si="680"/>
        <v>76.015000000000001</v>
      </c>
      <c r="N2423" s="5">
        <f t="shared" si="681"/>
        <v>63.625468171165551</v>
      </c>
      <c r="O2423" s="6">
        <f t="shared" si="682"/>
        <v>21.710000000000008</v>
      </c>
      <c r="P2423" s="6">
        <f t="shared" si="683"/>
        <v>127.2509363423311</v>
      </c>
      <c r="Q2423" s="6">
        <f t="shared" si="684"/>
        <v>0</v>
      </c>
      <c r="R2423" s="9">
        <f t="shared" si="685"/>
        <v>0.18436013654852645</v>
      </c>
      <c r="S2423" s="9">
        <f t="shared" si="686"/>
        <v>23.460000000000008</v>
      </c>
      <c r="T2423">
        <f t="shared" si="687"/>
        <v>21.710000000000008</v>
      </c>
      <c r="U2423" s="9">
        <f t="shared" si="688"/>
        <v>0.17060778194665427</v>
      </c>
      <c r="V2423" s="9">
        <f t="shared" si="689"/>
        <v>0.54176418643032431</v>
      </c>
      <c r="W2423" s="9">
        <f t="shared" si="690"/>
        <v>34.47</v>
      </c>
      <c r="X2423">
        <f t="shared" si="691"/>
        <v>76.015000000000001</v>
      </c>
      <c r="Y2423" s="9">
        <f t="shared" si="692"/>
        <v>1.194725982927215</v>
      </c>
      <c r="Z2423" s="10">
        <f t="shared" si="693"/>
        <v>0.62788932145721343</v>
      </c>
      <c r="AA2423">
        <f t="shared" ref="AA2423:AA2486" si="694">ABS(L2423)</f>
        <v>1.75</v>
      </c>
    </row>
    <row r="2424" spans="1:27">
      <c r="A2424" s="1">
        <f t="shared" si="677"/>
        <v>16001008</v>
      </c>
      <c r="B2424" s="1">
        <v>8</v>
      </c>
      <c r="C2424" s="1">
        <v>1</v>
      </c>
      <c r="D2424" s="2">
        <v>16</v>
      </c>
      <c r="E2424" s="5">
        <v>69.22</v>
      </c>
      <c r="F2424" s="5">
        <v>124.11</v>
      </c>
      <c r="G2424" s="5">
        <v>80.67</v>
      </c>
      <c r="H2424" s="5">
        <v>70.03</v>
      </c>
      <c r="I2424" s="5">
        <v>58.95</v>
      </c>
      <c r="J2424" s="5">
        <v>108.59</v>
      </c>
      <c r="K2424" s="6">
        <f t="shared" si="678"/>
        <v>69.625</v>
      </c>
      <c r="L2424" s="6">
        <f t="shared" si="679"/>
        <v>-0.81000000000000227</v>
      </c>
      <c r="M2424" s="6">
        <f t="shared" si="680"/>
        <v>91.53</v>
      </c>
      <c r="N2424" s="5">
        <f t="shared" si="681"/>
        <v>67.637705830402027</v>
      </c>
      <c r="O2424" s="6">
        <f t="shared" si="682"/>
        <v>65.16</v>
      </c>
      <c r="P2424" s="6">
        <f t="shared" si="683"/>
        <v>135.27541166080405</v>
      </c>
      <c r="Q2424" s="6">
        <f t="shared" si="684"/>
        <v>-0.28875965965510308</v>
      </c>
      <c r="R2424" s="9">
        <f t="shared" si="685"/>
        <v>0.48767177412415708</v>
      </c>
      <c r="S2424" s="9">
        <f t="shared" si="686"/>
        <v>65.97</v>
      </c>
      <c r="T2424">
        <f t="shared" si="687"/>
        <v>65.16</v>
      </c>
      <c r="U2424" s="9">
        <f t="shared" si="688"/>
        <v>0.48168398972154119</v>
      </c>
      <c r="V2424" s="9">
        <f t="shared" si="689"/>
        <v>0.32385782059086438</v>
      </c>
      <c r="W2424" s="9">
        <f t="shared" si="690"/>
        <v>21.905000000000001</v>
      </c>
      <c r="X2424">
        <f t="shared" si="691"/>
        <v>91.53</v>
      </c>
      <c r="Y2424" s="9">
        <f t="shared" si="692"/>
        <v>1.3532392749911808</v>
      </c>
      <c r="Z2424" s="10">
        <f t="shared" si="693"/>
        <v>0.6279562086642666</v>
      </c>
      <c r="AA2424">
        <f t="shared" si="694"/>
        <v>0.81000000000000227</v>
      </c>
    </row>
    <row r="2425" spans="1:27">
      <c r="A2425" s="1">
        <f t="shared" si="677"/>
        <v>14001010</v>
      </c>
      <c r="B2425" s="1">
        <v>10</v>
      </c>
      <c r="C2425" s="1">
        <v>1</v>
      </c>
      <c r="D2425" s="2">
        <v>14</v>
      </c>
      <c r="E2425" s="5">
        <v>99.27</v>
      </c>
      <c r="F2425" s="5">
        <v>142.72</v>
      </c>
      <c r="G2425" s="5">
        <v>77.569999999999993</v>
      </c>
      <c r="H2425" s="5">
        <v>92.77</v>
      </c>
      <c r="I2425" s="5">
        <v>37.229999999999997</v>
      </c>
      <c r="J2425" s="5">
        <v>65.16</v>
      </c>
      <c r="K2425" s="6">
        <f t="shared" si="678"/>
        <v>96.02</v>
      </c>
      <c r="L2425" s="6">
        <f t="shared" si="679"/>
        <v>6.5</v>
      </c>
      <c r="M2425" s="6">
        <f t="shared" si="680"/>
        <v>89.974999999999994</v>
      </c>
      <c r="N2425" s="5">
        <f t="shared" si="681"/>
        <v>50.653061358618785</v>
      </c>
      <c r="O2425" s="6">
        <f t="shared" si="682"/>
        <v>105.49000000000001</v>
      </c>
      <c r="P2425" s="6">
        <f t="shared" si="683"/>
        <v>101.30612271723757</v>
      </c>
      <c r="Q2425" s="6">
        <f t="shared" si="684"/>
        <v>0.17259001218024428</v>
      </c>
      <c r="R2425" s="9">
        <f t="shared" si="685"/>
        <v>0.97713738661480265</v>
      </c>
      <c r="S2425" s="9">
        <f t="shared" si="686"/>
        <v>98.990000000000009</v>
      </c>
      <c r="T2425">
        <f t="shared" si="687"/>
        <v>105.49000000000001</v>
      </c>
      <c r="U2425" s="9">
        <f t="shared" si="688"/>
        <v>1.0412993526012277</v>
      </c>
      <c r="V2425" s="9">
        <f t="shared" si="689"/>
        <v>0.11934125673475064</v>
      </c>
      <c r="W2425" s="9">
        <f t="shared" si="690"/>
        <v>6.0450000000000017</v>
      </c>
      <c r="X2425">
        <f t="shared" si="691"/>
        <v>89.974999999999994</v>
      </c>
      <c r="Y2425" s="9">
        <f t="shared" si="692"/>
        <v>1.776299350654952</v>
      </c>
      <c r="Z2425" s="10">
        <f t="shared" si="693"/>
        <v>0.6279944267268619</v>
      </c>
      <c r="AA2425">
        <f t="shared" si="694"/>
        <v>6.5</v>
      </c>
    </row>
    <row r="2426" spans="1:27">
      <c r="A2426" s="1">
        <f t="shared" si="677"/>
        <v>9001013</v>
      </c>
      <c r="B2426" s="1">
        <v>13</v>
      </c>
      <c r="C2426" s="1">
        <v>1</v>
      </c>
      <c r="D2426" s="2">
        <v>9</v>
      </c>
      <c r="E2426" s="5">
        <v>12.89</v>
      </c>
      <c r="F2426" s="5">
        <v>19.309999999999999</v>
      </c>
      <c r="G2426" s="5">
        <v>37.54</v>
      </c>
      <c r="H2426" s="5">
        <v>12.64</v>
      </c>
      <c r="I2426" s="5">
        <v>-12.78</v>
      </c>
      <c r="J2426" s="5">
        <v>36.53</v>
      </c>
      <c r="K2426" s="6">
        <f t="shared" si="678"/>
        <v>12.765000000000001</v>
      </c>
      <c r="L2426" s="6">
        <f t="shared" si="679"/>
        <v>0.25</v>
      </c>
      <c r="M2426" s="6">
        <f t="shared" si="680"/>
        <v>3.2649999999999997</v>
      </c>
      <c r="N2426" s="5">
        <f t="shared" si="681"/>
        <v>26.190134115731443</v>
      </c>
      <c r="O2426" s="6">
        <f t="shared" si="682"/>
        <v>32.089999999999996</v>
      </c>
      <c r="P2426" s="6">
        <f t="shared" si="683"/>
        <v>52.380268231462885</v>
      </c>
      <c r="Q2426" s="6">
        <f t="shared" si="684"/>
        <v>2.7266430184869392E-2</v>
      </c>
      <c r="R2426" s="9">
        <f t="shared" si="685"/>
        <v>0.60786248476816485</v>
      </c>
      <c r="S2426" s="9">
        <f t="shared" si="686"/>
        <v>31.839999999999996</v>
      </c>
      <c r="T2426">
        <f t="shared" si="687"/>
        <v>32.089999999999996</v>
      </c>
      <c r="U2426" s="9">
        <f t="shared" si="688"/>
        <v>0.61263527437846765</v>
      </c>
      <c r="V2426" s="9">
        <f t="shared" si="689"/>
        <v>0.36273201038301295</v>
      </c>
      <c r="W2426" s="9">
        <f t="shared" si="690"/>
        <v>9.5</v>
      </c>
      <c r="X2426">
        <f t="shared" si="691"/>
        <v>3.2649999999999997</v>
      </c>
      <c r="Y2426" s="9">
        <f t="shared" si="692"/>
        <v>0.12466526462110919</v>
      </c>
      <c r="Z2426" s="10">
        <f t="shared" si="693"/>
        <v>0.62806767151318965</v>
      </c>
      <c r="AA2426">
        <f t="shared" si="694"/>
        <v>0.25</v>
      </c>
    </row>
    <row r="2427" spans="1:27">
      <c r="A2427" s="1">
        <f t="shared" si="677"/>
        <v>6001014</v>
      </c>
      <c r="B2427" s="1">
        <v>14</v>
      </c>
      <c r="C2427" s="1">
        <v>1</v>
      </c>
      <c r="D2427" s="2">
        <v>6</v>
      </c>
      <c r="E2427" s="5">
        <v>41.72</v>
      </c>
      <c r="F2427" s="5">
        <v>13.29</v>
      </c>
      <c r="G2427" s="5">
        <v>30.47</v>
      </c>
      <c r="H2427" s="5">
        <v>38.61</v>
      </c>
      <c r="I2427" s="5">
        <v>36.880000000000003</v>
      </c>
      <c r="J2427" s="5">
        <v>37.200000000000003</v>
      </c>
      <c r="K2427" s="6">
        <f t="shared" si="678"/>
        <v>40.164999999999999</v>
      </c>
      <c r="L2427" s="6">
        <f t="shared" si="679"/>
        <v>3.1099999999999994</v>
      </c>
      <c r="M2427" s="6">
        <f t="shared" si="680"/>
        <v>25.085000000000001</v>
      </c>
      <c r="N2427" s="5">
        <f t="shared" si="681"/>
        <v>24.042987023246511</v>
      </c>
      <c r="O2427" s="6">
        <f t="shared" si="682"/>
        <v>-23.590000000000003</v>
      </c>
      <c r="P2427" s="6">
        <f t="shared" si="683"/>
        <v>48.085974046493021</v>
      </c>
      <c r="Q2427" s="6">
        <f t="shared" si="684"/>
        <v>-0.19695835361831363</v>
      </c>
      <c r="R2427" s="9">
        <f t="shared" si="685"/>
        <v>0.55525546751292798</v>
      </c>
      <c r="S2427" s="9">
        <f t="shared" si="686"/>
        <v>26.700000000000003</v>
      </c>
      <c r="T2427">
        <f t="shared" si="687"/>
        <v>23.590000000000003</v>
      </c>
      <c r="U2427" s="9">
        <f t="shared" si="688"/>
        <v>0.49057964339438093</v>
      </c>
      <c r="V2427" s="9">
        <f t="shared" si="689"/>
        <v>0.62720992135542708</v>
      </c>
      <c r="W2427" s="9">
        <f t="shared" si="690"/>
        <v>15.079999999999998</v>
      </c>
      <c r="X2427">
        <f t="shared" si="691"/>
        <v>25.085000000000001</v>
      </c>
      <c r="Y2427" s="9">
        <f t="shared" si="692"/>
        <v>1.0433395807162396</v>
      </c>
      <c r="Z2427" s="10">
        <f t="shared" si="693"/>
        <v>0.62809633019147626</v>
      </c>
      <c r="AA2427">
        <f t="shared" si="694"/>
        <v>3.1099999999999994</v>
      </c>
    </row>
    <row r="2428" spans="1:27">
      <c r="A2428" s="1">
        <f t="shared" si="677"/>
        <v>11014005</v>
      </c>
      <c r="B2428" s="1">
        <v>5</v>
      </c>
      <c r="C2428" s="1">
        <v>14</v>
      </c>
      <c r="D2428" s="2">
        <v>11</v>
      </c>
      <c r="E2428" s="5">
        <v>168.38</v>
      </c>
      <c r="F2428" s="5">
        <v>152.51</v>
      </c>
      <c r="G2428" s="5">
        <v>54.48</v>
      </c>
      <c r="H2428" s="5">
        <v>172.13</v>
      </c>
      <c r="I2428" s="5">
        <v>251.38</v>
      </c>
      <c r="J2428" s="5">
        <v>133.41</v>
      </c>
      <c r="K2428" s="6">
        <f t="shared" si="678"/>
        <v>170.255</v>
      </c>
      <c r="L2428" s="6">
        <f t="shared" si="679"/>
        <v>-3.75</v>
      </c>
      <c r="M2428" s="6">
        <f t="shared" si="680"/>
        <v>201.94499999999999</v>
      </c>
      <c r="N2428" s="5">
        <f t="shared" si="681"/>
        <v>72.052582361772437</v>
      </c>
      <c r="O2428" s="6">
        <f t="shared" si="682"/>
        <v>-98.87</v>
      </c>
      <c r="P2428" s="6">
        <f t="shared" si="683"/>
        <v>144.10516472354487</v>
      </c>
      <c r="Q2428" s="6">
        <f t="shared" si="684"/>
        <v>-0.71414545543588326</v>
      </c>
      <c r="R2428" s="9">
        <f t="shared" si="685"/>
        <v>0.66007349689708006</v>
      </c>
      <c r="S2428" s="9">
        <f t="shared" si="686"/>
        <v>95.12</v>
      </c>
      <c r="T2428">
        <f t="shared" si="687"/>
        <v>98.87</v>
      </c>
      <c r="U2428" s="9">
        <f t="shared" si="688"/>
        <v>0.68609615893833376</v>
      </c>
      <c r="V2428" s="9">
        <f t="shared" si="689"/>
        <v>0.43981768537990884</v>
      </c>
      <c r="W2428" s="9">
        <f t="shared" si="690"/>
        <v>31.689999999999998</v>
      </c>
      <c r="X2428">
        <f t="shared" si="691"/>
        <v>201.94499999999999</v>
      </c>
      <c r="Y2428" s="9">
        <f t="shared" si="692"/>
        <v>2.8027447924911861</v>
      </c>
      <c r="Z2428" s="10">
        <f t="shared" si="693"/>
        <v>0.62810190256040455</v>
      </c>
      <c r="AA2428">
        <f t="shared" si="694"/>
        <v>3.75</v>
      </c>
    </row>
    <row r="2429" spans="1:27">
      <c r="A2429" s="1">
        <f t="shared" si="677"/>
        <v>9012009</v>
      </c>
      <c r="B2429" s="1">
        <v>9</v>
      </c>
      <c r="C2429" s="1">
        <v>12</v>
      </c>
      <c r="D2429" s="2">
        <v>9</v>
      </c>
      <c r="E2429" s="5">
        <v>54.59</v>
      </c>
      <c r="F2429" s="5">
        <v>97.86</v>
      </c>
      <c r="G2429" s="5">
        <v>52.21</v>
      </c>
      <c r="H2429" s="5">
        <v>55.25</v>
      </c>
      <c r="I2429" s="5">
        <v>28.76</v>
      </c>
      <c r="J2429" s="5">
        <v>65.02</v>
      </c>
      <c r="K2429" s="6">
        <f t="shared" si="678"/>
        <v>54.92</v>
      </c>
      <c r="L2429" s="6">
        <f t="shared" si="679"/>
        <v>-0.65999999999999659</v>
      </c>
      <c r="M2429" s="6">
        <f t="shared" si="680"/>
        <v>63.31</v>
      </c>
      <c r="N2429" s="5">
        <f t="shared" si="681"/>
        <v>41.693778013032109</v>
      </c>
      <c r="O2429" s="6">
        <f t="shared" si="682"/>
        <v>69.099999999999994</v>
      </c>
      <c r="P2429" s="6">
        <f t="shared" si="683"/>
        <v>83.387556026064217</v>
      </c>
      <c r="Q2429" s="6">
        <f t="shared" si="684"/>
        <v>-0.21596600955966741</v>
      </c>
      <c r="R2429" s="9">
        <f t="shared" si="685"/>
        <v>0.83657566337830191</v>
      </c>
      <c r="S2429" s="9">
        <f t="shared" si="686"/>
        <v>69.759999999999991</v>
      </c>
      <c r="T2429">
        <f t="shared" si="687"/>
        <v>69.099999999999994</v>
      </c>
      <c r="U2429" s="9">
        <f t="shared" si="688"/>
        <v>0.82866081335207376</v>
      </c>
      <c r="V2429" s="9">
        <f t="shared" si="689"/>
        <v>0.20122906581834732</v>
      </c>
      <c r="W2429" s="9">
        <f t="shared" si="690"/>
        <v>8.39</v>
      </c>
      <c r="X2429">
        <f t="shared" si="691"/>
        <v>63.31</v>
      </c>
      <c r="Y2429" s="9">
        <f t="shared" si="692"/>
        <v>1.518451985334871</v>
      </c>
      <c r="Z2429" s="10">
        <f t="shared" si="693"/>
        <v>0.62811145507783883</v>
      </c>
      <c r="AA2429">
        <f t="shared" si="694"/>
        <v>0.65999999999999659</v>
      </c>
    </row>
    <row r="2430" spans="1:27">
      <c r="A2430" s="1">
        <f t="shared" si="677"/>
        <v>9014007</v>
      </c>
      <c r="B2430" s="1">
        <v>7</v>
      </c>
      <c r="C2430" s="1">
        <v>14</v>
      </c>
      <c r="D2430" s="2">
        <v>9</v>
      </c>
      <c r="E2430" s="5">
        <v>107.38</v>
      </c>
      <c r="F2430" s="5">
        <v>26.79</v>
      </c>
      <c r="G2430" s="5">
        <v>48.14</v>
      </c>
      <c r="H2430" s="5">
        <v>112.5</v>
      </c>
      <c r="I2430" s="5">
        <v>192.36</v>
      </c>
      <c r="J2430" s="5">
        <v>89.98</v>
      </c>
      <c r="K2430" s="6">
        <f t="shared" si="678"/>
        <v>109.94</v>
      </c>
      <c r="L2430" s="6">
        <f t="shared" si="679"/>
        <v>-5.1200000000000045</v>
      </c>
      <c r="M2430" s="6">
        <f t="shared" si="680"/>
        <v>109.575</v>
      </c>
      <c r="N2430" s="5">
        <f t="shared" si="681"/>
        <v>51.024160943615726</v>
      </c>
      <c r="O2430" s="6">
        <f t="shared" si="682"/>
        <v>-165.57000000000002</v>
      </c>
      <c r="P2430" s="6">
        <f t="shared" si="683"/>
        <v>102.04832188723145</v>
      </c>
      <c r="Q2430" s="6">
        <f t="shared" si="684"/>
        <v>-0.55492783655628175</v>
      </c>
      <c r="R2430" s="9">
        <f t="shared" si="685"/>
        <v>1.5722943506832514</v>
      </c>
      <c r="S2430" s="9">
        <f t="shared" si="686"/>
        <v>160.45000000000002</v>
      </c>
      <c r="T2430">
        <f t="shared" si="687"/>
        <v>165.57000000000002</v>
      </c>
      <c r="U2430" s="9">
        <f t="shared" si="688"/>
        <v>1.6224666602843625</v>
      </c>
      <c r="V2430" s="9">
        <f t="shared" si="689"/>
        <v>7.1534738298457924E-3</v>
      </c>
      <c r="W2430" s="9">
        <f t="shared" si="690"/>
        <v>0.36499999999999488</v>
      </c>
      <c r="X2430">
        <f t="shared" si="691"/>
        <v>109.575</v>
      </c>
      <c r="Y2430" s="9">
        <f t="shared" si="692"/>
        <v>2.1475120408366131</v>
      </c>
      <c r="Z2430" s="10">
        <f t="shared" si="693"/>
        <v>0.62812737561739818</v>
      </c>
      <c r="AA2430">
        <f t="shared" si="694"/>
        <v>5.1200000000000045</v>
      </c>
    </row>
    <row r="2431" spans="1:27">
      <c r="A2431" s="1">
        <f t="shared" si="677"/>
        <v>15011003</v>
      </c>
      <c r="B2431" s="1">
        <v>3</v>
      </c>
      <c r="C2431" s="1">
        <v>11</v>
      </c>
      <c r="D2431" s="2">
        <v>15</v>
      </c>
      <c r="E2431" s="5">
        <v>31.75</v>
      </c>
      <c r="F2431" s="5">
        <v>71.36</v>
      </c>
      <c r="G2431" s="5">
        <v>117.9</v>
      </c>
      <c r="H2431" s="5">
        <v>31.93</v>
      </c>
      <c r="I2431" s="5">
        <v>-18.62</v>
      </c>
      <c r="J2431" s="5">
        <v>71.36</v>
      </c>
      <c r="K2431" s="6">
        <f t="shared" si="678"/>
        <v>31.84</v>
      </c>
      <c r="L2431" s="6">
        <f t="shared" si="679"/>
        <v>-0.17999999999999972</v>
      </c>
      <c r="M2431" s="6">
        <f t="shared" si="680"/>
        <v>26.369999999999997</v>
      </c>
      <c r="N2431" s="5">
        <f t="shared" si="681"/>
        <v>68.906929259690571</v>
      </c>
      <c r="O2431" s="6">
        <f t="shared" si="682"/>
        <v>89.98</v>
      </c>
      <c r="P2431" s="6">
        <f t="shared" si="683"/>
        <v>137.81385851938114</v>
      </c>
      <c r="Q2431" s="6">
        <f t="shared" si="684"/>
        <v>0.46376655958178703</v>
      </c>
      <c r="R2431" s="9">
        <f t="shared" si="685"/>
        <v>0.65421577313518542</v>
      </c>
      <c r="S2431" s="9">
        <f t="shared" si="686"/>
        <v>90.16</v>
      </c>
      <c r="T2431">
        <f t="shared" si="687"/>
        <v>89.98</v>
      </c>
      <c r="U2431" s="9">
        <f t="shared" si="688"/>
        <v>0.65290966356149061</v>
      </c>
      <c r="V2431" s="9">
        <f t="shared" si="689"/>
        <v>7.9382437423457547E-2</v>
      </c>
      <c r="W2431" s="9">
        <f t="shared" si="690"/>
        <v>5.4700000000000024</v>
      </c>
      <c r="X2431">
        <f t="shared" si="691"/>
        <v>26.369999999999997</v>
      </c>
      <c r="Y2431" s="9">
        <f t="shared" si="692"/>
        <v>0.38269010509260953</v>
      </c>
      <c r="Z2431" s="10">
        <f t="shared" si="693"/>
        <v>0.62836693102040309</v>
      </c>
      <c r="AA2431">
        <f t="shared" si="694"/>
        <v>0.17999999999999972</v>
      </c>
    </row>
    <row r="2432" spans="1:27">
      <c r="A2432" s="1">
        <f t="shared" si="677"/>
        <v>5018002</v>
      </c>
      <c r="B2432" s="1">
        <v>2</v>
      </c>
      <c r="C2432" s="1">
        <v>18</v>
      </c>
      <c r="D2432" s="2">
        <v>5</v>
      </c>
      <c r="E2432" s="5">
        <v>93.65</v>
      </c>
      <c r="F2432" s="5">
        <v>100.58</v>
      </c>
      <c r="G2432" s="5">
        <v>48.07</v>
      </c>
      <c r="H2432" s="5">
        <v>97.52</v>
      </c>
      <c r="I2432" s="5">
        <v>156.04</v>
      </c>
      <c r="J2432" s="5">
        <v>82.25</v>
      </c>
      <c r="K2432" s="6">
        <f t="shared" si="678"/>
        <v>95.585000000000008</v>
      </c>
      <c r="L2432" s="6">
        <f t="shared" si="679"/>
        <v>-3.8699999999999903</v>
      </c>
      <c r="M2432" s="6">
        <f t="shared" si="680"/>
        <v>128.31</v>
      </c>
      <c r="N2432" s="5">
        <f t="shared" si="681"/>
        <v>47.633463552422896</v>
      </c>
      <c r="O2432" s="6">
        <f t="shared" si="682"/>
        <v>-55.459999999999994</v>
      </c>
      <c r="P2432" s="6">
        <f t="shared" si="683"/>
        <v>95.266927104845792</v>
      </c>
      <c r="Q2432" s="6">
        <f t="shared" si="684"/>
        <v>-0.4907935150618446</v>
      </c>
      <c r="R2432" s="9">
        <f t="shared" si="685"/>
        <v>0.54153105981074368</v>
      </c>
      <c r="S2432" s="9">
        <f t="shared" si="686"/>
        <v>51.59</v>
      </c>
      <c r="T2432">
        <f t="shared" si="687"/>
        <v>55.459999999999994</v>
      </c>
      <c r="U2432" s="9">
        <f t="shared" si="688"/>
        <v>0.58215376191323587</v>
      </c>
      <c r="V2432" s="9">
        <f t="shared" si="689"/>
        <v>0.68701701617780897</v>
      </c>
      <c r="W2432" s="9">
        <f t="shared" si="690"/>
        <v>32.724999999999994</v>
      </c>
      <c r="X2432">
        <f t="shared" si="691"/>
        <v>128.31</v>
      </c>
      <c r="Y2432" s="9">
        <f t="shared" si="692"/>
        <v>2.6936945254629392</v>
      </c>
      <c r="Z2432" s="10">
        <f t="shared" si="693"/>
        <v>0.62844570171177083</v>
      </c>
      <c r="AA2432">
        <f t="shared" si="694"/>
        <v>3.8699999999999903</v>
      </c>
    </row>
    <row r="2433" spans="1:27">
      <c r="A2433" s="1">
        <f t="shared" si="677"/>
        <v>10016001</v>
      </c>
      <c r="B2433" s="1">
        <v>1</v>
      </c>
      <c r="C2433" s="1">
        <v>16</v>
      </c>
      <c r="D2433" s="2">
        <v>10</v>
      </c>
      <c r="E2433" s="5">
        <v>76.650000000000006</v>
      </c>
      <c r="F2433" s="5">
        <v>164.85</v>
      </c>
      <c r="G2433" s="5">
        <v>66.75</v>
      </c>
      <c r="H2433" s="5">
        <v>76.849999999999994</v>
      </c>
      <c r="I2433" s="5">
        <v>79.84</v>
      </c>
      <c r="J2433" s="5">
        <v>65.38</v>
      </c>
      <c r="K2433" s="6">
        <f t="shared" si="678"/>
        <v>76.75</v>
      </c>
      <c r="L2433" s="6">
        <f t="shared" si="679"/>
        <v>-0.19999999999998863</v>
      </c>
      <c r="M2433" s="6">
        <f t="shared" si="680"/>
        <v>122.345</v>
      </c>
      <c r="N2433" s="5">
        <f t="shared" si="681"/>
        <v>46.71752053566199</v>
      </c>
      <c r="O2433" s="6">
        <f t="shared" si="682"/>
        <v>85.009999999999991</v>
      </c>
      <c r="P2433" s="6">
        <f t="shared" si="683"/>
        <v>93.43504107132398</v>
      </c>
      <c r="Q2433" s="6">
        <f t="shared" si="684"/>
        <v>2.0734923646811274E-2</v>
      </c>
      <c r="R2433" s="9">
        <f t="shared" si="685"/>
        <v>0.9119704879773598</v>
      </c>
      <c r="S2433" s="9">
        <f t="shared" si="686"/>
        <v>85.20999999999998</v>
      </c>
      <c r="T2433">
        <f t="shared" si="687"/>
        <v>85.009999999999991</v>
      </c>
      <c r="U2433" s="9">
        <f t="shared" si="688"/>
        <v>0.90982996341926259</v>
      </c>
      <c r="V2433" s="9">
        <f t="shared" si="689"/>
        <v>0.97597217226446953</v>
      </c>
      <c r="W2433" s="9">
        <f t="shared" si="690"/>
        <v>45.594999999999999</v>
      </c>
      <c r="X2433">
        <f t="shared" si="691"/>
        <v>122.345</v>
      </c>
      <c r="Y2433" s="9">
        <f t="shared" si="692"/>
        <v>2.618824770604157</v>
      </c>
      <c r="Z2433" s="10">
        <f t="shared" si="693"/>
        <v>0.62859844097802209</v>
      </c>
      <c r="AA2433">
        <f t="shared" si="694"/>
        <v>0.19999999999998863</v>
      </c>
    </row>
    <row r="2434" spans="1:27">
      <c r="A2434" s="1">
        <f t="shared" si="677"/>
        <v>18005003</v>
      </c>
      <c r="B2434" s="1">
        <v>3</v>
      </c>
      <c r="C2434" s="1">
        <v>5</v>
      </c>
      <c r="D2434" s="2">
        <v>18</v>
      </c>
      <c r="E2434" s="5">
        <v>20.97</v>
      </c>
      <c r="F2434" s="5">
        <v>130.31</v>
      </c>
      <c r="G2434" s="5">
        <v>117.9</v>
      </c>
      <c r="H2434" s="5">
        <v>20.059999999999999</v>
      </c>
      <c r="I2434" s="5">
        <v>-105.49</v>
      </c>
      <c r="J2434" s="5">
        <v>105.49</v>
      </c>
      <c r="K2434" s="6">
        <f t="shared" si="678"/>
        <v>20.515000000000001</v>
      </c>
      <c r="L2434" s="6">
        <f t="shared" si="679"/>
        <v>0.91000000000000014</v>
      </c>
      <c r="M2434" s="6">
        <f t="shared" si="680"/>
        <v>12.410000000000004</v>
      </c>
      <c r="N2434" s="5">
        <f t="shared" si="681"/>
        <v>79.102070295283681</v>
      </c>
      <c r="O2434" s="6">
        <f t="shared" si="682"/>
        <v>235.8</v>
      </c>
      <c r="P2434" s="6">
        <f t="shared" si="683"/>
        <v>158.20414059056736</v>
      </c>
      <c r="Q2434" s="6">
        <f t="shared" si="684"/>
        <v>0.11076430272323297</v>
      </c>
      <c r="R2434" s="9">
        <f t="shared" si="685"/>
        <v>1.4847272588642026</v>
      </c>
      <c r="S2434" s="9">
        <f t="shared" si="686"/>
        <v>234.89000000000001</v>
      </c>
      <c r="T2434">
        <f t="shared" si="687"/>
        <v>235.8</v>
      </c>
      <c r="U2434" s="9">
        <f t="shared" si="688"/>
        <v>1.4904793207040699</v>
      </c>
      <c r="V2434" s="9">
        <f t="shared" si="689"/>
        <v>0.10246255211455879</v>
      </c>
      <c r="W2434" s="9">
        <f t="shared" si="690"/>
        <v>8.1049999999999969</v>
      </c>
      <c r="X2434">
        <f t="shared" si="691"/>
        <v>12.410000000000004</v>
      </c>
      <c r="Y2434" s="9">
        <f t="shared" si="692"/>
        <v>0.15688590644561079</v>
      </c>
      <c r="Z2434" s="10">
        <f t="shared" si="693"/>
        <v>0.62873921461922511</v>
      </c>
      <c r="AA2434">
        <f t="shared" si="694"/>
        <v>0.91000000000000014</v>
      </c>
    </row>
    <row r="2435" spans="1:27">
      <c r="A2435" s="1">
        <f t="shared" si="677"/>
        <v>1006014</v>
      </c>
      <c r="B2435" s="1">
        <v>14</v>
      </c>
      <c r="C2435" s="1">
        <v>6</v>
      </c>
      <c r="D2435" s="2">
        <v>1</v>
      </c>
      <c r="E2435" s="5">
        <v>30</v>
      </c>
      <c r="F2435" s="5">
        <v>-2.59</v>
      </c>
      <c r="G2435" s="5">
        <v>64.599999999999994</v>
      </c>
      <c r="H2435" s="5">
        <v>31.5</v>
      </c>
      <c r="I2435" s="5">
        <v>88.15</v>
      </c>
      <c r="J2435" s="5">
        <v>79.12</v>
      </c>
      <c r="K2435" s="6">
        <f t="shared" si="678"/>
        <v>30.75</v>
      </c>
      <c r="L2435" s="6">
        <f t="shared" si="679"/>
        <v>-1.5</v>
      </c>
      <c r="M2435" s="6">
        <f t="shared" si="680"/>
        <v>42.78</v>
      </c>
      <c r="N2435" s="5">
        <f t="shared" si="681"/>
        <v>51.071357922029051</v>
      </c>
      <c r="O2435" s="6">
        <f t="shared" si="682"/>
        <v>-90.740000000000009</v>
      </c>
      <c r="P2435" s="6">
        <f t="shared" si="683"/>
        <v>102.1427158440581</v>
      </c>
      <c r="Q2435" s="6">
        <f t="shared" si="684"/>
        <v>-0.20001797350564202</v>
      </c>
      <c r="R2435" s="9">
        <f t="shared" si="685"/>
        <v>0.8736795302784317</v>
      </c>
      <c r="S2435" s="9">
        <f t="shared" si="686"/>
        <v>89.240000000000009</v>
      </c>
      <c r="T2435">
        <f t="shared" si="687"/>
        <v>90.740000000000009</v>
      </c>
      <c r="U2435" s="9">
        <f t="shared" si="688"/>
        <v>0.88836486527862946</v>
      </c>
      <c r="V2435" s="9">
        <f t="shared" si="689"/>
        <v>0.23555277340317199</v>
      </c>
      <c r="W2435" s="9">
        <f t="shared" si="690"/>
        <v>12.030000000000001</v>
      </c>
      <c r="X2435">
        <f t="shared" si="691"/>
        <v>42.78</v>
      </c>
      <c r="Y2435" s="9">
        <f t="shared" si="692"/>
        <v>0.83765150841127989</v>
      </c>
      <c r="Z2435" s="10">
        <f t="shared" si="693"/>
        <v>0.62890380822507341</v>
      </c>
      <c r="AA2435">
        <f t="shared" si="694"/>
        <v>1.5</v>
      </c>
    </row>
    <row r="2436" spans="1:27">
      <c r="A2436" s="1">
        <f t="shared" si="677"/>
        <v>11002012</v>
      </c>
      <c r="B2436" s="1">
        <v>12</v>
      </c>
      <c r="C2436" s="1">
        <v>2</v>
      </c>
      <c r="D2436" s="2">
        <v>11</v>
      </c>
      <c r="E2436" s="5">
        <v>135.26</v>
      </c>
      <c r="F2436" s="5">
        <v>177.41</v>
      </c>
      <c r="G2436" s="5">
        <v>52.77</v>
      </c>
      <c r="H2436" s="5">
        <v>132.69999999999999</v>
      </c>
      <c r="I2436" s="5">
        <v>58.31</v>
      </c>
      <c r="J2436" s="5">
        <v>58.95</v>
      </c>
      <c r="K2436" s="6">
        <f t="shared" si="678"/>
        <v>133.97999999999999</v>
      </c>
      <c r="L2436" s="6">
        <f t="shared" si="679"/>
        <v>2.5600000000000023</v>
      </c>
      <c r="M2436" s="6">
        <f t="shared" si="680"/>
        <v>117.86</v>
      </c>
      <c r="N2436" s="5">
        <f t="shared" si="681"/>
        <v>39.559371203293921</v>
      </c>
      <c r="O2436" s="6">
        <f t="shared" si="682"/>
        <v>119.1</v>
      </c>
      <c r="P2436" s="6">
        <f t="shared" si="683"/>
        <v>79.118742406587842</v>
      </c>
      <c r="Q2436" s="6">
        <f t="shared" si="684"/>
        <v>-0.11029622564413412</v>
      </c>
      <c r="R2436" s="9">
        <f t="shared" si="685"/>
        <v>1.4729758898480199</v>
      </c>
      <c r="S2436" s="9">
        <f t="shared" si="686"/>
        <v>116.53999999999999</v>
      </c>
      <c r="T2436">
        <f t="shared" si="687"/>
        <v>119.1</v>
      </c>
      <c r="U2436" s="9">
        <f t="shared" si="688"/>
        <v>1.5053323192114225</v>
      </c>
      <c r="V2436" s="9">
        <f t="shared" si="689"/>
        <v>0.4074887822953504</v>
      </c>
      <c r="W2436" s="9">
        <f t="shared" si="690"/>
        <v>16.11999999999999</v>
      </c>
      <c r="X2436">
        <f t="shared" si="691"/>
        <v>117.86</v>
      </c>
      <c r="Y2436" s="9">
        <f t="shared" si="692"/>
        <v>2.9793193474770487</v>
      </c>
      <c r="Z2436" s="10">
        <f t="shared" si="693"/>
        <v>0.62925988271937372</v>
      </c>
      <c r="AA2436">
        <f t="shared" si="694"/>
        <v>2.5600000000000023</v>
      </c>
    </row>
    <row r="2437" spans="1:27">
      <c r="A2437" s="1">
        <f t="shared" si="677"/>
        <v>5013010</v>
      </c>
      <c r="B2437" s="1">
        <v>10</v>
      </c>
      <c r="C2437" s="1">
        <v>13</v>
      </c>
      <c r="D2437" s="2">
        <v>5</v>
      </c>
      <c r="E2437" s="5">
        <v>72.72</v>
      </c>
      <c r="F2437" s="5">
        <v>-22.2</v>
      </c>
      <c r="G2437" s="5">
        <v>92.26</v>
      </c>
      <c r="H2437" s="5">
        <v>73.2</v>
      </c>
      <c r="I2437" s="5">
        <v>148.93</v>
      </c>
      <c r="J2437" s="5">
        <v>96.18</v>
      </c>
      <c r="K2437" s="6">
        <f t="shared" si="678"/>
        <v>72.960000000000008</v>
      </c>
      <c r="L2437" s="6">
        <f t="shared" si="679"/>
        <v>-0.48000000000000398</v>
      </c>
      <c r="M2437" s="6">
        <f t="shared" si="680"/>
        <v>63.365000000000002</v>
      </c>
      <c r="N2437" s="5">
        <f t="shared" si="681"/>
        <v>66.638014676309197</v>
      </c>
      <c r="O2437" s="6">
        <f t="shared" si="682"/>
        <v>-171.13</v>
      </c>
      <c r="P2437" s="6">
        <f t="shared" si="683"/>
        <v>133.27602935261839</v>
      </c>
      <c r="Q2437" s="6">
        <f t="shared" si="684"/>
        <v>-4.1586758620689709E-2</v>
      </c>
      <c r="R2437" s="9">
        <f t="shared" si="685"/>
        <v>1.2804253010006659</v>
      </c>
      <c r="S2437" s="9">
        <f t="shared" si="686"/>
        <v>170.64999999999998</v>
      </c>
      <c r="T2437">
        <f t="shared" si="687"/>
        <v>171.13</v>
      </c>
      <c r="U2437" s="9">
        <f t="shared" si="688"/>
        <v>1.2840268488733897</v>
      </c>
      <c r="V2437" s="9">
        <f t="shared" si="689"/>
        <v>0.14398688266160442</v>
      </c>
      <c r="W2437" s="9">
        <f t="shared" si="690"/>
        <v>9.595000000000006</v>
      </c>
      <c r="X2437">
        <f t="shared" si="691"/>
        <v>63.365000000000002</v>
      </c>
      <c r="Y2437" s="9">
        <f t="shared" si="692"/>
        <v>0.95088367064643653</v>
      </c>
      <c r="Z2437" s="10">
        <f t="shared" si="693"/>
        <v>0.6292829252411033</v>
      </c>
      <c r="AA2437">
        <f t="shared" si="694"/>
        <v>0.48000000000000398</v>
      </c>
    </row>
    <row r="2438" spans="1:27">
      <c r="A2438" s="1">
        <f t="shared" si="677"/>
        <v>16010002</v>
      </c>
      <c r="B2438" s="1">
        <v>2</v>
      </c>
      <c r="C2438" s="1">
        <v>10</v>
      </c>
      <c r="D2438" s="2">
        <v>16</v>
      </c>
      <c r="E2438" s="5">
        <v>130.96</v>
      </c>
      <c r="F2438" s="5">
        <v>446.78</v>
      </c>
      <c r="G2438" s="5">
        <v>189.26</v>
      </c>
      <c r="H2438" s="5">
        <v>131.41</v>
      </c>
      <c r="I2438" s="5">
        <v>173.75</v>
      </c>
      <c r="J2438" s="5">
        <v>86.87</v>
      </c>
      <c r="K2438" s="6">
        <f t="shared" si="678"/>
        <v>131.185</v>
      </c>
      <c r="L2438" s="6">
        <f t="shared" si="679"/>
        <v>-0.44999999999998863</v>
      </c>
      <c r="M2438" s="6">
        <f t="shared" si="680"/>
        <v>310.26499999999999</v>
      </c>
      <c r="N2438" s="5">
        <f t="shared" si="681"/>
        <v>104.12221724973013</v>
      </c>
      <c r="O2438" s="6">
        <f t="shared" si="682"/>
        <v>273.02999999999997</v>
      </c>
      <c r="P2438" s="6">
        <f t="shared" si="683"/>
        <v>208.24443449946025</v>
      </c>
      <c r="Q2438" s="6">
        <f t="shared" si="684"/>
        <v>0.65196507118654445</v>
      </c>
      <c r="R2438" s="9">
        <f t="shared" si="685"/>
        <v>1.3132643888291229</v>
      </c>
      <c r="S2438" s="9">
        <f t="shared" si="686"/>
        <v>273.47999999999996</v>
      </c>
      <c r="T2438">
        <f t="shared" si="687"/>
        <v>273.02999999999997</v>
      </c>
      <c r="U2438" s="9">
        <f t="shared" si="688"/>
        <v>1.3111034667325414</v>
      </c>
      <c r="V2438" s="9">
        <f t="shared" si="689"/>
        <v>1.7199019069147237</v>
      </c>
      <c r="W2438" s="9">
        <f t="shared" si="690"/>
        <v>179.07999999999998</v>
      </c>
      <c r="X2438">
        <f t="shared" si="691"/>
        <v>310.26499999999999</v>
      </c>
      <c r="Y2438" s="9">
        <f t="shared" si="692"/>
        <v>2.9798155302038016</v>
      </c>
      <c r="Z2438" s="10">
        <f t="shared" si="693"/>
        <v>0.62931391212970966</v>
      </c>
      <c r="AA2438">
        <f t="shared" si="694"/>
        <v>0.44999999999998863</v>
      </c>
    </row>
    <row r="2439" spans="1:27">
      <c r="A2439" s="1">
        <f t="shared" si="677"/>
        <v>1011012</v>
      </c>
      <c r="B2439" s="1">
        <v>12</v>
      </c>
      <c r="C2439" s="1">
        <v>11</v>
      </c>
      <c r="D2439" s="2">
        <v>1</v>
      </c>
      <c r="E2439" s="5">
        <v>77.3</v>
      </c>
      <c r="F2439" s="5">
        <v>40.33</v>
      </c>
      <c r="G2439" s="5">
        <v>83.77</v>
      </c>
      <c r="H2439" s="5">
        <v>75.13</v>
      </c>
      <c r="I2439" s="5">
        <v>111.7</v>
      </c>
      <c r="J2439" s="5">
        <v>111.7</v>
      </c>
      <c r="K2439" s="6">
        <f t="shared" si="678"/>
        <v>76.215000000000003</v>
      </c>
      <c r="L2439" s="6">
        <f t="shared" si="679"/>
        <v>2.1700000000000017</v>
      </c>
      <c r="M2439" s="6">
        <f t="shared" si="680"/>
        <v>76.015000000000001</v>
      </c>
      <c r="N2439" s="5">
        <f t="shared" si="681"/>
        <v>69.811000028648778</v>
      </c>
      <c r="O2439" s="6">
        <f t="shared" si="682"/>
        <v>-71.37</v>
      </c>
      <c r="P2439" s="6">
        <f t="shared" si="683"/>
        <v>139.62200005729756</v>
      </c>
      <c r="Q2439" s="6">
        <f t="shared" si="684"/>
        <v>-0.28005500519846754</v>
      </c>
      <c r="R2439" s="9">
        <f t="shared" si="685"/>
        <v>0.5267078251981846</v>
      </c>
      <c r="S2439" s="9">
        <f t="shared" si="686"/>
        <v>73.540000000000006</v>
      </c>
      <c r="T2439">
        <f t="shared" si="687"/>
        <v>71.37</v>
      </c>
      <c r="U2439" s="9">
        <f t="shared" si="688"/>
        <v>0.51116586190365021</v>
      </c>
      <c r="V2439" s="9">
        <f t="shared" si="689"/>
        <v>2.8648780266423285E-3</v>
      </c>
      <c r="W2439" s="9">
        <f t="shared" si="690"/>
        <v>0.20000000000000284</v>
      </c>
      <c r="X2439">
        <f t="shared" si="691"/>
        <v>76.015000000000001</v>
      </c>
      <c r="Y2439" s="9">
        <f t="shared" si="692"/>
        <v>1.0888685159760676</v>
      </c>
      <c r="Z2439" s="10">
        <f t="shared" si="693"/>
        <v>0.62937190912845808</v>
      </c>
      <c r="AA2439">
        <f t="shared" si="694"/>
        <v>2.1700000000000017</v>
      </c>
    </row>
    <row r="2440" spans="1:27">
      <c r="A2440" s="1">
        <f t="shared" si="677"/>
        <v>4012011</v>
      </c>
      <c r="B2440" s="1">
        <v>11</v>
      </c>
      <c r="C2440" s="1">
        <v>12</v>
      </c>
      <c r="D2440" s="2">
        <v>4</v>
      </c>
      <c r="E2440" s="5">
        <v>19.29</v>
      </c>
      <c r="F2440" s="5">
        <v>5.62</v>
      </c>
      <c r="G2440" s="5">
        <v>69.28</v>
      </c>
      <c r="H2440" s="5">
        <v>20.76</v>
      </c>
      <c r="I2440" s="5">
        <v>127.21</v>
      </c>
      <c r="J2440" s="5">
        <v>105.49</v>
      </c>
      <c r="K2440" s="6">
        <f t="shared" si="678"/>
        <v>20.024999999999999</v>
      </c>
      <c r="L2440" s="6">
        <f t="shared" si="679"/>
        <v>-1.4700000000000024</v>
      </c>
      <c r="M2440" s="6">
        <f t="shared" si="680"/>
        <v>66.414999999999992</v>
      </c>
      <c r="N2440" s="5">
        <f t="shared" si="681"/>
        <v>63.102809961205367</v>
      </c>
      <c r="O2440" s="6">
        <f t="shared" si="682"/>
        <v>-121.58999999999999</v>
      </c>
      <c r="P2440" s="6">
        <f t="shared" si="683"/>
        <v>126.20561992241073</v>
      </c>
      <c r="Q2440" s="6">
        <f t="shared" si="684"/>
        <v>-0.39731780012987933</v>
      </c>
      <c r="R2440" s="9">
        <f t="shared" si="685"/>
        <v>0.95178011941027596</v>
      </c>
      <c r="S2440" s="9">
        <f t="shared" si="686"/>
        <v>120.11999999999999</v>
      </c>
      <c r="T2440">
        <f t="shared" si="687"/>
        <v>121.58999999999999</v>
      </c>
      <c r="U2440" s="9">
        <f t="shared" si="688"/>
        <v>0.96342777821424785</v>
      </c>
      <c r="V2440" s="9">
        <f t="shared" si="689"/>
        <v>0.73514951281123375</v>
      </c>
      <c r="W2440" s="9">
        <f t="shared" si="690"/>
        <v>46.389999999999993</v>
      </c>
      <c r="X2440">
        <f t="shared" si="691"/>
        <v>66.414999999999992</v>
      </c>
      <c r="Y2440" s="9">
        <f t="shared" si="692"/>
        <v>1.0524887883888359</v>
      </c>
      <c r="Z2440" s="10">
        <f t="shared" si="693"/>
        <v>0.62959034300090722</v>
      </c>
      <c r="AA2440">
        <f t="shared" si="694"/>
        <v>1.4700000000000024</v>
      </c>
    </row>
    <row r="2441" spans="1:27">
      <c r="A2441" s="1">
        <f t="shared" si="677"/>
        <v>3017006</v>
      </c>
      <c r="B2441" s="1">
        <v>6</v>
      </c>
      <c r="C2441" s="1">
        <v>17</v>
      </c>
      <c r="D2441" s="2">
        <v>3</v>
      </c>
      <c r="E2441" s="5">
        <v>232.68</v>
      </c>
      <c r="F2441" s="5">
        <v>410.77</v>
      </c>
      <c r="G2441" s="5">
        <v>84.39</v>
      </c>
      <c r="H2441" s="5">
        <v>233.65</v>
      </c>
      <c r="I2441" s="5">
        <v>202.78</v>
      </c>
      <c r="J2441" s="5">
        <v>80.67</v>
      </c>
      <c r="K2441" s="6">
        <f t="shared" si="678"/>
        <v>233.16500000000002</v>
      </c>
      <c r="L2441" s="6">
        <f t="shared" si="679"/>
        <v>-0.96999999999999886</v>
      </c>
      <c r="M2441" s="6">
        <f t="shared" si="680"/>
        <v>306.77499999999998</v>
      </c>
      <c r="N2441" s="5">
        <f t="shared" si="681"/>
        <v>58.372341481218655</v>
      </c>
      <c r="O2441" s="6">
        <f t="shared" si="682"/>
        <v>207.98999999999998</v>
      </c>
      <c r="P2441" s="6">
        <f t="shared" si="683"/>
        <v>116.74468296243731</v>
      </c>
      <c r="Q2441" s="6">
        <f t="shared" si="684"/>
        <v>4.5051635367601928E-2</v>
      </c>
      <c r="R2441" s="9">
        <f t="shared" si="685"/>
        <v>1.7898887957683951</v>
      </c>
      <c r="S2441" s="9">
        <f t="shared" si="686"/>
        <v>208.95999999999998</v>
      </c>
      <c r="T2441">
        <f t="shared" si="687"/>
        <v>207.98999999999998</v>
      </c>
      <c r="U2441" s="9">
        <f t="shared" si="688"/>
        <v>1.7815800661938577</v>
      </c>
      <c r="V2441" s="9">
        <f t="shared" si="689"/>
        <v>1.2610424411993826</v>
      </c>
      <c r="W2441" s="9">
        <f t="shared" si="690"/>
        <v>73.609999999999957</v>
      </c>
      <c r="X2441">
        <f t="shared" si="691"/>
        <v>306.77499999999998</v>
      </c>
      <c r="Y2441" s="9">
        <f t="shared" si="692"/>
        <v>5.2554855984097379</v>
      </c>
      <c r="Z2441" s="10">
        <f t="shared" si="693"/>
        <v>0.6296832537077669</v>
      </c>
      <c r="AA2441">
        <f t="shared" si="694"/>
        <v>0.96999999999999886</v>
      </c>
    </row>
    <row r="2442" spans="1:27">
      <c r="A2442" s="1">
        <f t="shared" si="677"/>
        <v>10005012</v>
      </c>
      <c r="B2442" s="1">
        <v>12</v>
      </c>
      <c r="C2442" s="1">
        <v>5</v>
      </c>
      <c r="D2442" s="2">
        <v>10</v>
      </c>
      <c r="E2442" s="5">
        <v>298.12</v>
      </c>
      <c r="F2442" s="5">
        <v>285.38</v>
      </c>
      <c r="G2442" s="5">
        <v>35.75</v>
      </c>
      <c r="H2442" s="5">
        <v>293.02999999999997</v>
      </c>
      <c r="I2442" s="5">
        <v>257.52</v>
      </c>
      <c r="J2442" s="5">
        <v>114.8</v>
      </c>
      <c r="K2442" s="6">
        <f t="shared" si="678"/>
        <v>295.57499999999999</v>
      </c>
      <c r="L2442" s="6">
        <f t="shared" si="679"/>
        <v>5.0900000000000318</v>
      </c>
      <c r="M2442" s="6">
        <f t="shared" si="680"/>
        <v>271.45</v>
      </c>
      <c r="N2442" s="5">
        <f t="shared" si="681"/>
        <v>60.118845838888156</v>
      </c>
      <c r="O2442" s="6">
        <f t="shared" si="682"/>
        <v>27.860000000000014</v>
      </c>
      <c r="P2442" s="6">
        <f t="shared" si="683"/>
        <v>120.23769167777631</v>
      </c>
      <c r="Q2442" s="6">
        <f t="shared" si="684"/>
        <v>-0.82319244122395896</v>
      </c>
      <c r="R2442" s="9">
        <f t="shared" si="685"/>
        <v>0.18937489303288571</v>
      </c>
      <c r="S2442" s="9">
        <f t="shared" si="686"/>
        <v>22.769999999999982</v>
      </c>
      <c r="T2442">
        <f t="shared" si="687"/>
        <v>27.860000000000014</v>
      </c>
      <c r="U2442" s="9">
        <f t="shared" si="688"/>
        <v>0.23170770838367161</v>
      </c>
      <c r="V2442" s="9">
        <f t="shared" si="689"/>
        <v>0.40128847557473618</v>
      </c>
      <c r="W2442" s="9">
        <f t="shared" si="690"/>
        <v>24.125</v>
      </c>
      <c r="X2442">
        <f t="shared" si="691"/>
        <v>271.45</v>
      </c>
      <c r="Y2442" s="9">
        <f t="shared" si="692"/>
        <v>4.5152230754305549</v>
      </c>
      <c r="Z2442" s="10">
        <f t="shared" si="693"/>
        <v>0.62974359861772311</v>
      </c>
      <c r="AA2442">
        <f t="shared" si="694"/>
        <v>5.0900000000000318</v>
      </c>
    </row>
    <row r="2443" spans="1:27">
      <c r="A2443" s="1">
        <f t="shared" si="677"/>
        <v>16009004</v>
      </c>
      <c r="B2443" s="1">
        <v>4</v>
      </c>
      <c r="C2443" s="1">
        <v>9</v>
      </c>
      <c r="D2443" s="2">
        <v>16</v>
      </c>
      <c r="E2443" s="5">
        <v>110.28</v>
      </c>
      <c r="F2443" s="5">
        <v>319.57</v>
      </c>
      <c r="G2443" s="5">
        <v>102.39</v>
      </c>
      <c r="H2443" s="5">
        <v>113.93</v>
      </c>
      <c r="I2443" s="5">
        <v>65.16</v>
      </c>
      <c r="J2443" s="5">
        <v>105.49</v>
      </c>
      <c r="K2443" s="6">
        <f t="shared" si="678"/>
        <v>112.105</v>
      </c>
      <c r="L2443" s="6">
        <f t="shared" si="679"/>
        <v>-3.6500000000000057</v>
      </c>
      <c r="M2443" s="6">
        <f t="shared" si="680"/>
        <v>192.36500000000001</v>
      </c>
      <c r="N2443" s="5">
        <f t="shared" si="681"/>
        <v>73.504850520220771</v>
      </c>
      <c r="O2443" s="6">
        <f t="shared" si="682"/>
        <v>254.41</v>
      </c>
      <c r="P2443" s="6">
        <f t="shared" si="683"/>
        <v>147.00970104044154</v>
      </c>
      <c r="Q2443" s="6">
        <f t="shared" si="684"/>
        <v>-2.9818267959467074E-2</v>
      </c>
      <c r="R2443" s="9">
        <f t="shared" si="685"/>
        <v>1.7553943595124322</v>
      </c>
      <c r="S2443" s="9">
        <f t="shared" si="686"/>
        <v>258.06</v>
      </c>
      <c r="T2443">
        <f t="shared" si="687"/>
        <v>254.41</v>
      </c>
      <c r="U2443" s="9">
        <f t="shared" si="688"/>
        <v>1.7305660660449425</v>
      </c>
      <c r="V2443" s="9">
        <f t="shared" si="689"/>
        <v>1.0919007307949145</v>
      </c>
      <c r="W2443" s="9">
        <f t="shared" si="690"/>
        <v>80.260000000000005</v>
      </c>
      <c r="X2443">
        <f t="shared" si="691"/>
        <v>192.36500000000001</v>
      </c>
      <c r="Y2443" s="9">
        <f t="shared" si="692"/>
        <v>2.6170381769170659</v>
      </c>
      <c r="Z2443" s="10">
        <f t="shared" si="693"/>
        <v>0.62974995037713177</v>
      </c>
      <c r="AA2443">
        <f t="shared" si="694"/>
        <v>3.6500000000000057</v>
      </c>
    </row>
    <row r="2444" spans="1:27">
      <c r="A2444" s="1">
        <f t="shared" si="677"/>
        <v>9009011</v>
      </c>
      <c r="B2444" s="1">
        <v>11</v>
      </c>
      <c r="C2444" s="1">
        <v>9</v>
      </c>
      <c r="D2444" s="2">
        <v>9</v>
      </c>
      <c r="E2444" s="5">
        <v>89.2</v>
      </c>
      <c r="F2444" s="5">
        <v>108.91</v>
      </c>
      <c r="G2444" s="5">
        <v>62.61</v>
      </c>
      <c r="H2444" s="5">
        <v>84.84</v>
      </c>
      <c r="I2444" s="5">
        <v>6.21</v>
      </c>
      <c r="J2444" s="5">
        <v>86.87</v>
      </c>
      <c r="K2444" s="6">
        <f t="shared" si="678"/>
        <v>87.02000000000001</v>
      </c>
      <c r="L2444" s="6">
        <f t="shared" si="679"/>
        <v>4.3599999999999994</v>
      </c>
      <c r="M2444" s="6">
        <f t="shared" si="680"/>
        <v>57.559999999999995</v>
      </c>
      <c r="N2444" s="5">
        <f t="shared" si="681"/>
        <v>53.540659783009772</v>
      </c>
      <c r="O2444" s="6">
        <f t="shared" si="682"/>
        <v>102.7</v>
      </c>
      <c r="P2444" s="6">
        <f t="shared" si="683"/>
        <v>107.08131956601954</v>
      </c>
      <c r="Q2444" s="6">
        <f t="shared" si="684"/>
        <v>-0.31626159506433105</v>
      </c>
      <c r="R2444" s="9">
        <f t="shared" si="685"/>
        <v>0.91836746501213784</v>
      </c>
      <c r="S2444" s="9">
        <f t="shared" si="686"/>
        <v>98.34</v>
      </c>
      <c r="T2444">
        <f t="shared" si="687"/>
        <v>102.7</v>
      </c>
      <c r="U2444" s="9">
        <f t="shared" si="688"/>
        <v>0.95908418402223461</v>
      </c>
      <c r="V2444" s="9">
        <f t="shared" si="689"/>
        <v>0.55023602845754715</v>
      </c>
      <c r="W2444" s="9">
        <f t="shared" si="690"/>
        <v>29.460000000000015</v>
      </c>
      <c r="X2444">
        <f t="shared" si="691"/>
        <v>57.559999999999995</v>
      </c>
      <c r="Y2444" s="9">
        <f t="shared" si="692"/>
        <v>1.0750708010188865</v>
      </c>
      <c r="Z2444" s="10">
        <f t="shared" si="693"/>
        <v>0.62986109579811322</v>
      </c>
      <c r="AA2444">
        <f t="shared" si="694"/>
        <v>4.3599999999999994</v>
      </c>
    </row>
    <row r="2445" spans="1:27">
      <c r="A2445" s="1">
        <f t="shared" si="677"/>
        <v>17007004</v>
      </c>
      <c r="B2445" s="1">
        <v>4</v>
      </c>
      <c r="C2445" s="1">
        <v>7</v>
      </c>
      <c r="D2445" s="2">
        <v>17</v>
      </c>
      <c r="E2445" s="5">
        <v>113.74</v>
      </c>
      <c r="F2445" s="5">
        <v>217.19</v>
      </c>
      <c r="G2445" s="5">
        <v>93.08</v>
      </c>
      <c r="H2445" s="5">
        <v>113.28</v>
      </c>
      <c r="I2445" s="5">
        <v>105.49</v>
      </c>
      <c r="J2445" s="5">
        <v>65.16</v>
      </c>
      <c r="K2445" s="6">
        <f t="shared" si="678"/>
        <v>113.50999999999999</v>
      </c>
      <c r="L2445" s="6">
        <f t="shared" si="679"/>
        <v>0.45999999999999375</v>
      </c>
      <c r="M2445" s="6">
        <f t="shared" si="680"/>
        <v>161.34</v>
      </c>
      <c r="N2445" s="5">
        <f t="shared" si="681"/>
        <v>56.810456783940751</v>
      </c>
      <c r="O2445" s="6">
        <f t="shared" si="682"/>
        <v>111.7</v>
      </c>
      <c r="P2445" s="6">
        <f t="shared" si="683"/>
        <v>113.6209135678815</v>
      </c>
      <c r="Q2445" s="6">
        <f t="shared" si="684"/>
        <v>0.34222768098932033</v>
      </c>
      <c r="R2445" s="9">
        <f t="shared" si="685"/>
        <v>0.9790451115633827</v>
      </c>
      <c r="S2445" s="9">
        <f t="shared" si="686"/>
        <v>111.24000000000001</v>
      </c>
      <c r="T2445">
        <f t="shared" si="687"/>
        <v>111.7</v>
      </c>
      <c r="U2445" s="9">
        <f t="shared" si="688"/>
        <v>0.98309366200674075</v>
      </c>
      <c r="V2445" s="9">
        <f t="shared" si="689"/>
        <v>0.8419224682861669</v>
      </c>
      <c r="W2445" s="9">
        <f t="shared" si="690"/>
        <v>47.830000000000013</v>
      </c>
      <c r="X2445">
        <f t="shared" si="691"/>
        <v>161.34</v>
      </c>
      <c r="Y2445" s="9">
        <f t="shared" si="692"/>
        <v>2.8399701240495534</v>
      </c>
      <c r="Z2445" s="10">
        <f t="shared" si="693"/>
        <v>0.62987379688315337</v>
      </c>
      <c r="AA2445">
        <f t="shared" si="694"/>
        <v>0.45999999999999375</v>
      </c>
    </row>
    <row r="2446" spans="1:27">
      <c r="A2446" s="1">
        <f t="shared" si="677"/>
        <v>1009013</v>
      </c>
      <c r="B2446" s="1">
        <v>13</v>
      </c>
      <c r="C2446" s="1">
        <v>9</v>
      </c>
      <c r="D2446" s="2">
        <v>1</v>
      </c>
      <c r="E2446" s="5">
        <v>162.80000000000001</v>
      </c>
      <c r="F2446" s="5">
        <v>58.95</v>
      </c>
      <c r="G2446" s="5">
        <v>71.36</v>
      </c>
      <c r="H2446" s="5">
        <v>159.47</v>
      </c>
      <c r="I2446" s="5">
        <v>58.95</v>
      </c>
      <c r="J2446" s="5">
        <v>108.59</v>
      </c>
      <c r="K2446" s="6">
        <f t="shared" si="678"/>
        <v>161.13499999999999</v>
      </c>
      <c r="L2446" s="6">
        <f t="shared" si="679"/>
        <v>3.3300000000000125</v>
      </c>
      <c r="M2446" s="6">
        <f t="shared" si="680"/>
        <v>58.95</v>
      </c>
      <c r="N2446" s="5">
        <f t="shared" si="681"/>
        <v>64.969296017426572</v>
      </c>
      <c r="O2446" s="6">
        <f t="shared" si="682"/>
        <v>0</v>
      </c>
      <c r="P2446" s="6">
        <f t="shared" si="683"/>
        <v>129.93859203485314</v>
      </c>
      <c r="Q2446" s="6">
        <f t="shared" si="684"/>
        <v>-0.3967971772534008</v>
      </c>
      <c r="R2446" s="9">
        <f t="shared" si="685"/>
        <v>2.5627490246368175E-2</v>
      </c>
      <c r="S2446" s="9">
        <f t="shared" si="686"/>
        <v>3.3300000000000125</v>
      </c>
      <c r="T2446">
        <f t="shared" si="687"/>
        <v>0</v>
      </c>
      <c r="U2446" s="9">
        <f t="shared" si="688"/>
        <v>0</v>
      </c>
      <c r="V2446" s="9">
        <f t="shared" si="689"/>
        <v>1.5728198743694426</v>
      </c>
      <c r="W2446" s="9">
        <f t="shared" si="690"/>
        <v>102.18499999999999</v>
      </c>
      <c r="X2446">
        <f t="shared" si="691"/>
        <v>58.95</v>
      </c>
      <c r="Y2446" s="9">
        <f t="shared" si="692"/>
        <v>0.90735168169573477</v>
      </c>
      <c r="Z2446" s="10">
        <f t="shared" si="693"/>
        <v>0.62991189860170127</v>
      </c>
      <c r="AA2446">
        <f t="shared" si="694"/>
        <v>3.3300000000000125</v>
      </c>
    </row>
    <row r="2447" spans="1:27">
      <c r="A2447" s="1">
        <f t="shared" si="677"/>
        <v>18001005</v>
      </c>
      <c r="B2447" s="1">
        <v>5</v>
      </c>
      <c r="C2447" s="1">
        <v>1</v>
      </c>
      <c r="D2447" s="2">
        <v>18</v>
      </c>
      <c r="E2447" s="5">
        <v>150.16</v>
      </c>
      <c r="F2447" s="5">
        <v>155.13</v>
      </c>
      <c r="G2447" s="5">
        <v>93.08</v>
      </c>
      <c r="H2447" s="5">
        <v>146.18</v>
      </c>
      <c r="I2447" s="5">
        <v>65.16</v>
      </c>
      <c r="J2447" s="5">
        <v>86.87</v>
      </c>
      <c r="K2447" s="6">
        <f t="shared" si="678"/>
        <v>148.17000000000002</v>
      </c>
      <c r="L2447" s="6">
        <f t="shared" si="679"/>
        <v>3.9799999999999898</v>
      </c>
      <c r="M2447" s="6">
        <f t="shared" si="680"/>
        <v>110.145</v>
      </c>
      <c r="N2447" s="5">
        <f t="shared" si="681"/>
        <v>63.659805411264017</v>
      </c>
      <c r="O2447" s="6">
        <f t="shared" si="682"/>
        <v>89.97</v>
      </c>
      <c r="P2447" s="6">
        <f t="shared" si="683"/>
        <v>127.31961082252803</v>
      </c>
      <c r="Q2447" s="6">
        <f t="shared" si="684"/>
        <v>6.8937074036207552E-2</v>
      </c>
      <c r="R2447" s="9">
        <f t="shared" si="685"/>
        <v>0.67538692149995849</v>
      </c>
      <c r="S2447" s="9">
        <f t="shared" si="686"/>
        <v>85.990000000000009</v>
      </c>
      <c r="T2447">
        <f t="shared" si="687"/>
        <v>89.97</v>
      </c>
      <c r="U2447" s="9">
        <f t="shared" si="688"/>
        <v>0.70664683483371626</v>
      </c>
      <c r="V2447" s="9">
        <f t="shared" si="689"/>
        <v>0.59731568066137763</v>
      </c>
      <c r="W2447" s="9">
        <f t="shared" si="690"/>
        <v>38.02500000000002</v>
      </c>
      <c r="X2447">
        <f t="shared" si="691"/>
        <v>110.145</v>
      </c>
      <c r="Y2447" s="9">
        <f t="shared" si="692"/>
        <v>1.7302126402747511</v>
      </c>
      <c r="Z2447" s="10">
        <f t="shared" si="693"/>
        <v>0.63049900872245623</v>
      </c>
      <c r="AA2447">
        <f t="shared" si="694"/>
        <v>3.9799999999999898</v>
      </c>
    </row>
    <row r="2448" spans="1:27">
      <c r="A2448" s="1">
        <f t="shared" si="677"/>
        <v>19002001</v>
      </c>
      <c r="B2448" s="1">
        <v>1</v>
      </c>
      <c r="C2448" s="1">
        <v>2</v>
      </c>
      <c r="D2448" s="2">
        <v>19</v>
      </c>
      <c r="E2448" s="5">
        <v>46.87</v>
      </c>
      <c r="F2448" s="5">
        <v>139.62</v>
      </c>
      <c r="G2448" s="5">
        <v>117.9</v>
      </c>
      <c r="H2448" s="5">
        <v>47.59</v>
      </c>
      <c r="I2448" s="5">
        <v>46.54</v>
      </c>
      <c r="J2448" s="5">
        <v>80.67</v>
      </c>
      <c r="K2448" s="6">
        <f t="shared" si="678"/>
        <v>47.230000000000004</v>
      </c>
      <c r="L2448" s="6">
        <f t="shared" si="679"/>
        <v>-0.72000000000000597</v>
      </c>
      <c r="M2448" s="6">
        <f t="shared" si="680"/>
        <v>93.08</v>
      </c>
      <c r="N2448" s="5">
        <f t="shared" si="681"/>
        <v>71.428388789052221</v>
      </c>
      <c r="O2448" s="6">
        <f t="shared" si="682"/>
        <v>93.080000000000013</v>
      </c>
      <c r="P2448" s="6">
        <f t="shared" si="683"/>
        <v>142.85677757810444</v>
      </c>
      <c r="Q2448" s="6">
        <f t="shared" si="684"/>
        <v>0.36224714639568195</v>
      </c>
      <c r="R2448" s="9">
        <f t="shared" si="685"/>
        <v>0.65660167889980936</v>
      </c>
      <c r="S2448" s="9">
        <f t="shared" si="686"/>
        <v>93.800000000000011</v>
      </c>
      <c r="T2448">
        <f t="shared" si="687"/>
        <v>93.080000000000013</v>
      </c>
      <c r="U2448" s="9">
        <f t="shared" si="688"/>
        <v>0.65156166601273191</v>
      </c>
      <c r="V2448" s="9">
        <f t="shared" si="689"/>
        <v>0.64190164131249994</v>
      </c>
      <c r="W2448" s="9">
        <f t="shared" si="690"/>
        <v>45.849999999999994</v>
      </c>
      <c r="X2448">
        <f t="shared" si="691"/>
        <v>93.08</v>
      </c>
      <c r="Y2448" s="9">
        <f t="shared" si="692"/>
        <v>1.3031233320254636</v>
      </c>
      <c r="Z2448" s="10">
        <f t="shared" si="693"/>
        <v>0.63054262346014323</v>
      </c>
      <c r="AA2448">
        <f t="shared" si="694"/>
        <v>0.72000000000000597</v>
      </c>
    </row>
    <row r="2449" spans="1:27">
      <c r="A2449" s="1">
        <f t="shared" si="677"/>
        <v>16002008</v>
      </c>
      <c r="B2449" s="1">
        <v>8</v>
      </c>
      <c r="C2449" s="1">
        <v>2</v>
      </c>
      <c r="D2449" s="2">
        <v>16</v>
      </c>
      <c r="E2449" s="5">
        <v>107.42</v>
      </c>
      <c r="F2449" s="5">
        <v>139.62</v>
      </c>
      <c r="G2449" s="5">
        <v>80.67</v>
      </c>
      <c r="H2449" s="5">
        <v>103.42</v>
      </c>
      <c r="I2449" s="5">
        <v>136.52000000000001</v>
      </c>
      <c r="J2449" s="5">
        <v>96.18</v>
      </c>
      <c r="K2449" s="6">
        <f t="shared" si="678"/>
        <v>105.42</v>
      </c>
      <c r="L2449" s="6">
        <f t="shared" si="679"/>
        <v>4</v>
      </c>
      <c r="M2449" s="6">
        <f t="shared" si="680"/>
        <v>138.07</v>
      </c>
      <c r="N2449" s="5">
        <f t="shared" si="681"/>
        <v>62.765916905594558</v>
      </c>
      <c r="O2449" s="6">
        <f t="shared" si="682"/>
        <v>3.0999999999999943</v>
      </c>
      <c r="P2449" s="6">
        <f t="shared" si="683"/>
        <v>125.53183381118912</v>
      </c>
      <c r="Q2449" s="6">
        <f t="shared" si="684"/>
        <v>-0.17406406259307636</v>
      </c>
      <c r="R2449" s="9">
        <f t="shared" si="685"/>
        <v>7.1694961562792474E-3</v>
      </c>
      <c r="S2449" s="9">
        <f t="shared" si="686"/>
        <v>0.90000000000000568</v>
      </c>
      <c r="T2449">
        <f t="shared" si="687"/>
        <v>3.0999999999999943</v>
      </c>
      <c r="U2449" s="9">
        <f t="shared" si="688"/>
        <v>2.4694931204961652E-2</v>
      </c>
      <c r="V2449" s="9">
        <f t="shared" si="689"/>
        <v>0.52018677667225754</v>
      </c>
      <c r="W2449" s="9">
        <f t="shared" si="690"/>
        <v>32.649999999999991</v>
      </c>
      <c r="X2449">
        <f t="shared" si="691"/>
        <v>138.07</v>
      </c>
      <c r="Y2449" s="9">
        <f t="shared" si="692"/>
        <v>2.1997607428832655</v>
      </c>
      <c r="Z2449" s="10">
        <f t="shared" si="693"/>
        <v>0.63060922923788543</v>
      </c>
      <c r="AA2449">
        <f t="shared" si="694"/>
        <v>4</v>
      </c>
    </row>
    <row r="2450" spans="1:27">
      <c r="A2450" s="1">
        <f t="shared" si="677"/>
        <v>14002010</v>
      </c>
      <c r="B2450" s="1">
        <v>10</v>
      </c>
      <c r="C2450" s="1">
        <v>2</v>
      </c>
      <c r="D2450" s="2">
        <v>14</v>
      </c>
      <c r="E2450" s="5">
        <v>36.01</v>
      </c>
      <c r="F2450" s="5">
        <v>189.26</v>
      </c>
      <c r="G2450" s="5">
        <v>102.39</v>
      </c>
      <c r="H2450" s="5">
        <v>34.86</v>
      </c>
      <c r="I2450" s="5">
        <v>-9.31</v>
      </c>
      <c r="J2450" s="5">
        <v>62.05</v>
      </c>
      <c r="K2450" s="6">
        <f t="shared" si="678"/>
        <v>35.435000000000002</v>
      </c>
      <c r="L2450" s="6">
        <f t="shared" si="679"/>
        <v>1.1499999999999986</v>
      </c>
      <c r="M2450" s="6">
        <f t="shared" si="680"/>
        <v>89.974999999999994</v>
      </c>
      <c r="N2450" s="5">
        <f t="shared" si="681"/>
        <v>59.862163759757301</v>
      </c>
      <c r="O2450" s="6">
        <f t="shared" si="682"/>
        <v>198.57</v>
      </c>
      <c r="P2450" s="6">
        <f t="shared" si="683"/>
        <v>119.7243275195146</v>
      </c>
      <c r="Q2450" s="6">
        <f t="shared" si="684"/>
        <v>0.46278422783403506</v>
      </c>
      <c r="R2450" s="9">
        <f t="shared" si="685"/>
        <v>1.6489547620789207</v>
      </c>
      <c r="S2450" s="9">
        <f t="shared" si="686"/>
        <v>197.42</v>
      </c>
      <c r="T2450">
        <f t="shared" si="687"/>
        <v>198.57</v>
      </c>
      <c r="U2450" s="9">
        <f t="shared" si="688"/>
        <v>1.6585601616148886</v>
      </c>
      <c r="V2450" s="9">
        <f t="shared" si="689"/>
        <v>0.91109302728988284</v>
      </c>
      <c r="W2450" s="9">
        <f t="shared" si="690"/>
        <v>54.539999999999992</v>
      </c>
      <c r="X2450">
        <f t="shared" si="691"/>
        <v>89.974999999999994</v>
      </c>
      <c r="Y2450" s="9">
        <f t="shared" si="692"/>
        <v>1.5030362143455667</v>
      </c>
      <c r="Z2450" s="10">
        <f t="shared" si="693"/>
        <v>0.6306472865239332</v>
      </c>
      <c r="AA2450">
        <f t="shared" si="694"/>
        <v>1.1499999999999986</v>
      </c>
    </row>
    <row r="2451" spans="1:27">
      <c r="A2451" s="1">
        <f t="shared" si="677"/>
        <v>9002013</v>
      </c>
      <c r="B2451" s="1">
        <v>13</v>
      </c>
      <c r="C2451" s="1">
        <v>2</v>
      </c>
      <c r="D2451" s="2">
        <v>9</v>
      </c>
      <c r="E2451" s="5">
        <v>7.93</v>
      </c>
      <c r="F2451" s="5">
        <v>65.900000000000006</v>
      </c>
      <c r="G2451" s="5">
        <v>58.33</v>
      </c>
      <c r="H2451" s="5">
        <v>8.86</v>
      </c>
      <c r="I2451" s="5">
        <v>55.85</v>
      </c>
      <c r="J2451" s="5">
        <v>77.569999999999993</v>
      </c>
      <c r="K2451" s="6">
        <f t="shared" si="678"/>
        <v>8.3949999999999996</v>
      </c>
      <c r="L2451" s="6">
        <f t="shared" si="679"/>
        <v>-0.92999999999999972</v>
      </c>
      <c r="M2451" s="6">
        <f t="shared" si="680"/>
        <v>60.875</v>
      </c>
      <c r="N2451" s="5">
        <f t="shared" si="681"/>
        <v>48.527038339465967</v>
      </c>
      <c r="O2451" s="6">
        <f t="shared" si="682"/>
        <v>10.050000000000004</v>
      </c>
      <c r="P2451" s="6">
        <f t="shared" si="683"/>
        <v>97.054076678931935</v>
      </c>
      <c r="Q2451" s="6">
        <f t="shared" si="684"/>
        <v>-0.27758561718040509</v>
      </c>
      <c r="R2451" s="9">
        <f t="shared" si="685"/>
        <v>0.11313280570710425</v>
      </c>
      <c r="S2451" s="9">
        <f t="shared" si="686"/>
        <v>10.980000000000004</v>
      </c>
      <c r="T2451">
        <f t="shared" si="687"/>
        <v>10.050000000000004</v>
      </c>
      <c r="U2451" s="9">
        <f t="shared" si="688"/>
        <v>0.10355051888491783</v>
      </c>
      <c r="V2451" s="9">
        <f t="shared" si="689"/>
        <v>1.0814589514588031</v>
      </c>
      <c r="W2451" s="9">
        <f t="shared" si="690"/>
        <v>52.480000000000004</v>
      </c>
      <c r="X2451">
        <f t="shared" si="691"/>
        <v>60.875</v>
      </c>
      <c r="Y2451" s="9">
        <f t="shared" si="692"/>
        <v>1.254455290969029</v>
      </c>
      <c r="Z2451" s="10">
        <f t="shared" si="693"/>
        <v>0.63072022323689603</v>
      </c>
      <c r="AA2451">
        <f t="shared" si="694"/>
        <v>0.92999999999999972</v>
      </c>
    </row>
    <row r="2452" spans="1:27">
      <c r="A2452" s="1">
        <f t="shared" si="677"/>
        <v>6002014</v>
      </c>
      <c r="B2452" s="1">
        <v>14</v>
      </c>
      <c r="C2452" s="1">
        <v>2</v>
      </c>
      <c r="D2452" s="2">
        <v>6</v>
      </c>
      <c r="E2452" s="5">
        <v>70.95</v>
      </c>
      <c r="F2452" s="5">
        <v>22.17</v>
      </c>
      <c r="G2452" s="5">
        <v>59.6</v>
      </c>
      <c r="H2452" s="5">
        <v>73.12</v>
      </c>
      <c r="I2452" s="5">
        <v>34.04</v>
      </c>
      <c r="J2452" s="5">
        <v>35.08</v>
      </c>
      <c r="K2452" s="6">
        <f t="shared" si="678"/>
        <v>72.034999999999997</v>
      </c>
      <c r="L2452" s="6">
        <f t="shared" si="679"/>
        <v>-2.1700000000000017</v>
      </c>
      <c r="M2452" s="6">
        <f t="shared" si="680"/>
        <v>28.105</v>
      </c>
      <c r="N2452" s="5">
        <f t="shared" si="681"/>
        <v>34.578773835982098</v>
      </c>
      <c r="O2452" s="6">
        <f t="shared" si="682"/>
        <v>-11.869999999999997</v>
      </c>
      <c r="P2452" s="6">
        <f t="shared" si="683"/>
        <v>69.157547671964196</v>
      </c>
      <c r="Q2452" s="6">
        <f t="shared" si="684"/>
        <v>0.48539974689125526</v>
      </c>
      <c r="R2452" s="9">
        <f t="shared" si="685"/>
        <v>0.14025945578651977</v>
      </c>
      <c r="S2452" s="9">
        <f t="shared" si="686"/>
        <v>9.6999999999999957</v>
      </c>
      <c r="T2452">
        <f t="shared" si="687"/>
        <v>11.869999999999997</v>
      </c>
      <c r="U2452" s="9">
        <f t="shared" si="688"/>
        <v>0.17163708661711238</v>
      </c>
      <c r="V2452" s="9">
        <f t="shared" si="689"/>
        <v>1.2704325551962505</v>
      </c>
      <c r="W2452" s="9">
        <f t="shared" si="690"/>
        <v>43.929999999999993</v>
      </c>
      <c r="X2452">
        <f t="shared" si="691"/>
        <v>28.105</v>
      </c>
      <c r="Y2452" s="9">
        <f t="shared" si="692"/>
        <v>0.81278185667631753</v>
      </c>
      <c r="Z2452" s="10">
        <f t="shared" si="693"/>
        <v>0.63074876139394831</v>
      </c>
      <c r="AA2452">
        <f t="shared" si="694"/>
        <v>2.1700000000000017</v>
      </c>
    </row>
    <row r="2453" spans="1:27">
      <c r="A2453" s="1">
        <f t="shared" si="677"/>
        <v>11015003</v>
      </c>
      <c r="B2453" s="1">
        <v>3</v>
      </c>
      <c r="C2453" s="1">
        <v>15</v>
      </c>
      <c r="D2453" s="2">
        <v>11</v>
      </c>
      <c r="E2453" s="5">
        <v>262.26</v>
      </c>
      <c r="F2453" s="5">
        <v>254.37</v>
      </c>
      <c r="G2453" s="5">
        <v>103.94</v>
      </c>
      <c r="H2453" s="5">
        <v>265.02999999999997</v>
      </c>
      <c r="I2453" s="5">
        <v>225.41</v>
      </c>
      <c r="J2453" s="5">
        <v>85.41</v>
      </c>
      <c r="K2453" s="6">
        <f t="shared" si="678"/>
        <v>263.64499999999998</v>
      </c>
      <c r="L2453" s="6">
        <f t="shared" si="679"/>
        <v>-2.7699999999999818</v>
      </c>
      <c r="M2453" s="6">
        <f t="shared" si="680"/>
        <v>239.89</v>
      </c>
      <c r="N2453" s="5">
        <f t="shared" si="681"/>
        <v>67.265131569038061</v>
      </c>
      <c r="O2453" s="6">
        <f t="shared" si="682"/>
        <v>28.960000000000008</v>
      </c>
      <c r="P2453" s="6">
        <f t="shared" si="683"/>
        <v>134.53026313807612</v>
      </c>
      <c r="Q2453" s="6">
        <f t="shared" si="684"/>
        <v>0.19386559635572473</v>
      </c>
      <c r="R2453" s="9">
        <f t="shared" si="685"/>
        <v>0.23585771156511953</v>
      </c>
      <c r="S2453" s="9">
        <f t="shared" si="686"/>
        <v>31.72999999999999</v>
      </c>
      <c r="T2453">
        <f t="shared" si="687"/>
        <v>28.960000000000008</v>
      </c>
      <c r="U2453" s="9">
        <f t="shared" si="688"/>
        <v>0.21526754891036451</v>
      </c>
      <c r="V2453" s="9">
        <f t="shared" si="689"/>
        <v>0.35315473925177532</v>
      </c>
      <c r="W2453" s="9">
        <f t="shared" si="690"/>
        <v>23.754999999999995</v>
      </c>
      <c r="X2453">
        <f t="shared" si="691"/>
        <v>239.89</v>
      </c>
      <c r="Y2453" s="9">
        <f t="shared" si="692"/>
        <v>3.566335104151058</v>
      </c>
      <c r="Z2453" s="10">
        <f t="shared" si="693"/>
        <v>0.63076223729706582</v>
      </c>
      <c r="AA2453">
        <f t="shared" si="694"/>
        <v>2.7699999999999818</v>
      </c>
    </row>
    <row r="2454" spans="1:27">
      <c r="A2454" s="1">
        <f t="shared" si="677"/>
        <v>18004004</v>
      </c>
      <c r="B2454" s="1">
        <v>4</v>
      </c>
      <c r="C2454" s="1">
        <v>4</v>
      </c>
      <c r="D2454" s="2">
        <v>18</v>
      </c>
      <c r="E2454" s="5">
        <v>29.09</v>
      </c>
      <c r="F2454" s="5">
        <v>12.41</v>
      </c>
      <c r="G2454" s="5">
        <v>93.08</v>
      </c>
      <c r="H2454" s="5">
        <v>29.61</v>
      </c>
      <c r="I2454" s="5">
        <v>24.82</v>
      </c>
      <c r="J2454" s="5">
        <v>68.260000000000005</v>
      </c>
      <c r="K2454" s="6">
        <f t="shared" si="678"/>
        <v>29.35</v>
      </c>
      <c r="L2454" s="6">
        <f t="shared" si="679"/>
        <v>-0.51999999999999957</v>
      </c>
      <c r="M2454" s="6">
        <f t="shared" si="680"/>
        <v>18.615000000000002</v>
      </c>
      <c r="N2454" s="5">
        <f t="shared" si="681"/>
        <v>57.713330349235612</v>
      </c>
      <c r="O2454" s="6">
        <f t="shared" si="682"/>
        <v>-12.41</v>
      </c>
      <c r="P2454" s="6">
        <f t="shared" si="683"/>
        <v>115.42666069847122</v>
      </c>
      <c r="Q2454" s="6">
        <f t="shared" si="684"/>
        <v>0.30056026601189451</v>
      </c>
      <c r="R2454" s="9">
        <f t="shared" si="685"/>
        <v>0.10300913088926845</v>
      </c>
      <c r="S2454" s="9">
        <f t="shared" si="686"/>
        <v>11.89</v>
      </c>
      <c r="T2454">
        <f t="shared" si="687"/>
        <v>12.41</v>
      </c>
      <c r="U2454" s="9">
        <f t="shared" si="688"/>
        <v>0.10751415595759642</v>
      </c>
      <c r="V2454" s="9">
        <f t="shared" si="689"/>
        <v>0.18600555426346455</v>
      </c>
      <c r="W2454" s="9">
        <f t="shared" si="690"/>
        <v>10.734999999999999</v>
      </c>
      <c r="X2454">
        <f t="shared" si="691"/>
        <v>18.615000000000002</v>
      </c>
      <c r="Y2454" s="9">
        <f t="shared" si="692"/>
        <v>0.32254246787278928</v>
      </c>
      <c r="Z2454" s="10">
        <f t="shared" si="693"/>
        <v>0.63083436811892235</v>
      </c>
      <c r="AA2454">
        <f t="shared" si="694"/>
        <v>0.51999999999999957</v>
      </c>
    </row>
    <row r="2455" spans="1:27">
      <c r="A2455" s="1">
        <f t="shared" si="677"/>
        <v>1015009</v>
      </c>
      <c r="B2455" s="1">
        <v>9</v>
      </c>
      <c r="C2455" s="1">
        <v>15</v>
      </c>
      <c r="D2455" s="2">
        <v>1</v>
      </c>
      <c r="E2455" s="5">
        <v>61.75</v>
      </c>
      <c r="F2455" s="5">
        <v>144.32</v>
      </c>
      <c r="G2455" s="5">
        <v>72.3</v>
      </c>
      <c r="H2455" s="5">
        <v>59.91</v>
      </c>
      <c r="I2455" s="5">
        <v>6.94</v>
      </c>
      <c r="J2455" s="5">
        <v>114.8</v>
      </c>
      <c r="K2455" s="6">
        <f t="shared" si="678"/>
        <v>60.83</v>
      </c>
      <c r="L2455" s="6">
        <f t="shared" si="679"/>
        <v>1.8400000000000034</v>
      </c>
      <c r="M2455" s="6">
        <f t="shared" si="680"/>
        <v>75.63</v>
      </c>
      <c r="N2455" s="5">
        <f t="shared" si="681"/>
        <v>67.834965172836931</v>
      </c>
      <c r="O2455" s="6">
        <f t="shared" si="682"/>
        <v>137.38</v>
      </c>
      <c r="P2455" s="6">
        <f t="shared" si="683"/>
        <v>135.66993034567386</v>
      </c>
      <c r="Q2455" s="6">
        <f t="shared" si="684"/>
        <v>-0.43201170466899158</v>
      </c>
      <c r="R2455" s="9">
        <f t="shared" si="685"/>
        <v>0.99904230550319573</v>
      </c>
      <c r="S2455" s="9">
        <f t="shared" si="686"/>
        <v>135.54</v>
      </c>
      <c r="T2455">
        <f t="shared" si="687"/>
        <v>137.38</v>
      </c>
      <c r="U2455" s="9">
        <f t="shared" si="688"/>
        <v>1.012604632802339</v>
      </c>
      <c r="V2455" s="9">
        <f t="shared" si="689"/>
        <v>0.21817656959491361</v>
      </c>
      <c r="W2455" s="9">
        <f t="shared" si="690"/>
        <v>14.799999999999997</v>
      </c>
      <c r="X2455">
        <f t="shared" si="691"/>
        <v>75.63</v>
      </c>
      <c r="Y2455" s="9">
        <f t="shared" si="692"/>
        <v>1.1149117539502242</v>
      </c>
      <c r="Z2455" s="10">
        <f t="shared" si="693"/>
        <v>0.6308383311118626</v>
      </c>
      <c r="AA2455">
        <f t="shared" si="694"/>
        <v>1.8400000000000034</v>
      </c>
    </row>
    <row r="2456" spans="1:27">
      <c r="A2456" s="1">
        <f t="shared" si="677"/>
        <v>8017002</v>
      </c>
      <c r="B2456" s="1">
        <v>2</v>
      </c>
      <c r="C2456" s="1">
        <v>17</v>
      </c>
      <c r="D2456" s="2">
        <v>8</v>
      </c>
      <c r="E2456" s="5">
        <v>91.14</v>
      </c>
      <c r="F2456" s="5">
        <v>0.3</v>
      </c>
      <c r="G2456" s="5">
        <v>141.80000000000001</v>
      </c>
      <c r="H2456" s="5">
        <v>94</v>
      </c>
      <c r="I2456" s="5">
        <v>140.69</v>
      </c>
      <c r="J2456" s="5">
        <v>76.11</v>
      </c>
      <c r="K2456" s="6">
        <f t="shared" si="678"/>
        <v>92.57</v>
      </c>
      <c r="L2456" s="6">
        <f t="shared" si="679"/>
        <v>-2.8599999999999994</v>
      </c>
      <c r="M2456" s="6">
        <f t="shared" si="680"/>
        <v>70.495000000000005</v>
      </c>
      <c r="N2456" s="5">
        <f t="shared" si="681"/>
        <v>80.46734135660256</v>
      </c>
      <c r="O2456" s="6">
        <f t="shared" si="682"/>
        <v>-140.38999999999999</v>
      </c>
      <c r="P2456" s="6">
        <f t="shared" si="683"/>
        <v>160.93468271320512</v>
      </c>
      <c r="Q2456" s="6">
        <f t="shared" si="684"/>
        <v>0.55268429806532493</v>
      </c>
      <c r="R2456" s="9">
        <f t="shared" si="685"/>
        <v>0.85457029946171614</v>
      </c>
      <c r="S2456" s="9">
        <f t="shared" si="686"/>
        <v>137.52999999999997</v>
      </c>
      <c r="T2456">
        <f t="shared" si="687"/>
        <v>140.38999999999999</v>
      </c>
      <c r="U2456" s="9">
        <f t="shared" si="688"/>
        <v>0.87234148434109171</v>
      </c>
      <c r="V2456" s="9">
        <f t="shared" si="689"/>
        <v>0.27433489944910022</v>
      </c>
      <c r="W2456" s="9">
        <f t="shared" si="690"/>
        <v>22.074999999999989</v>
      </c>
      <c r="X2456">
        <f t="shared" si="691"/>
        <v>70.495000000000005</v>
      </c>
      <c r="Y2456" s="9">
        <f t="shared" si="692"/>
        <v>0.87606970494515668</v>
      </c>
      <c r="Z2456" s="10">
        <f t="shared" si="693"/>
        <v>0.63108240349418709</v>
      </c>
      <c r="AA2456">
        <f t="shared" si="694"/>
        <v>2.8599999999999994</v>
      </c>
    </row>
    <row r="2457" spans="1:27">
      <c r="A2457" s="1">
        <f t="shared" si="677"/>
        <v>10008011</v>
      </c>
      <c r="B2457" s="1">
        <v>11</v>
      </c>
      <c r="C2457" s="1">
        <v>8</v>
      </c>
      <c r="D2457" s="2">
        <v>10</v>
      </c>
      <c r="E2457" s="5">
        <v>202.49</v>
      </c>
      <c r="F2457" s="5">
        <v>256.55</v>
      </c>
      <c r="G2457" s="5">
        <v>108.59</v>
      </c>
      <c r="H2457" s="5">
        <v>206.27</v>
      </c>
      <c r="I2457" s="5">
        <v>307.16000000000003</v>
      </c>
      <c r="J2457" s="5">
        <v>108.59</v>
      </c>
      <c r="K2457" s="6">
        <f t="shared" si="678"/>
        <v>204.38</v>
      </c>
      <c r="L2457" s="6">
        <f t="shared" si="679"/>
        <v>-3.7800000000000011</v>
      </c>
      <c r="M2457" s="6">
        <f t="shared" si="680"/>
        <v>281.85500000000002</v>
      </c>
      <c r="N2457" s="5">
        <f t="shared" si="681"/>
        <v>76.784725369047194</v>
      </c>
      <c r="O2457" s="6">
        <f t="shared" si="682"/>
        <v>-50.610000000000014</v>
      </c>
      <c r="P2457" s="6">
        <f t="shared" si="683"/>
        <v>153.56945073809439</v>
      </c>
      <c r="Q2457" s="6">
        <f t="shared" si="684"/>
        <v>0</v>
      </c>
      <c r="R2457" s="9">
        <f t="shared" si="685"/>
        <v>0.30494346222456975</v>
      </c>
      <c r="S2457" s="9">
        <f t="shared" si="686"/>
        <v>46.830000000000013</v>
      </c>
      <c r="T2457">
        <f t="shared" si="687"/>
        <v>50.610000000000014</v>
      </c>
      <c r="U2457" s="9">
        <f t="shared" si="688"/>
        <v>0.32955773271803279</v>
      </c>
      <c r="V2457" s="9">
        <f t="shared" si="689"/>
        <v>1.0089897388788616</v>
      </c>
      <c r="W2457" s="9">
        <f t="shared" si="690"/>
        <v>77.475000000000023</v>
      </c>
      <c r="X2457">
        <f t="shared" si="691"/>
        <v>281.85500000000002</v>
      </c>
      <c r="Y2457" s="9">
        <f t="shared" si="692"/>
        <v>3.6707170422936617</v>
      </c>
      <c r="Z2457" s="10">
        <f t="shared" si="693"/>
        <v>0.63118935352238004</v>
      </c>
      <c r="AA2457">
        <f t="shared" si="694"/>
        <v>3.7800000000000011</v>
      </c>
    </row>
    <row r="2458" spans="1:27">
      <c r="A2458" s="1">
        <f t="shared" si="677"/>
        <v>18006002</v>
      </c>
      <c r="B2458" s="1">
        <v>2</v>
      </c>
      <c r="C2458" s="1">
        <v>6</v>
      </c>
      <c r="D2458" s="2">
        <v>18</v>
      </c>
      <c r="E2458" s="5">
        <v>148.96</v>
      </c>
      <c r="F2458" s="5">
        <v>148.93</v>
      </c>
      <c r="G2458" s="5">
        <v>108.59</v>
      </c>
      <c r="H2458" s="5">
        <v>148.04</v>
      </c>
      <c r="I2458" s="5">
        <v>31.03</v>
      </c>
      <c r="J2458" s="5">
        <v>80.67</v>
      </c>
      <c r="K2458" s="6">
        <f t="shared" si="678"/>
        <v>148.5</v>
      </c>
      <c r="L2458" s="6">
        <f t="shared" si="679"/>
        <v>0.92000000000001592</v>
      </c>
      <c r="M2458" s="6">
        <f t="shared" si="680"/>
        <v>89.98</v>
      </c>
      <c r="N2458" s="5">
        <f t="shared" si="681"/>
        <v>67.637705830402027</v>
      </c>
      <c r="O2458" s="6">
        <f t="shared" si="682"/>
        <v>117.9</v>
      </c>
      <c r="P2458" s="6">
        <f t="shared" si="683"/>
        <v>135.27541166080405</v>
      </c>
      <c r="Q2458" s="6">
        <f t="shared" si="684"/>
        <v>0.28875965965510308</v>
      </c>
      <c r="R2458" s="9">
        <f t="shared" si="685"/>
        <v>0.86475434496049552</v>
      </c>
      <c r="S2458" s="9">
        <f t="shared" si="686"/>
        <v>116.97999999999999</v>
      </c>
      <c r="T2458">
        <f t="shared" si="687"/>
        <v>117.9</v>
      </c>
      <c r="U2458" s="9">
        <f t="shared" si="688"/>
        <v>0.87155528526963955</v>
      </c>
      <c r="V2458" s="9">
        <f t="shared" si="689"/>
        <v>0.86519788454587454</v>
      </c>
      <c r="W2458" s="9">
        <f t="shared" si="690"/>
        <v>58.519999999999996</v>
      </c>
      <c r="X2458">
        <f t="shared" si="691"/>
        <v>89.98</v>
      </c>
      <c r="Y2458" s="9">
        <f t="shared" si="692"/>
        <v>1.330323063079935</v>
      </c>
      <c r="Z2458" s="10">
        <f t="shared" si="693"/>
        <v>0.63128123685089832</v>
      </c>
      <c r="AA2458">
        <f t="shared" si="694"/>
        <v>0.92000000000001592</v>
      </c>
    </row>
    <row r="2459" spans="1:27">
      <c r="A2459" s="1">
        <f t="shared" si="677"/>
        <v>17006005</v>
      </c>
      <c r="B2459" s="1">
        <v>5</v>
      </c>
      <c r="C2459" s="1">
        <v>6</v>
      </c>
      <c r="D2459" s="2">
        <v>17</v>
      </c>
      <c r="E2459" s="5">
        <v>187.23</v>
      </c>
      <c r="F2459" s="5">
        <v>183.06</v>
      </c>
      <c r="G2459" s="5">
        <v>108.59</v>
      </c>
      <c r="H2459" s="5">
        <v>189.75</v>
      </c>
      <c r="I2459" s="5">
        <v>328.88</v>
      </c>
      <c r="J2459" s="5">
        <v>80.67</v>
      </c>
      <c r="K2459" s="6">
        <f t="shared" si="678"/>
        <v>188.49</v>
      </c>
      <c r="L2459" s="6">
        <f t="shared" si="679"/>
        <v>-2.5200000000000102</v>
      </c>
      <c r="M2459" s="6">
        <f t="shared" si="680"/>
        <v>255.97</v>
      </c>
      <c r="N2459" s="5">
        <f t="shared" si="681"/>
        <v>67.637705830402027</v>
      </c>
      <c r="O2459" s="6">
        <f t="shared" si="682"/>
        <v>-145.82</v>
      </c>
      <c r="P2459" s="6">
        <f t="shared" si="683"/>
        <v>135.27541166080405</v>
      </c>
      <c r="Q2459" s="6">
        <f t="shared" si="684"/>
        <v>0.28875965965510308</v>
      </c>
      <c r="R2459" s="9">
        <f t="shared" si="685"/>
        <v>1.0593203764133956</v>
      </c>
      <c r="S2459" s="9">
        <f t="shared" si="686"/>
        <v>143.29999999999998</v>
      </c>
      <c r="T2459">
        <f t="shared" si="687"/>
        <v>145.82</v>
      </c>
      <c r="U2459" s="9">
        <f t="shared" si="688"/>
        <v>1.0779490389993116</v>
      </c>
      <c r="V2459" s="9">
        <f t="shared" si="689"/>
        <v>0.99766837404572128</v>
      </c>
      <c r="W2459" s="9">
        <f t="shared" si="690"/>
        <v>67.47999999999999</v>
      </c>
      <c r="X2459">
        <f t="shared" si="691"/>
        <v>255.97</v>
      </c>
      <c r="Y2459" s="9">
        <f t="shared" si="692"/>
        <v>3.7844275889816732</v>
      </c>
      <c r="Z2459" s="10">
        <f t="shared" si="693"/>
        <v>0.63130341358177366</v>
      </c>
      <c r="AA2459">
        <f t="shared" si="694"/>
        <v>2.5200000000000102</v>
      </c>
    </row>
    <row r="2460" spans="1:27">
      <c r="A2460" s="1">
        <f t="shared" si="677"/>
        <v>7006013</v>
      </c>
      <c r="B2460" s="1">
        <v>13</v>
      </c>
      <c r="C2460" s="1">
        <v>6</v>
      </c>
      <c r="D2460" s="2">
        <v>7</v>
      </c>
      <c r="E2460" s="5">
        <v>190.75</v>
      </c>
      <c r="F2460" s="5">
        <v>306.22000000000003</v>
      </c>
      <c r="G2460" s="5">
        <v>66.709999999999994</v>
      </c>
      <c r="H2460" s="5">
        <v>185.46</v>
      </c>
      <c r="I2460" s="5">
        <v>245.11</v>
      </c>
      <c r="J2460" s="5">
        <v>102.39</v>
      </c>
      <c r="K2460" s="6">
        <f t="shared" si="678"/>
        <v>188.10500000000002</v>
      </c>
      <c r="L2460" s="6">
        <f t="shared" si="679"/>
        <v>5.289999999999992</v>
      </c>
      <c r="M2460" s="6">
        <f t="shared" si="680"/>
        <v>275.66500000000002</v>
      </c>
      <c r="N2460" s="5">
        <f t="shared" si="681"/>
        <v>61.102242593868844</v>
      </c>
      <c r="O2460" s="6">
        <f t="shared" si="682"/>
        <v>61.110000000000014</v>
      </c>
      <c r="P2460" s="6">
        <f t="shared" si="683"/>
        <v>122.20448518773769</v>
      </c>
      <c r="Q2460" s="6">
        <f t="shared" si="684"/>
        <v>-0.40401190410871057</v>
      </c>
      <c r="R2460" s="9">
        <f t="shared" si="685"/>
        <v>0.45677537869617524</v>
      </c>
      <c r="S2460" s="9">
        <f t="shared" si="686"/>
        <v>55.820000000000022</v>
      </c>
      <c r="T2460">
        <f t="shared" si="687"/>
        <v>61.110000000000014</v>
      </c>
      <c r="U2460" s="9">
        <f t="shared" si="688"/>
        <v>0.5000634788986611</v>
      </c>
      <c r="V2460" s="9">
        <f t="shared" si="689"/>
        <v>1.4330079598221817</v>
      </c>
      <c r="W2460" s="9">
        <f t="shared" si="690"/>
        <v>87.56</v>
      </c>
      <c r="X2460">
        <f t="shared" si="691"/>
        <v>275.66500000000002</v>
      </c>
      <c r="Y2460" s="9">
        <f t="shared" si="692"/>
        <v>4.5115365377384844</v>
      </c>
      <c r="Z2460" s="10">
        <f t="shared" si="693"/>
        <v>0.63145546161229771</v>
      </c>
      <c r="AA2460">
        <f t="shared" si="694"/>
        <v>5.289999999999992</v>
      </c>
    </row>
    <row r="2461" spans="1:27">
      <c r="A2461" s="1">
        <f t="shared" si="677"/>
        <v>5010012</v>
      </c>
      <c r="B2461" s="1">
        <v>12</v>
      </c>
      <c r="C2461" s="1">
        <v>10</v>
      </c>
      <c r="D2461" s="2">
        <v>5</v>
      </c>
      <c r="E2461" s="5">
        <v>82.6</v>
      </c>
      <c r="F2461" s="5">
        <v>141.08000000000001</v>
      </c>
      <c r="G2461" s="5">
        <v>122.55</v>
      </c>
      <c r="H2461" s="5">
        <v>80.62</v>
      </c>
      <c r="I2461" s="5">
        <v>15.51</v>
      </c>
      <c r="J2461" s="5">
        <v>83.77</v>
      </c>
      <c r="K2461" s="6">
        <f t="shared" si="678"/>
        <v>81.61</v>
      </c>
      <c r="L2461" s="6">
        <f t="shared" si="679"/>
        <v>1.9799999999999898</v>
      </c>
      <c r="M2461" s="6">
        <f t="shared" si="680"/>
        <v>78.295000000000002</v>
      </c>
      <c r="N2461" s="5">
        <f t="shared" si="681"/>
        <v>74.222495579170598</v>
      </c>
      <c r="O2461" s="6">
        <f t="shared" si="682"/>
        <v>125.57000000000001</v>
      </c>
      <c r="P2461" s="6">
        <f t="shared" si="683"/>
        <v>148.4449911583412</v>
      </c>
      <c r="Q2461" s="6">
        <f t="shared" si="684"/>
        <v>0.36309313476489385</v>
      </c>
      <c r="R2461" s="9">
        <f t="shared" si="685"/>
        <v>0.83256429897436413</v>
      </c>
      <c r="S2461" s="9">
        <f t="shared" si="686"/>
        <v>123.59000000000002</v>
      </c>
      <c r="T2461">
        <f t="shared" si="687"/>
        <v>125.57000000000001</v>
      </c>
      <c r="U2461" s="9">
        <f t="shared" si="688"/>
        <v>0.84590257320342177</v>
      </c>
      <c r="V2461" s="9">
        <f t="shared" si="689"/>
        <v>4.4663009160935588E-2</v>
      </c>
      <c r="W2461" s="9">
        <f t="shared" si="690"/>
        <v>3.3149999999999977</v>
      </c>
      <c r="X2461">
        <f t="shared" si="691"/>
        <v>78.295000000000002</v>
      </c>
      <c r="Y2461" s="9">
        <f t="shared" si="692"/>
        <v>1.054868869458659</v>
      </c>
      <c r="Z2461" s="10">
        <f t="shared" si="693"/>
        <v>0.6314681306289337</v>
      </c>
      <c r="AA2461">
        <f t="shared" si="694"/>
        <v>1.9799999999999898</v>
      </c>
    </row>
    <row r="2462" spans="1:27">
      <c r="A2462" s="1">
        <f t="shared" si="677"/>
        <v>2006014</v>
      </c>
      <c r="B2462" s="1">
        <v>14</v>
      </c>
      <c r="C2462" s="1">
        <v>6</v>
      </c>
      <c r="D2462" s="2">
        <v>2</v>
      </c>
      <c r="E2462" s="5">
        <v>140.97</v>
      </c>
      <c r="F2462" s="5">
        <v>98.67</v>
      </c>
      <c r="G2462" s="5">
        <v>133.41</v>
      </c>
      <c r="H2462" s="5">
        <v>142.91</v>
      </c>
      <c r="I2462" s="5">
        <v>162.37</v>
      </c>
      <c r="J2462" s="5">
        <v>77.7</v>
      </c>
      <c r="K2462" s="6">
        <f t="shared" si="678"/>
        <v>141.94</v>
      </c>
      <c r="L2462" s="6">
        <f t="shared" si="679"/>
        <v>-1.9399999999999977</v>
      </c>
      <c r="M2462" s="6">
        <f t="shared" si="680"/>
        <v>130.52000000000001</v>
      </c>
      <c r="N2462" s="5">
        <f t="shared" si="681"/>
        <v>77.193779056346244</v>
      </c>
      <c r="O2462" s="6">
        <f t="shared" si="682"/>
        <v>-63.7</v>
      </c>
      <c r="P2462" s="6">
        <f t="shared" si="683"/>
        <v>154.38755811269249</v>
      </c>
      <c r="Q2462" s="6">
        <f t="shared" si="684"/>
        <v>0.49342070311448355</v>
      </c>
      <c r="R2462" s="9">
        <f t="shared" si="685"/>
        <v>0.4000322354662762</v>
      </c>
      <c r="S2462" s="9">
        <f t="shared" si="686"/>
        <v>61.760000000000005</v>
      </c>
      <c r="T2462">
        <f t="shared" si="687"/>
        <v>63.7</v>
      </c>
      <c r="U2462" s="9">
        <f t="shared" si="688"/>
        <v>0.41259801488344872</v>
      </c>
      <c r="V2462" s="9">
        <f t="shared" si="689"/>
        <v>0.14793938241660845</v>
      </c>
      <c r="W2462" s="9">
        <f t="shared" si="690"/>
        <v>11.419999999999987</v>
      </c>
      <c r="X2462">
        <f t="shared" si="691"/>
        <v>130.52000000000001</v>
      </c>
      <c r="Y2462" s="9">
        <f t="shared" si="692"/>
        <v>1.6908098242570717</v>
      </c>
      <c r="Z2462" s="10">
        <f t="shared" si="693"/>
        <v>0.63148396654230265</v>
      </c>
      <c r="AA2462">
        <f t="shared" si="694"/>
        <v>1.9399999999999977</v>
      </c>
    </row>
    <row r="2463" spans="1:27">
      <c r="A2463" s="1">
        <f t="shared" si="677"/>
        <v>6007013</v>
      </c>
      <c r="B2463" s="1">
        <v>13</v>
      </c>
      <c r="C2463" s="1">
        <v>7</v>
      </c>
      <c r="D2463" s="2">
        <v>6</v>
      </c>
      <c r="E2463" s="5">
        <v>45.31</v>
      </c>
      <c r="F2463" s="5">
        <v>-47.05</v>
      </c>
      <c r="G2463" s="5">
        <v>58.95</v>
      </c>
      <c r="H2463" s="5">
        <v>43.86</v>
      </c>
      <c r="I2463" s="5">
        <v>24.82</v>
      </c>
      <c r="J2463" s="5">
        <v>74.459999999999994</v>
      </c>
      <c r="K2463" s="6">
        <f t="shared" si="678"/>
        <v>44.585000000000001</v>
      </c>
      <c r="L2463" s="6">
        <f t="shared" si="679"/>
        <v>1.4500000000000028</v>
      </c>
      <c r="M2463" s="6">
        <f t="shared" si="680"/>
        <v>-11.114999999999998</v>
      </c>
      <c r="N2463" s="5">
        <f t="shared" si="681"/>
        <v>47.485245340000084</v>
      </c>
      <c r="O2463" s="6">
        <f t="shared" si="682"/>
        <v>-71.87</v>
      </c>
      <c r="P2463" s="6">
        <f t="shared" si="683"/>
        <v>94.970490680000168</v>
      </c>
      <c r="Q2463" s="6">
        <f t="shared" si="684"/>
        <v>-0.2294155324690822</v>
      </c>
      <c r="R2463" s="9">
        <f t="shared" si="685"/>
        <v>0.77202928483384647</v>
      </c>
      <c r="S2463" s="9">
        <f t="shared" si="686"/>
        <v>73.320000000000007</v>
      </c>
      <c r="T2463">
        <f t="shared" si="687"/>
        <v>71.87</v>
      </c>
      <c r="U2463" s="9">
        <f t="shared" si="688"/>
        <v>0.75676138435636309</v>
      </c>
      <c r="V2463" s="9">
        <f t="shared" si="689"/>
        <v>1.172995940132167</v>
      </c>
      <c r="W2463" s="9">
        <f t="shared" si="690"/>
        <v>55.7</v>
      </c>
      <c r="X2463">
        <f t="shared" si="691"/>
        <v>11.114999999999998</v>
      </c>
      <c r="Y2463" s="9">
        <f t="shared" si="692"/>
        <v>0.2340727086996236</v>
      </c>
      <c r="Z2463" s="10">
        <f t="shared" si="693"/>
        <v>0.6317539077837192</v>
      </c>
      <c r="AA2463">
        <f t="shared" si="694"/>
        <v>1.4500000000000028</v>
      </c>
    </row>
    <row r="2464" spans="1:27">
      <c r="A2464" s="1">
        <f t="shared" si="677"/>
        <v>5004014</v>
      </c>
      <c r="B2464" s="1">
        <v>14</v>
      </c>
      <c r="C2464" s="1">
        <v>4</v>
      </c>
      <c r="D2464" s="2">
        <v>5</v>
      </c>
      <c r="E2464" s="5">
        <v>100.05</v>
      </c>
      <c r="F2464" s="5">
        <v>166.68</v>
      </c>
      <c r="G2464" s="5">
        <v>152.03</v>
      </c>
      <c r="H2464" s="5">
        <v>99.99</v>
      </c>
      <c r="I2464" s="5">
        <v>100.84</v>
      </c>
      <c r="J2464" s="5">
        <v>38.78</v>
      </c>
      <c r="K2464" s="6">
        <f t="shared" si="678"/>
        <v>100.02</v>
      </c>
      <c r="L2464" s="6">
        <f t="shared" si="679"/>
        <v>6.0000000000002274E-2</v>
      </c>
      <c r="M2464" s="6">
        <f t="shared" si="680"/>
        <v>133.76</v>
      </c>
      <c r="N2464" s="5">
        <f t="shared" si="681"/>
        <v>78.449042855856433</v>
      </c>
      <c r="O2464" s="6">
        <f t="shared" si="682"/>
        <v>65.84</v>
      </c>
      <c r="P2464" s="6">
        <f t="shared" si="683"/>
        <v>156.89808571171287</v>
      </c>
      <c r="Q2464" s="6">
        <f t="shared" si="684"/>
        <v>0.87781713191293309</v>
      </c>
      <c r="R2464" s="9">
        <f t="shared" si="685"/>
        <v>0.41925304379344219</v>
      </c>
      <c r="S2464" s="9">
        <f t="shared" si="686"/>
        <v>65.78</v>
      </c>
      <c r="T2464">
        <f t="shared" si="687"/>
        <v>65.84</v>
      </c>
      <c r="U2464" s="9">
        <f t="shared" si="688"/>
        <v>0.4196354576369753</v>
      </c>
      <c r="V2464" s="9">
        <f t="shared" si="689"/>
        <v>0.4300881026935463</v>
      </c>
      <c r="W2464" s="9">
        <f t="shared" si="690"/>
        <v>33.739999999999995</v>
      </c>
      <c r="X2464">
        <f t="shared" si="691"/>
        <v>133.76</v>
      </c>
      <c r="Y2464" s="9">
        <f t="shared" si="692"/>
        <v>1.7050558570328618</v>
      </c>
      <c r="Z2464" s="10">
        <f t="shared" si="693"/>
        <v>0.63188290054408025</v>
      </c>
      <c r="AA2464">
        <f t="shared" si="694"/>
        <v>6.0000000000002274E-2</v>
      </c>
    </row>
    <row r="2465" spans="1:27">
      <c r="A2465" s="1">
        <f t="shared" si="677"/>
        <v>3018004</v>
      </c>
      <c r="B2465" s="1">
        <v>4</v>
      </c>
      <c r="C2465" s="1">
        <v>18</v>
      </c>
      <c r="D2465" s="2">
        <v>3</v>
      </c>
      <c r="E2465" s="5">
        <v>47.48</v>
      </c>
      <c r="F2465" s="5">
        <v>46.39</v>
      </c>
      <c r="G2465" s="5">
        <v>50.96</v>
      </c>
      <c r="H2465" s="5">
        <v>48.14</v>
      </c>
      <c r="I2465" s="5">
        <v>44.73</v>
      </c>
      <c r="J2465" s="5">
        <v>73.28</v>
      </c>
      <c r="K2465" s="6">
        <f t="shared" si="678"/>
        <v>47.81</v>
      </c>
      <c r="L2465" s="6">
        <f t="shared" si="679"/>
        <v>-0.66000000000000369</v>
      </c>
      <c r="M2465" s="6">
        <f t="shared" si="680"/>
        <v>45.56</v>
      </c>
      <c r="N2465" s="5">
        <f t="shared" si="681"/>
        <v>44.628690323602378</v>
      </c>
      <c r="O2465" s="6">
        <f t="shared" si="682"/>
        <v>1.6600000000000037</v>
      </c>
      <c r="P2465" s="6">
        <f t="shared" si="683"/>
        <v>89.257380647204755</v>
      </c>
      <c r="Q2465" s="6">
        <f t="shared" si="684"/>
        <v>-0.3480706123350672</v>
      </c>
      <c r="R2465" s="9">
        <f t="shared" si="685"/>
        <v>2.5992248295633378E-2</v>
      </c>
      <c r="S2465" s="9">
        <f t="shared" si="686"/>
        <v>2.3200000000000074</v>
      </c>
      <c r="T2465">
        <f t="shared" si="687"/>
        <v>1.6600000000000037</v>
      </c>
      <c r="U2465" s="9">
        <f t="shared" si="688"/>
        <v>1.8597901797737657E-2</v>
      </c>
      <c r="V2465" s="9">
        <f t="shared" si="689"/>
        <v>5.0415998849288719E-2</v>
      </c>
      <c r="W2465" s="9">
        <f t="shared" si="690"/>
        <v>2.25</v>
      </c>
      <c r="X2465">
        <f t="shared" si="691"/>
        <v>45.56</v>
      </c>
      <c r="Y2465" s="9">
        <f t="shared" si="692"/>
        <v>1.0208679589215974</v>
      </c>
      <c r="Z2465" s="10">
        <f t="shared" si="693"/>
        <v>0.63189872606296649</v>
      </c>
      <c r="AA2465">
        <f t="shared" si="694"/>
        <v>0.66000000000000369</v>
      </c>
    </row>
    <row r="2466" spans="1:27">
      <c r="A2466" s="1">
        <f t="shared" si="677"/>
        <v>2011012</v>
      </c>
      <c r="B2466" s="1">
        <v>12</v>
      </c>
      <c r="C2466" s="1">
        <v>11</v>
      </c>
      <c r="D2466" s="2">
        <v>2</v>
      </c>
      <c r="E2466" s="5">
        <v>8.77</v>
      </c>
      <c r="F2466" s="5">
        <v>-49.64</v>
      </c>
      <c r="G2466" s="5">
        <v>117.9</v>
      </c>
      <c r="H2466" s="5">
        <v>11.01</v>
      </c>
      <c r="I2466" s="5">
        <v>-49.64</v>
      </c>
      <c r="J2466" s="5">
        <v>77.569999999999993</v>
      </c>
      <c r="K2466" s="6">
        <f t="shared" si="678"/>
        <v>9.89</v>
      </c>
      <c r="L2466" s="6">
        <f t="shared" si="679"/>
        <v>-2.2400000000000002</v>
      </c>
      <c r="M2466" s="6">
        <f t="shared" si="680"/>
        <v>-49.64</v>
      </c>
      <c r="N2466" s="5">
        <f t="shared" si="681"/>
        <v>70.564713029955712</v>
      </c>
      <c r="O2466" s="6">
        <f t="shared" si="682"/>
        <v>0</v>
      </c>
      <c r="P2466" s="6">
        <f t="shared" si="683"/>
        <v>141.12942605991142</v>
      </c>
      <c r="Q2466" s="6">
        <f t="shared" si="684"/>
        <v>0.39579762533527724</v>
      </c>
      <c r="R2466" s="9">
        <f t="shared" si="685"/>
        <v>1.5871955711412648E-2</v>
      </c>
      <c r="S2466" s="9">
        <f t="shared" si="686"/>
        <v>2.2400000000000002</v>
      </c>
      <c r="T2466">
        <f t="shared" si="687"/>
        <v>0</v>
      </c>
      <c r="U2466" s="9">
        <f t="shared" si="688"/>
        <v>0</v>
      </c>
      <c r="V2466" s="9">
        <f t="shared" si="689"/>
        <v>0.84362278883963826</v>
      </c>
      <c r="W2466" s="9">
        <f t="shared" si="690"/>
        <v>59.53</v>
      </c>
      <c r="X2466">
        <f t="shared" si="691"/>
        <v>49.64</v>
      </c>
      <c r="Y2466" s="9">
        <f t="shared" si="692"/>
        <v>0.70346775135225337</v>
      </c>
      <c r="Z2466" s="10">
        <f t="shared" si="693"/>
        <v>0.6319501562623433</v>
      </c>
      <c r="AA2466">
        <f t="shared" si="694"/>
        <v>2.2400000000000002</v>
      </c>
    </row>
    <row r="2467" spans="1:27">
      <c r="A2467" s="1">
        <f t="shared" si="677"/>
        <v>8010011</v>
      </c>
      <c r="B2467" s="1">
        <v>11</v>
      </c>
      <c r="C2467" s="1">
        <v>10</v>
      </c>
      <c r="D2467" s="2">
        <v>8</v>
      </c>
      <c r="E2467" s="5">
        <v>31.16</v>
      </c>
      <c r="F2467" s="5">
        <v>-7.91</v>
      </c>
      <c r="G2467" s="5">
        <v>55.14</v>
      </c>
      <c r="H2467" s="5">
        <v>30.86</v>
      </c>
      <c r="I2467" s="5">
        <v>99.28</v>
      </c>
      <c r="J2467" s="5">
        <v>127.21</v>
      </c>
      <c r="K2467" s="6">
        <f t="shared" si="678"/>
        <v>31.009999999999998</v>
      </c>
      <c r="L2467" s="6">
        <f t="shared" si="679"/>
        <v>0.30000000000000071</v>
      </c>
      <c r="M2467" s="6">
        <f t="shared" si="680"/>
        <v>45.685000000000002</v>
      </c>
      <c r="N2467" s="5">
        <f t="shared" si="681"/>
        <v>69.323162976021223</v>
      </c>
      <c r="O2467" s="6">
        <f t="shared" si="682"/>
        <v>-107.19</v>
      </c>
      <c r="P2467" s="6">
        <f t="shared" si="683"/>
        <v>138.64632595204245</v>
      </c>
      <c r="Q2467" s="6">
        <f t="shared" si="684"/>
        <v>-0.68366533337694113</v>
      </c>
      <c r="R2467" s="9">
        <f t="shared" si="685"/>
        <v>0.77528199367634609</v>
      </c>
      <c r="S2467" s="9">
        <f t="shared" si="686"/>
        <v>107.49</v>
      </c>
      <c r="T2467">
        <f t="shared" si="687"/>
        <v>107.19</v>
      </c>
      <c r="U2467" s="9">
        <f t="shared" si="688"/>
        <v>0.77311821473781317</v>
      </c>
      <c r="V2467" s="9">
        <f t="shared" si="689"/>
        <v>0.21168970615313765</v>
      </c>
      <c r="W2467" s="9">
        <f t="shared" si="690"/>
        <v>14.675000000000004</v>
      </c>
      <c r="X2467">
        <f t="shared" si="691"/>
        <v>45.685000000000002</v>
      </c>
      <c r="Y2467" s="9">
        <f t="shared" si="692"/>
        <v>0.65901493871251049</v>
      </c>
      <c r="Z2467" s="10">
        <f t="shared" si="693"/>
        <v>0.63201582258674505</v>
      </c>
      <c r="AA2467">
        <f t="shared" si="694"/>
        <v>0.30000000000000071</v>
      </c>
    </row>
    <row r="2468" spans="1:27">
      <c r="A2468" s="1">
        <f t="shared" si="677"/>
        <v>8016005</v>
      </c>
      <c r="B2468" s="1">
        <v>5</v>
      </c>
      <c r="C2468" s="1">
        <v>16</v>
      </c>
      <c r="D2468" s="2">
        <v>8</v>
      </c>
      <c r="E2468" s="5">
        <v>5.94</v>
      </c>
      <c r="F2468" s="5">
        <v>-13.91</v>
      </c>
      <c r="G2468" s="5">
        <v>50.15</v>
      </c>
      <c r="H2468" s="5">
        <v>5.1100000000000003</v>
      </c>
      <c r="I2468" s="5">
        <v>44.07</v>
      </c>
      <c r="J2468" s="5">
        <v>55.85</v>
      </c>
      <c r="K2468" s="6">
        <f t="shared" si="678"/>
        <v>5.5250000000000004</v>
      </c>
      <c r="L2468" s="6">
        <f t="shared" si="679"/>
        <v>0.83000000000000007</v>
      </c>
      <c r="M2468" s="6">
        <f t="shared" si="680"/>
        <v>15.08</v>
      </c>
      <c r="N2468" s="5">
        <f t="shared" si="681"/>
        <v>37.530804014835603</v>
      </c>
      <c r="O2468" s="6">
        <f t="shared" si="682"/>
        <v>-57.980000000000004</v>
      </c>
      <c r="P2468" s="6">
        <f t="shared" si="683"/>
        <v>75.061608029671206</v>
      </c>
      <c r="Q2468" s="6">
        <f t="shared" si="684"/>
        <v>-0.10723708322943007</v>
      </c>
      <c r="R2468" s="9">
        <f t="shared" si="685"/>
        <v>0.7834897432087109</v>
      </c>
      <c r="S2468" s="9">
        <f t="shared" si="686"/>
        <v>58.81</v>
      </c>
      <c r="T2468">
        <f t="shared" si="687"/>
        <v>57.980000000000004</v>
      </c>
      <c r="U2468" s="9">
        <f t="shared" si="688"/>
        <v>0.77243215968782619</v>
      </c>
      <c r="V2468" s="9">
        <f t="shared" si="689"/>
        <v>0.25459086877603238</v>
      </c>
      <c r="W2468" s="9">
        <f t="shared" si="690"/>
        <v>9.5549999999999997</v>
      </c>
      <c r="X2468">
        <f t="shared" si="691"/>
        <v>15.08</v>
      </c>
      <c r="Y2468" s="9">
        <f t="shared" si="692"/>
        <v>0.40180327589142523</v>
      </c>
      <c r="Z2468" s="10">
        <f t="shared" si="693"/>
        <v>0.63206328797043732</v>
      </c>
      <c r="AA2468">
        <f t="shared" si="694"/>
        <v>0.83000000000000007</v>
      </c>
    </row>
    <row r="2469" spans="1:27">
      <c r="A2469" s="1">
        <f t="shared" si="677"/>
        <v>4005014</v>
      </c>
      <c r="B2469" s="1">
        <v>14</v>
      </c>
      <c r="C2469" s="1">
        <v>5</v>
      </c>
      <c r="D2469" s="2">
        <v>4</v>
      </c>
      <c r="E2469" s="5">
        <v>126.16</v>
      </c>
      <c r="F2469" s="5">
        <v>52.81</v>
      </c>
      <c r="G2469" s="5">
        <v>48.3</v>
      </c>
      <c r="H2469" s="5">
        <v>126.25</v>
      </c>
      <c r="I2469" s="5">
        <v>130.31</v>
      </c>
      <c r="J2469" s="5">
        <v>58.95</v>
      </c>
      <c r="K2469" s="6">
        <f t="shared" si="678"/>
        <v>126.205</v>
      </c>
      <c r="L2469" s="6">
        <f t="shared" si="679"/>
        <v>-9.0000000000003411E-2</v>
      </c>
      <c r="M2469" s="6">
        <f t="shared" si="680"/>
        <v>91.56</v>
      </c>
      <c r="N2469" s="5">
        <f t="shared" si="681"/>
        <v>38.105093163512933</v>
      </c>
      <c r="O2469" s="6">
        <f t="shared" si="682"/>
        <v>-77.5</v>
      </c>
      <c r="P2469" s="6">
        <f t="shared" si="683"/>
        <v>76.210186327025866</v>
      </c>
      <c r="Q2469" s="6">
        <f t="shared" si="684"/>
        <v>-0.19666218577245073</v>
      </c>
      <c r="R2469" s="9">
        <f t="shared" si="685"/>
        <v>1.0157434816892534</v>
      </c>
      <c r="S2469" s="9">
        <f t="shared" si="686"/>
        <v>77.41</v>
      </c>
      <c r="T2469">
        <f t="shared" si="687"/>
        <v>77.5</v>
      </c>
      <c r="U2469" s="9">
        <f t="shared" si="688"/>
        <v>1.0169244261841772</v>
      </c>
      <c r="V2469" s="9">
        <f t="shared" si="689"/>
        <v>0.90919604503615004</v>
      </c>
      <c r="W2469" s="9">
        <f t="shared" si="690"/>
        <v>34.644999999999996</v>
      </c>
      <c r="X2469">
        <f t="shared" si="691"/>
        <v>91.56</v>
      </c>
      <c r="Y2469" s="9">
        <f t="shared" si="692"/>
        <v>2.4028283990044712</v>
      </c>
      <c r="Z2469" s="10">
        <f t="shared" si="693"/>
        <v>0.63208939241218087</v>
      </c>
      <c r="AA2469">
        <f t="shared" si="694"/>
        <v>9.0000000000003411E-2</v>
      </c>
    </row>
    <row r="2470" spans="1:27">
      <c r="A2470" s="1">
        <f t="shared" si="677"/>
        <v>19001002</v>
      </c>
      <c r="B2470" s="1">
        <v>2</v>
      </c>
      <c r="C2470" s="1">
        <v>1</v>
      </c>
      <c r="D2470" s="2">
        <v>19</v>
      </c>
      <c r="E2470" s="5">
        <v>320.19</v>
      </c>
      <c r="F2470" s="5">
        <v>282.33999999999997</v>
      </c>
      <c r="G2470" s="5">
        <v>89.98</v>
      </c>
      <c r="H2470" s="5">
        <v>321.45</v>
      </c>
      <c r="I2470" s="5">
        <v>446.78</v>
      </c>
      <c r="J2470" s="5">
        <v>102.39</v>
      </c>
      <c r="K2470" s="6">
        <f t="shared" si="678"/>
        <v>320.82</v>
      </c>
      <c r="L2470" s="6">
        <f t="shared" si="679"/>
        <v>-1.2599999999999909</v>
      </c>
      <c r="M2470" s="6">
        <f t="shared" si="680"/>
        <v>364.55999999999995</v>
      </c>
      <c r="N2470" s="5">
        <f t="shared" si="681"/>
        <v>68.154443178709926</v>
      </c>
      <c r="O2470" s="6">
        <f t="shared" si="682"/>
        <v>-164.44</v>
      </c>
      <c r="P2470" s="6">
        <f t="shared" si="683"/>
        <v>136.30888635741985</v>
      </c>
      <c r="Q2470" s="6">
        <f t="shared" si="684"/>
        <v>-0.1284874728288109</v>
      </c>
      <c r="R2470" s="9">
        <f t="shared" si="685"/>
        <v>1.1971339826819549</v>
      </c>
      <c r="S2470" s="9">
        <f t="shared" si="686"/>
        <v>163.18</v>
      </c>
      <c r="T2470">
        <f t="shared" si="687"/>
        <v>164.44</v>
      </c>
      <c r="U2470" s="9">
        <f t="shared" si="688"/>
        <v>1.2063776940324835</v>
      </c>
      <c r="V2470" s="9">
        <f t="shared" si="689"/>
        <v>0.64177767376527328</v>
      </c>
      <c r="W2470" s="9">
        <f t="shared" si="690"/>
        <v>43.739999999999952</v>
      </c>
      <c r="X2470">
        <f t="shared" si="691"/>
        <v>364.55999999999995</v>
      </c>
      <c r="Y2470" s="9">
        <f t="shared" si="692"/>
        <v>5.3490276348392376</v>
      </c>
      <c r="Z2470" s="10">
        <f t="shared" si="693"/>
        <v>0.6321937994001523</v>
      </c>
      <c r="AA2470">
        <f t="shared" si="694"/>
        <v>1.2599999999999909</v>
      </c>
    </row>
    <row r="2471" spans="1:27">
      <c r="A2471" s="1">
        <f t="shared" si="677"/>
        <v>1014010</v>
      </c>
      <c r="B2471" s="1">
        <v>10</v>
      </c>
      <c r="C2471" s="1">
        <v>14</v>
      </c>
      <c r="D2471" s="2">
        <v>1</v>
      </c>
      <c r="E2471" s="5">
        <v>94.96</v>
      </c>
      <c r="F2471" s="5">
        <v>106.17</v>
      </c>
      <c r="G2471" s="5">
        <v>110</v>
      </c>
      <c r="H2471" s="5">
        <v>96.38</v>
      </c>
      <c r="I2471" s="5">
        <v>307.16000000000003</v>
      </c>
      <c r="J2471" s="5">
        <v>136.52000000000001</v>
      </c>
      <c r="K2471" s="6">
        <f t="shared" si="678"/>
        <v>95.669999999999987</v>
      </c>
      <c r="L2471" s="6">
        <f t="shared" si="679"/>
        <v>-1.4200000000000017</v>
      </c>
      <c r="M2471" s="6">
        <f t="shared" si="680"/>
        <v>206.66500000000002</v>
      </c>
      <c r="N2471" s="5">
        <f t="shared" si="681"/>
        <v>87.660866981795252</v>
      </c>
      <c r="O2471" s="6">
        <f t="shared" si="682"/>
        <v>-200.99</v>
      </c>
      <c r="P2471" s="6">
        <f t="shared" si="683"/>
        <v>175.3217339635905</v>
      </c>
      <c r="Q2471" s="6">
        <f t="shared" si="684"/>
        <v>-0.21269347374682804</v>
      </c>
      <c r="R2471" s="9">
        <f t="shared" si="685"/>
        <v>1.1383072451327978</v>
      </c>
      <c r="S2471" s="9">
        <f t="shared" si="686"/>
        <v>199.57</v>
      </c>
      <c r="T2471">
        <f t="shared" si="687"/>
        <v>200.99</v>
      </c>
      <c r="U2471" s="9">
        <f t="shared" si="688"/>
        <v>1.1464066402727919</v>
      </c>
      <c r="V2471" s="9">
        <f t="shared" si="689"/>
        <v>1.2661864275543915</v>
      </c>
      <c r="W2471" s="9">
        <f t="shared" si="690"/>
        <v>110.99500000000003</v>
      </c>
      <c r="X2471">
        <f t="shared" si="691"/>
        <v>206.66500000000002</v>
      </c>
      <c r="Y2471" s="9">
        <f t="shared" si="692"/>
        <v>2.3575514036715912</v>
      </c>
      <c r="Z2471" s="10">
        <f t="shared" si="693"/>
        <v>0.63248082974901298</v>
      </c>
      <c r="AA2471">
        <f t="shared" si="694"/>
        <v>1.4200000000000017</v>
      </c>
    </row>
    <row r="2472" spans="1:27">
      <c r="A2472" s="1">
        <f t="shared" si="677"/>
        <v>2009013</v>
      </c>
      <c r="B2472" s="1">
        <v>13</v>
      </c>
      <c r="C2472" s="1">
        <v>9</v>
      </c>
      <c r="D2472" s="2">
        <v>2</v>
      </c>
      <c r="E2472" s="5">
        <v>131.58000000000001</v>
      </c>
      <c r="F2472" s="5">
        <v>58.95</v>
      </c>
      <c r="G2472" s="5">
        <v>68.260000000000005</v>
      </c>
      <c r="H2472" s="5">
        <v>136.24</v>
      </c>
      <c r="I2472" s="5">
        <v>136.52000000000001</v>
      </c>
      <c r="J2472" s="5">
        <v>80.67</v>
      </c>
      <c r="K2472" s="6">
        <f t="shared" si="678"/>
        <v>133.91000000000003</v>
      </c>
      <c r="L2472" s="6">
        <f t="shared" si="679"/>
        <v>-4.6599999999999966</v>
      </c>
      <c r="M2472" s="6">
        <f t="shared" si="680"/>
        <v>97.735000000000014</v>
      </c>
      <c r="N2472" s="5">
        <f t="shared" si="681"/>
        <v>52.83719452241953</v>
      </c>
      <c r="O2472" s="6">
        <f t="shared" si="682"/>
        <v>-77.570000000000007</v>
      </c>
      <c r="P2472" s="6">
        <f t="shared" si="683"/>
        <v>105.67438904483906</v>
      </c>
      <c r="Q2472" s="6">
        <f t="shared" si="684"/>
        <v>-0.16550628089634731</v>
      </c>
      <c r="R2472" s="9">
        <f t="shared" si="685"/>
        <v>0.68994957679919322</v>
      </c>
      <c r="S2472" s="9">
        <f t="shared" si="686"/>
        <v>72.910000000000011</v>
      </c>
      <c r="T2472">
        <f t="shared" si="687"/>
        <v>77.570000000000007</v>
      </c>
      <c r="U2472" s="9">
        <f t="shared" si="688"/>
        <v>0.73404730040204935</v>
      </c>
      <c r="V2472" s="9">
        <f t="shared" si="689"/>
        <v>0.6846502795421977</v>
      </c>
      <c r="W2472" s="9">
        <f t="shared" si="690"/>
        <v>36.175000000000011</v>
      </c>
      <c r="X2472">
        <f t="shared" si="691"/>
        <v>97.735000000000014</v>
      </c>
      <c r="Y2472" s="9">
        <f t="shared" si="692"/>
        <v>1.8497386336159416</v>
      </c>
      <c r="Z2472" s="10">
        <f t="shared" si="693"/>
        <v>0.63248794454914314</v>
      </c>
      <c r="AA2472">
        <f t="shared" si="694"/>
        <v>4.6599999999999966</v>
      </c>
    </row>
    <row r="2473" spans="1:27">
      <c r="A2473" s="1">
        <f t="shared" si="677"/>
        <v>13013004</v>
      </c>
      <c r="B2473" s="1">
        <v>4</v>
      </c>
      <c r="C2473" s="1">
        <v>13</v>
      </c>
      <c r="D2473" s="2">
        <v>13</v>
      </c>
      <c r="E2473" s="5">
        <v>63.61</v>
      </c>
      <c r="F2473" s="5">
        <v>113.25</v>
      </c>
      <c r="G2473" s="5">
        <v>91.84</v>
      </c>
      <c r="H2473" s="5">
        <v>63.06</v>
      </c>
      <c r="I2473" s="5">
        <v>428.17</v>
      </c>
      <c r="J2473" s="5">
        <v>133.41</v>
      </c>
      <c r="K2473" s="6">
        <f t="shared" si="678"/>
        <v>63.335000000000001</v>
      </c>
      <c r="L2473" s="6">
        <f t="shared" si="679"/>
        <v>0.54999999999999716</v>
      </c>
      <c r="M2473" s="6">
        <f t="shared" si="680"/>
        <v>270.71000000000004</v>
      </c>
      <c r="N2473" s="5">
        <f t="shared" si="681"/>
        <v>80.982735351431543</v>
      </c>
      <c r="O2473" s="6">
        <f t="shared" si="682"/>
        <v>-314.92</v>
      </c>
      <c r="P2473" s="6">
        <f t="shared" si="683"/>
        <v>161.96547070286309</v>
      </c>
      <c r="Q2473" s="6">
        <f t="shared" si="684"/>
        <v>-0.35694388741837479</v>
      </c>
      <c r="R2473" s="9">
        <f t="shared" si="685"/>
        <v>1.9477608321760858</v>
      </c>
      <c r="S2473" s="9">
        <f t="shared" si="686"/>
        <v>315.47000000000003</v>
      </c>
      <c r="T2473">
        <f t="shared" si="687"/>
        <v>314.92</v>
      </c>
      <c r="U2473" s="9">
        <f t="shared" si="688"/>
        <v>1.9443650466570288</v>
      </c>
      <c r="V2473" s="9">
        <f t="shared" si="689"/>
        <v>2.5607309891432832</v>
      </c>
      <c r="W2473" s="9">
        <f t="shared" si="690"/>
        <v>207.37500000000003</v>
      </c>
      <c r="X2473">
        <f t="shared" si="691"/>
        <v>270.71000000000004</v>
      </c>
      <c r="Y2473" s="9">
        <f t="shared" si="692"/>
        <v>3.3428112649595092</v>
      </c>
      <c r="Z2473" s="10">
        <f t="shared" si="693"/>
        <v>0.63263022374843902</v>
      </c>
      <c r="AA2473">
        <f t="shared" si="694"/>
        <v>0.54999999999999716</v>
      </c>
    </row>
    <row r="2474" spans="1:27">
      <c r="A2474" s="1">
        <f t="shared" si="677"/>
        <v>15003009</v>
      </c>
      <c r="B2474" s="1">
        <v>9</v>
      </c>
      <c r="C2474" s="1">
        <v>3</v>
      </c>
      <c r="D2474" s="2">
        <v>15</v>
      </c>
      <c r="E2474" s="5">
        <v>56.33</v>
      </c>
      <c r="F2474" s="5">
        <v>-6.21</v>
      </c>
      <c r="G2474" s="5">
        <v>71.36</v>
      </c>
      <c r="H2474" s="5">
        <v>56.72</v>
      </c>
      <c r="I2474" s="5">
        <v>37.229999999999997</v>
      </c>
      <c r="J2474" s="5">
        <v>89.98</v>
      </c>
      <c r="K2474" s="6">
        <f t="shared" si="678"/>
        <v>56.524999999999999</v>
      </c>
      <c r="L2474" s="6">
        <f t="shared" si="679"/>
        <v>-0.39000000000000057</v>
      </c>
      <c r="M2474" s="6">
        <f t="shared" si="680"/>
        <v>15.509999999999998</v>
      </c>
      <c r="N2474" s="5">
        <f t="shared" si="681"/>
        <v>57.420923886680896</v>
      </c>
      <c r="O2474" s="6">
        <f t="shared" si="682"/>
        <v>-43.44</v>
      </c>
      <c r="P2474" s="6">
        <f t="shared" si="683"/>
        <v>114.84184777336179</v>
      </c>
      <c r="Q2474" s="6">
        <f t="shared" si="684"/>
        <v>-0.22778304072061961</v>
      </c>
      <c r="R2474" s="9">
        <f t="shared" si="685"/>
        <v>0.37486335194604631</v>
      </c>
      <c r="S2474" s="9">
        <f t="shared" si="686"/>
        <v>43.05</v>
      </c>
      <c r="T2474">
        <f t="shared" si="687"/>
        <v>43.44</v>
      </c>
      <c r="U2474" s="9">
        <f t="shared" si="688"/>
        <v>0.37825932656297917</v>
      </c>
      <c r="V2474" s="9">
        <f t="shared" si="689"/>
        <v>0.71428666109487071</v>
      </c>
      <c r="W2474" s="9">
        <f t="shared" si="690"/>
        <v>41.015000000000001</v>
      </c>
      <c r="X2474">
        <f t="shared" si="691"/>
        <v>15.509999999999998</v>
      </c>
      <c r="Y2474" s="9">
        <f t="shared" si="692"/>
        <v>0.27011059645450303</v>
      </c>
      <c r="Z2474" s="10">
        <f t="shared" si="693"/>
        <v>0.63274402407292629</v>
      </c>
      <c r="AA2474">
        <f t="shared" si="694"/>
        <v>0.39000000000000057</v>
      </c>
    </row>
    <row r="2475" spans="1:27">
      <c r="A2475" s="1">
        <f t="shared" si="677"/>
        <v>10010010</v>
      </c>
      <c r="B2475" s="1">
        <v>10</v>
      </c>
      <c r="C2475" s="1">
        <v>10</v>
      </c>
      <c r="D2475" s="2">
        <v>10</v>
      </c>
      <c r="E2475" s="5">
        <v>209.05</v>
      </c>
      <c r="F2475" s="5">
        <v>142.02000000000001</v>
      </c>
      <c r="G2475" s="5">
        <v>74.63</v>
      </c>
      <c r="H2475" s="5">
        <v>210.69</v>
      </c>
      <c r="I2475" s="5">
        <v>201.67</v>
      </c>
      <c r="J2475" s="5">
        <v>111.7</v>
      </c>
      <c r="K2475" s="6">
        <f t="shared" si="678"/>
        <v>209.87</v>
      </c>
      <c r="L2475" s="6">
        <f t="shared" si="679"/>
        <v>-1.6399999999999864</v>
      </c>
      <c r="M2475" s="6">
        <f t="shared" si="680"/>
        <v>171.845</v>
      </c>
      <c r="N2475" s="5">
        <f t="shared" si="681"/>
        <v>67.1686811319085</v>
      </c>
      <c r="O2475" s="6">
        <f t="shared" si="682"/>
        <v>-59.649999999999977</v>
      </c>
      <c r="P2475" s="6">
        <f t="shared" si="683"/>
        <v>134.337362263817</v>
      </c>
      <c r="Q2475" s="6">
        <f t="shared" si="684"/>
        <v>-0.38274694838927714</v>
      </c>
      <c r="R2475" s="9">
        <f t="shared" si="685"/>
        <v>0.43182327702756046</v>
      </c>
      <c r="S2475" s="9">
        <f t="shared" si="686"/>
        <v>58.009999999999991</v>
      </c>
      <c r="T2475">
        <f t="shared" si="687"/>
        <v>59.649999999999977</v>
      </c>
      <c r="U2475" s="9">
        <f t="shared" si="688"/>
        <v>0.4440313476072052</v>
      </c>
      <c r="V2475" s="9">
        <f t="shared" si="689"/>
        <v>0.56611205340365423</v>
      </c>
      <c r="W2475" s="9">
        <f t="shared" si="690"/>
        <v>38.025000000000006</v>
      </c>
      <c r="X2475">
        <f t="shared" si="691"/>
        <v>171.845</v>
      </c>
      <c r="Y2475" s="9">
        <f t="shared" si="692"/>
        <v>2.5584096204378945</v>
      </c>
      <c r="Z2475" s="10">
        <f t="shared" si="693"/>
        <v>0.6328506932918696</v>
      </c>
      <c r="AA2475">
        <f t="shared" si="694"/>
        <v>1.6399999999999864</v>
      </c>
    </row>
    <row r="2476" spans="1:27">
      <c r="A2476" s="1">
        <f t="shared" si="677"/>
        <v>10016002</v>
      </c>
      <c r="B2476" s="1">
        <v>2</v>
      </c>
      <c r="C2476" s="1">
        <v>16</v>
      </c>
      <c r="D2476" s="2">
        <v>10</v>
      </c>
      <c r="E2476" s="5">
        <v>79.569999999999993</v>
      </c>
      <c r="F2476" s="5">
        <v>174.04</v>
      </c>
      <c r="G2476" s="5">
        <v>71.349999999999994</v>
      </c>
      <c r="H2476" s="5">
        <v>85.31</v>
      </c>
      <c r="I2476" s="5">
        <v>143.65</v>
      </c>
      <c r="J2476" s="5">
        <v>87.43</v>
      </c>
      <c r="K2476" s="6">
        <f t="shared" si="678"/>
        <v>82.44</v>
      </c>
      <c r="L2476" s="6">
        <f t="shared" si="679"/>
        <v>-5.7400000000000091</v>
      </c>
      <c r="M2476" s="6">
        <f t="shared" si="680"/>
        <v>158.845</v>
      </c>
      <c r="N2476" s="5">
        <f t="shared" si="681"/>
        <v>56.42434625230495</v>
      </c>
      <c r="O2476" s="6">
        <f t="shared" si="682"/>
        <v>30.389999999999986</v>
      </c>
      <c r="P2476" s="6">
        <f t="shared" si="683"/>
        <v>112.8486925046099</v>
      </c>
      <c r="Q2476" s="6">
        <f t="shared" si="684"/>
        <v>-0.20048818250964293</v>
      </c>
      <c r="R2476" s="9">
        <f t="shared" si="685"/>
        <v>0.32016321322042857</v>
      </c>
      <c r="S2476" s="9">
        <f t="shared" si="686"/>
        <v>36.129999999999995</v>
      </c>
      <c r="T2476">
        <f t="shared" si="687"/>
        <v>30.389999999999986</v>
      </c>
      <c r="U2476" s="9">
        <f t="shared" si="688"/>
        <v>0.26929864516382007</v>
      </c>
      <c r="V2476" s="9">
        <f t="shared" si="689"/>
        <v>1.354114049604586</v>
      </c>
      <c r="W2476" s="9">
        <f t="shared" si="690"/>
        <v>76.405000000000001</v>
      </c>
      <c r="X2476">
        <f t="shared" si="691"/>
        <v>158.845</v>
      </c>
      <c r="Y2476" s="9">
        <f t="shared" si="692"/>
        <v>2.8151854748961513</v>
      </c>
      <c r="Z2476" s="10">
        <f t="shared" si="693"/>
        <v>0.6328980960628654</v>
      </c>
      <c r="AA2476">
        <f t="shared" si="694"/>
        <v>5.7400000000000091</v>
      </c>
    </row>
    <row r="2477" spans="1:27">
      <c r="A2477" s="1">
        <f t="shared" si="677"/>
        <v>5016007</v>
      </c>
      <c r="B2477" s="1">
        <v>7</v>
      </c>
      <c r="C2477" s="1">
        <v>16</v>
      </c>
      <c r="D2477" s="2">
        <v>5</v>
      </c>
      <c r="E2477" s="5">
        <v>46.72</v>
      </c>
      <c r="F2477" s="5">
        <v>41.65</v>
      </c>
      <c r="G2477" s="5">
        <v>65.569999999999993</v>
      </c>
      <c r="H2477" s="5">
        <v>47.05</v>
      </c>
      <c r="I2477" s="5">
        <v>37.229999999999997</v>
      </c>
      <c r="J2477" s="5">
        <v>47.18</v>
      </c>
      <c r="K2477" s="6">
        <f t="shared" si="678"/>
        <v>46.884999999999998</v>
      </c>
      <c r="L2477" s="6">
        <f t="shared" si="679"/>
        <v>-0.32999999999999829</v>
      </c>
      <c r="M2477" s="6">
        <f t="shared" si="680"/>
        <v>39.44</v>
      </c>
      <c r="N2477" s="5">
        <f t="shared" si="681"/>
        <v>40.389903750813765</v>
      </c>
      <c r="O2477" s="6">
        <f t="shared" si="682"/>
        <v>4.4200000000000017</v>
      </c>
      <c r="P2477" s="6">
        <f t="shared" si="683"/>
        <v>80.779807501627531</v>
      </c>
      <c r="Q2477" s="6">
        <f t="shared" si="684"/>
        <v>0.31775518942023462</v>
      </c>
      <c r="R2477" s="9">
        <f t="shared" si="685"/>
        <v>5.8801823709524172E-2</v>
      </c>
      <c r="S2477" s="9">
        <f t="shared" si="686"/>
        <v>4.75</v>
      </c>
      <c r="T2477">
        <f t="shared" si="687"/>
        <v>4.4200000000000017</v>
      </c>
      <c r="U2477" s="9">
        <f t="shared" si="688"/>
        <v>5.4716644378125671E-2</v>
      </c>
      <c r="V2477" s="9">
        <f t="shared" si="689"/>
        <v>0.1843282431652242</v>
      </c>
      <c r="W2477" s="9">
        <f t="shared" si="690"/>
        <v>7.4450000000000003</v>
      </c>
      <c r="X2477">
        <f t="shared" si="691"/>
        <v>39.44</v>
      </c>
      <c r="Y2477" s="9">
        <f t="shared" si="692"/>
        <v>0.97648165351731919</v>
      </c>
      <c r="Z2477" s="10">
        <f t="shared" si="693"/>
        <v>0.63294549528375665</v>
      </c>
      <c r="AA2477">
        <f t="shared" si="694"/>
        <v>0.32999999999999829</v>
      </c>
    </row>
    <row r="2478" spans="1:27">
      <c r="A2478" s="1">
        <f t="shared" si="677"/>
        <v>17008003</v>
      </c>
      <c r="B2478" s="1">
        <v>3</v>
      </c>
      <c r="C2478" s="1">
        <v>8</v>
      </c>
      <c r="D2478" s="2">
        <v>17</v>
      </c>
      <c r="E2478" s="5">
        <v>21.01</v>
      </c>
      <c r="F2478" s="5">
        <v>238.9</v>
      </c>
      <c r="G2478" s="5">
        <v>121</v>
      </c>
      <c r="H2478" s="5">
        <v>21.54</v>
      </c>
      <c r="I2478" s="5">
        <v>-49.64</v>
      </c>
      <c r="J2478" s="5">
        <v>93.08</v>
      </c>
      <c r="K2478" s="6">
        <f t="shared" si="678"/>
        <v>21.274999999999999</v>
      </c>
      <c r="L2478" s="6">
        <f t="shared" si="679"/>
        <v>-0.52999999999999758</v>
      </c>
      <c r="M2478" s="6">
        <f t="shared" si="680"/>
        <v>94.63</v>
      </c>
      <c r="N2478" s="5">
        <f t="shared" si="681"/>
        <v>76.32969016051355</v>
      </c>
      <c r="O2478" s="6">
        <f t="shared" si="682"/>
        <v>288.54000000000002</v>
      </c>
      <c r="P2478" s="6">
        <f t="shared" si="683"/>
        <v>152.6593803210271</v>
      </c>
      <c r="Q2478" s="6">
        <f t="shared" si="684"/>
        <v>0.25647469365051273</v>
      </c>
      <c r="R2478" s="9">
        <f t="shared" si="685"/>
        <v>1.8935619900468303</v>
      </c>
      <c r="S2478" s="9">
        <f t="shared" si="686"/>
        <v>289.07</v>
      </c>
      <c r="T2478">
        <f t="shared" si="687"/>
        <v>288.54000000000002</v>
      </c>
      <c r="U2478" s="9">
        <f t="shared" si="688"/>
        <v>1.8900902086280571</v>
      </c>
      <c r="V2478" s="9">
        <f t="shared" si="689"/>
        <v>0.96102839990234346</v>
      </c>
      <c r="W2478" s="9">
        <f t="shared" si="690"/>
        <v>73.35499999999999</v>
      </c>
      <c r="X2478">
        <f t="shared" si="691"/>
        <v>94.63</v>
      </c>
      <c r="Y2478" s="9">
        <f t="shared" si="692"/>
        <v>1.2397534930510363</v>
      </c>
      <c r="Z2478" s="10">
        <f t="shared" si="693"/>
        <v>0.63307187585613056</v>
      </c>
      <c r="AA2478">
        <f t="shared" si="694"/>
        <v>0.52999999999999758</v>
      </c>
    </row>
    <row r="2479" spans="1:27">
      <c r="A2479" s="1">
        <f t="shared" si="677"/>
        <v>18002005</v>
      </c>
      <c r="B2479" s="1">
        <v>5</v>
      </c>
      <c r="C2479" s="1">
        <v>2</v>
      </c>
      <c r="D2479" s="2">
        <v>18</v>
      </c>
      <c r="E2479" s="5">
        <v>43.12</v>
      </c>
      <c r="F2479" s="5">
        <v>83.77</v>
      </c>
      <c r="G2479" s="5">
        <v>86.87</v>
      </c>
      <c r="H2479" s="5">
        <v>41.37</v>
      </c>
      <c r="I2479" s="5">
        <v>-15.51</v>
      </c>
      <c r="J2479" s="5">
        <v>71.36</v>
      </c>
      <c r="K2479" s="6">
        <f t="shared" si="678"/>
        <v>42.244999999999997</v>
      </c>
      <c r="L2479" s="6">
        <f t="shared" si="679"/>
        <v>1.75</v>
      </c>
      <c r="M2479" s="6">
        <f t="shared" si="680"/>
        <v>34.129999999999995</v>
      </c>
      <c r="N2479" s="5">
        <f t="shared" si="681"/>
        <v>56.210867499087755</v>
      </c>
      <c r="O2479" s="6">
        <f t="shared" si="682"/>
        <v>99.28</v>
      </c>
      <c r="P2479" s="6">
        <f t="shared" si="683"/>
        <v>112.42173499817551</v>
      </c>
      <c r="Q2479" s="6">
        <f t="shared" si="684"/>
        <v>0.19417801581838692</v>
      </c>
      <c r="R2479" s="9">
        <f t="shared" si="685"/>
        <v>0.86753686910794259</v>
      </c>
      <c r="S2479" s="9">
        <f t="shared" si="686"/>
        <v>97.53</v>
      </c>
      <c r="T2479">
        <f t="shared" si="687"/>
        <v>99.28</v>
      </c>
      <c r="U2479" s="9">
        <f t="shared" si="688"/>
        <v>0.88310325402477741</v>
      </c>
      <c r="V2479" s="9">
        <f t="shared" si="689"/>
        <v>0.14436710125727378</v>
      </c>
      <c r="W2479" s="9">
        <f t="shared" si="690"/>
        <v>8.115000000000002</v>
      </c>
      <c r="X2479">
        <f t="shared" si="691"/>
        <v>34.129999999999995</v>
      </c>
      <c r="Y2479" s="9">
        <f t="shared" si="692"/>
        <v>0.60717796252751111</v>
      </c>
      <c r="Z2479" s="10">
        <f t="shared" si="693"/>
        <v>0.63314137441806784</v>
      </c>
      <c r="AA2479">
        <f t="shared" si="694"/>
        <v>1.75</v>
      </c>
    </row>
    <row r="2480" spans="1:27">
      <c r="A2480" s="1">
        <f t="shared" si="677"/>
        <v>13008009</v>
      </c>
      <c r="B2480" s="1">
        <v>9</v>
      </c>
      <c r="C2480" s="1">
        <v>8</v>
      </c>
      <c r="D2480" s="2">
        <v>13</v>
      </c>
      <c r="E2480" s="5">
        <v>113.63</v>
      </c>
      <c r="F2480" s="5">
        <v>116.57</v>
      </c>
      <c r="G2480" s="5">
        <v>89.36</v>
      </c>
      <c r="H2480" s="5">
        <v>113.79</v>
      </c>
      <c r="I2480" s="5">
        <v>77.569999999999993</v>
      </c>
      <c r="J2480" s="5">
        <v>96.18</v>
      </c>
      <c r="K2480" s="6">
        <f t="shared" si="678"/>
        <v>113.71000000000001</v>
      </c>
      <c r="L2480" s="6">
        <f t="shared" si="679"/>
        <v>-0.1600000000000108</v>
      </c>
      <c r="M2480" s="6">
        <f t="shared" si="680"/>
        <v>97.07</v>
      </c>
      <c r="N2480" s="5">
        <f t="shared" si="681"/>
        <v>65.642596688430913</v>
      </c>
      <c r="O2480" s="6">
        <f t="shared" si="682"/>
        <v>39</v>
      </c>
      <c r="P2480" s="6">
        <f t="shared" si="683"/>
        <v>131.28519337686183</v>
      </c>
      <c r="Q2480" s="6">
        <f t="shared" si="684"/>
        <v>-7.3415951285585729E-2</v>
      </c>
      <c r="R2480" s="9">
        <f t="shared" si="685"/>
        <v>0.2982819234427217</v>
      </c>
      <c r="S2480" s="9">
        <f t="shared" si="686"/>
        <v>39.160000000000011</v>
      </c>
      <c r="T2480">
        <f t="shared" si="687"/>
        <v>39</v>
      </c>
      <c r="U2480" s="9">
        <f t="shared" si="688"/>
        <v>0.29706320261149494</v>
      </c>
      <c r="V2480" s="9">
        <f t="shared" si="689"/>
        <v>0.2534939328951426</v>
      </c>
      <c r="W2480" s="9">
        <f t="shared" si="690"/>
        <v>16.640000000000015</v>
      </c>
      <c r="X2480">
        <f t="shared" si="691"/>
        <v>97.07</v>
      </c>
      <c r="Y2480" s="9">
        <f t="shared" si="692"/>
        <v>1.4787653885896315</v>
      </c>
      <c r="Z2480" s="10">
        <f t="shared" si="693"/>
        <v>0.63314769209087385</v>
      </c>
      <c r="AA2480">
        <f t="shared" si="694"/>
        <v>0.1600000000000108</v>
      </c>
    </row>
    <row r="2481" spans="1:27">
      <c r="A2481" s="1">
        <f t="shared" si="677"/>
        <v>8008012</v>
      </c>
      <c r="B2481" s="1">
        <v>12</v>
      </c>
      <c r="C2481" s="1">
        <v>8</v>
      </c>
      <c r="D2481" s="2">
        <v>8</v>
      </c>
      <c r="E2481" s="5">
        <v>31.51</v>
      </c>
      <c r="F2481" s="5">
        <v>14.52</v>
      </c>
      <c r="G2481" s="5">
        <v>53.67</v>
      </c>
      <c r="H2481" s="5">
        <v>30.09</v>
      </c>
      <c r="I2481" s="5">
        <v>-24.82</v>
      </c>
      <c r="J2481" s="5">
        <v>71.36</v>
      </c>
      <c r="K2481" s="6">
        <f t="shared" si="678"/>
        <v>30.8</v>
      </c>
      <c r="L2481" s="6">
        <f t="shared" si="679"/>
        <v>1.4200000000000017</v>
      </c>
      <c r="M2481" s="6">
        <f t="shared" si="680"/>
        <v>-5.15</v>
      </c>
      <c r="N2481" s="5">
        <f t="shared" si="681"/>
        <v>44.645040318046533</v>
      </c>
      <c r="O2481" s="6">
        <f t="shared" si="682"/>
        <v>39.340000000000003</v>
      </c>
      <c r="P2481" s="6">
        <f t="shared" si="683"/>
        <v>89.290080636093066</v>
      </c>
      <c r="Q2481" s="6">
        <f t="shared" si="684"/>
        <v>-0.27741863706839764</v>
      </c>
      <c r="R2481" s="9">
        <f t="shared" si="685"/>
        <v>0.42468323166315836</v>
      </c>
      <c r="S2481" s="9">
        <f t="shared" si="686"/>
        <v>37.92</v>
      </c>
      <c r="T2481">
        <f t="shared" si="687"/>
        <v>39.340000000000003</v>
      </c>
      <c r="U2481" s="9">
        <f t="shared" si="688"/>
        <v>0.44058645394590323</v>
      </c>
      <c r="V2481" s="9">
        <f t="shared" si="689"/>
        <v>0.80524062121785567</v>
      </c>
      <c r="W2481" s="9">
        <f t="shared" si="690"/>
        <v>35.950000000000003</v>
      </c>
      <c r="X2481">
        <f t="shared" si="691"/>
        <v>5.15</v>
      </c>
      <c r="Y2481" s="9">
        <f t="shared" si="692"/>
        <v>0.11535435881145915</v>
      </c>
      <c r="Z2481" s="10">
        <f t="shared" si="693"/>
        <v>0.63321402384975656</v>
      </c>
      <c r="AA2481">
        <f t="shared" si="694"/>
        <v>1.4200000000000017</v>
      </c>
    </row>
    <row r="2482" spans="1:27">
      <c r="A2482" s="1">
        <f t="shared" si="677"/>
        <v>2015009</v>
      </c>
      <c r="B2482" s="1">
        <v>9</v>
      </c>
      <c r="C2482" s="1">
        <v>15</v>
      </c>
      <c r="D2482" s="2">
        <v>2</v>
      </c>
      <c r="E2482" s="5">
        <v>30.61</v>
      </c>
      <c r="F2482" s="5">
        <v>67.38</v>
      </c>
      <c r="G2482" s="5">
        <v>64.56</v>
      </c>
      <c r="H2482" s="5">
        <v>32.97</v>
      </c>
      <c r="I2482" s="5">
        <v>12.41</v>
      </c>
      <c r="J2482" s="5">
        <v>152.03</v>
      </c>
      <c r="K2482" s="6">
        <f t="shared" si="678"/>
        <v>31.79</v>
      </c>
      <c r="L2482" s="6">
        <f t="shared" si="679"/>
        <v>-2.3599999999999994</v>
      </c>
      <c r="M2482" s="6">
        <f t="shared" si="680"/>
        <v>39.894999999999996</v>
      </c>
      <c r="N2482" s="5">
        <f t="shared" si="681"/>
        <v>82.584978204271508</v>
      </c>
      <c r="O2482" s="6">
        <f t="shared" si="682"/>
        <v>54.97</v>
      </c>
      <c r="P2482" s="6">
        <f t="shared" si="683"/>
        <v>165.16995640854302</v>
      </c>
      <c r="Q2482" s="6">
        <f t="shared" si="684"/>
        <v>-0.69444110503623291</v>
      </c>
      <c r="R2482" s="9">
        <f t="shared" si="685"/>
        <v>0.34709702204071502</v>
      </c>
      <c r="S2482" s="9">
        <f t="shared" si="686"/>
        <v>57.33</v>
      </c>
      <c r="T2482">
        <f t="shared" si="687"/>
        <v>54.97</v>
      </c>
      <c r="U2482" s="9">
        <f t="shared" si="688"/>
        <v>0.33280870925480738</v>
      </c>
      <c r="V2482" s="9">
        <f t="shared" si="689"/>
        <v>9.8141334855747234E-2</v>
      </c>
      <c r="W2482" s="9">
        <f t="shared" si="690"/>
        <v>8.1049999999999969</v>
      </c>
      <c r="X2482">
        <f t="shared" si="691"/>
        <v>39.894999999999996</v>
      </c>
      <c r="Y2482" s="9">
        <f t="shared" si="692"/>
        <v>0.48307816829981948</v>
      </c>
      <c r="Z2482" s="10">
        <f t="shared" si="693"/>
        <v>0.63341060932068394</v>
      </c>
      <c r="AA2482">
        <f t="shared" si="694"/>
        <v>2.3599999999999994</v>
      </c>
    </row>
    <row r="2483" spans="1:27">
      <c r="A2483" s="1">
        <f t="shared" si="677"/>
        <v>6018001</v>
      </c>
      <c r="B2483" s="1">
        <v>1</v>
      </c>
      <c r="C2483" s="1">
        <v>18</v>
      </c>
      <c r="D2483" s="2">
        <v>6</v>
      </c>
      <c r="E2483" s="5">
        <v>456.76</v>
      </c>
      <c r="F2483" s="5">
        <v>481.06</v>
      </c>
      <c r="G2483" s="5">
        <v>105.52</v>
      </c>
      <c r="H2483" s="5">
        <v>456.62</v>
      </c>
      <c r="I2483" s="5">
        <v>517.78</v>
      </c>
      <c r="J2483" s="5">
        <v>74.209999999999994</v>
      </c>
      <c r="K2483" s="6">
        <f t="shared" si="678"/>
        <v>456.69</v>
      </c>
      <c r="L2483" s="6">
        <f t="shared" si="679"/>
        <v>0.13999999999998636</v>
      </c>
      <c r="M2483" s="6">
        <f t="shared" si="680"/>
        <v>499.41999999999996</v>
      </c>
      <c r="N2483" s="5">
        <f t="shared" si="681"/>
        <v>64.501152121493149</v>
      </c>
      <c r="O2483" s="6">
        <f t="shared" si="682"/>
        <v>-36.71999999999997</v>
      </c>
      <c r="P2483" s="6">
        <f t="shared" si="683"/>
        <v>129.0023042429863</v>
      </c>
      <c r="Q2483" s="6">
        <f t="shared" si="684"/>
        <v>0.33814946638676957</v>
      </c>
      <c r="R2483" s="9">
        <f t="shared" si="685"/>
        <v>0.28573133027586206</v>
      </c>
      <c r="S2483" s="9">
        <f t="shared" si="686"/>
        <v>36.859999999999957</v>
      </c>
      <c r="T2483">
        <f t="shared" si="687"/>
        <v>36.71999999999997</v>
      </c>
      <c r="U2483" s="9">
        <f t="shared" si="688"/>
        <v>0.28464607834318117</v>
      </c>
      <c r="V2483" s="9">
        <f t="shared" si="689"/>
        <v>0.66246878690654298</v>
      </c>
      <c r="W2483" s="9">
        <f t="shared" si="690"/>
        <v>42.729999999999961</v>
      </c>
      <c r="X2483">
        <f t="shared" si="691"/>
        <v>499.41999999999996</v>
      </c>
      <c r="Y2483" s="9">
        <f t="shared" si="692"/>
        <v>7.7428074317076057</v>
      </c>
      <c r="Z2483" s="10">
        <f t="shared" si="693"/>
        <v>0.63359608584649574</v>
      </c>
      <c r="AA2483">
        <f t="shared" si="694"/>
        <v>0.13999999999998636</v>
      </c>
    </row>
    <row r="2484" spans="1:27">
      <c r="A2484" s="1">
        <f t="shared" si="677"/>
        <v>11003012</v>
      </c>
      <c r="B2484" s="1">
        <v>12</v>
      </c>
      <c r="C2484" s="1">
        <v>3</v>
      </c>
      <c r="D2484" s="2">
        <v>11</v>
      </c>
      <c r="E2484" s="5">
        <v>62.26</v>
      </c>
      <c r="F2484" s="5">
        <v>-24.82</v>
      </c>
      <c r="G2484" s="5">
        <v>45.34</v>
      </c>
      <c r="H2484" s="5">
        <v>63.08</v>
      </c>
      <c r="I2484" s="5">
        <v>77.150000000000006</v>
      </c>
      <c r="J2484" s="5">
        <v>39.49</v>
      </c>
      <c r="K2484" s="6">
        <f t="shared" si="678"/>
        <v>62.67</v>
      </c>
      <c r="L2484" s="6">
        <f t="shared" si="679"/>
        <v>-0.82000000000000028</v>
      </c>
      <c r="M2484" s="6">
        <f t="shared" si="680"/>
        <v>26.165000000000003</v>
      </c>
      <c r="N2484" s="5">
        <f t="shared" si="681"/>
        <v>30.063165585147551</v>
      </c>
      <c r="O2484" s="6">
        <f t="shared" si="682"/>
        <v>-101.97</v>
      </c>
      <c r="P2484" s="6">
        <f t="shared" si="683"/>
        <v>60.126331170295103</v>
      </c>
      <c r="Q2484" s="6">
        <f t="shared" si="684"/>
        <v>0.1372700917413226</v>
      </c>
      <c r="R2484" s="9">
        <f t="shared" si="685"/>
        <v>1.6822912363223035</v>
      </c>
      <c r="S2484" s="9">
        <f t="shared" si="686"/>
        <v>101.15</v>
      </c>
      <c r="T2484">
        <f t="shared" si="687"/>
        <v>101.97</v>
      </c>
      <c r="U2484" s="9">
        <f t="shared" si="688"/>
        <v>1.6959291880156726</v>
      </c>
      <c r="V2484" s="9">
        <f t="shared" si="689"/>
        <v>1.2142766501620501</v>
      </c>
      <c r="W2484" s="9">
        <f t="shared" si="690"/>
        <v>36.504999999999995</v>
      </c>
      <c r="X2484">
        <f t="shared" si="691"/>
        <v>26.165000000000003</v>
      </c>
      <c r="Y2484" s="9">
        <f t="shared" si="692"/>
        <v>0.87033416111464312</v>
      </c>
      <c r="Z2484" s="10">
        <f t="shared" si="693"/>
        <v>0.63366631597395173</v>
      </c>
      <c r="AA2484">
        <f t="shared" si="694"/>
        <v>0.82000000000000028</v>
      </c>
    </row>
    <row r="2485" spans="1:27">
      <c r="A2485" s="1">
        <f t="shared" si="677"/>
        <v>9016004</v>
      </c>
      <c r="B2485" s="1">
        <v>4</v>
      </c>
      <c r="C2485" s="1">
        <v>16</v>
      </c>
      <c r="D2485" s="2">
        <v>9</v>
      </c>
      <c r="E2485" s="5">
        <v>3.22</v>
      </c>
      <c r="F2485" s="5">
        <v>44.86</v>
      </c>
      <c r="G2485" s="5">
        <v>74.2</v>
      </c>
      <c r="H2485" s="5">
        <v>3.21</v>
      </c>
      <c r="I2485" s="5">
        <v>138.53</v>
      </c>
      <c r="J2485" s="5">
        <v>87.43</v>
      </c>
      <c r="K2485" s="6">
        <f t="shared" si="678"/>
        <v>3.2149999999999999</v>
      </c>
      <c r="L2485" s="6">
        <f t="shared" si="679"/>
        <v>1.0000000000000231E-2</v>
      </c>
      <c r="M2485" s="6">
        <f t="shared" si="680"/>
        <v>91.694999999999993</v>
      </c>
      <c r="N2485" s="5">
        <f t="shared" si="681"/>
        <v>57.335950545883513</v>
      </c>
      <c r="O2485" s="6">
        <f t="shared" si="682"/>
        <v>-93.67</v>
      </c>
      <c r="P2485" s="6">
        <f t="shared" si="683"/>
        <v>114.67190109176703</v>
      </c>
      <c r="Q2485" s="6">
        <f t="shared" si="684"/>
        <v>-0.16261769167622164</v>
      </c>
      <c r="R2485" s="9">
        <f t="shared" si="685"/>
        <v>0.81693945167118054</v>
      </c>
      <c r="S2485" s="9">
        <f t="shared" si="686"/>
        <v>93.68</v>
      </c>
      <c r="T2485">
        <f t="shared" si="687"/>
        <v>93.67</v>
      </c>
      <c r="U2485" s="9">
        <f t="shared" si="688"/>
        <v>0.81685224634969555</v>
      </c>
      <c r="V2485" s="9">
        <f t="shared" si="689"/>
        <v>1.5431853689979942</v>
      </c>
      <c r="W2485" s="9">
        <f t="shared" si="690"/>
        <v>88.47999999999999</v>
      </c>
      <c r="X2485">
        <f t="shared" si="691"/>
        <v>91.694999999999993</v>
      </c>
      <c r="Y2485" s="9">
        <f t="shared" si="692"/>
        <v>1.5992583907128286</v>
      </c>
      <c r="Z2485" s="10">
        <f t="shared" si="693"/>
        <v>0.63376651852239718</v>
      </c>
      <c r="AA2485">
        <f t="shared" si="694"/>
        <v>1.0000000000000231E-2</v>
      </c>
    </row>
    <row r="2486" spans="1:27">
      <c r="A2486" s="1">
        <f t="shared" ref="A2486:A2549" si="695">1000000*D2486+1000*C2486+ABS(B2486)</f>
        <v>1016008</v>
      </c>
      <c r="B2486" s="1">
        <v>8</v>
      </c>
      <c r="C2486" s="1">
        <v>16</v>
      </c>
      <c r="D2486" s="2">
        <v>1</v>
      </c>
      <c r="E2486" s="5">
        <v>46.91</v>
      </c>
      <c r="F2486" s="5">
        <v>-24.96</v>
      </c>
      <c r="G2486" s="5">
        <v>66.58</v>
      </c>
      <c r="H2486" s="5">
        <v>44.66</v>
      </c>
      <c r="I2486" s="5">
        <v>130.31</v>
      </c>
      <c r="J2486" s="5">
        <v>74.59</v>
      </c>
      <c r="K2486" s="6">
        <f t="shared" ref="K2486:K2549" si="696" xml:space="preserve"> 0.5*(E2486+H2486)</f>
        <v>45.784999999999997</v>
      </c>
      <c r="L2486" s="6">
        <f t="shared" ref="L2486:L2549" si="697">E2486-H2486</f>
        <v>2.25</v>
      </c>
      <c r="M2486" s="6">
        <f t="shared" ref="M2486:M2549" si="698">0.5*(F2486+I2486)</f>
        <v>52.674999999999997</v>
      </c>
      <c r="N2486" s="5">
        <f t="shared" ref="N2486:N2549" si="699">0.5*P2486</f>
        <v>49.991410512206997</v>
      </c>
      <c r="O2486" s="6">
        <f t="shared" ref="O2486:O2549" si="700">F2486-I2486</f>
        <v>-155.27000000000001</v>
      </c>
      <c r="P2486" s="6">
        <f t="shared" ref="P2486:P2549" si="701">SQRT(G2486*G2486+J2486*J2486)</f>
        <v>99.982821024413994</v>
      </c>
      <c r="Q2486" s="6">
        <f t="shared" ref="Q2486:Q2549" si="702">(G2486*G2486-J2486*J2486)/(G2486*G2486+J2486*J2486)</f>
        <v>-0.11311603101245443</v>
      </c>
      <c r="R2486" s="9">
        <f t="shared" ref="R2486:R2549" si="703">ABS(O2486-L2486)/P2486</f>
        <v>1.57547064971828</v>
      </c>
      <c r="S2486" s="9">
        <f t="shared" ref="S2486:S2549" si="704">ABS(O2486-L2486)</f>
        <v>157.52000000000001</v>
      </c>
      <c r="T2486">
        <f t="shared" ref="T2486:T2549" si="705">ABS(O2486)</f>
        <v>155.27000000000001</v>
      </c>
      <c r="U2486" s="9">
        <f t="shared" ref="U2486:U2549" si="706">ABS(O2486)/P2486</f>
        <v>1.5529667837846453</v>
      </c>
      <c r="V2486" s="9">
        <f t="shared" ref="V2486:V2549" si="707">ABS(M2486-K2486)/N2486</f>
        <v>0.13782367669577131</v>
      </c>
      <c r="W2486" s="9">
        <f t="shared" ref="W2486:W2549" si="708">ABS(M2486-K2486)</f>
        <v>6.8900000000000006</v>
      </c>
      <c r="X2486">
        <f t="shared" ref="X2486:X2549" si="709">ABS(M2486)</f>
        <v>52.674999999999997</v>
      </c>
      <c r="Y2486" s="9">
        <f t="shared" ref="Y2486:Y2549" si="710">ABS(M2486)/N2486</f>
        <v>1.0536810116037378</v>
      </c>
      <c r="Z2486" s="10">
        <f t="shared" ref="Z2486:Z2549" si="711">SQRT(0.001808*B2486*B2486+0.001113*C2486*C2486+0.001084*D2486*D2486)</f>
        <v>0.63381700829182552</v>
      </c>
      <c r="AA2486">
        <f t="shared" si="694"/>
        <v>2.25</v>
      </c>
    </row>
    <row r="2487" spans="1:27">
      <c r="A2487" s="1">
        <f t="shared" si="695"/>
        <v>11009010</v>
      </c>
      <c r="B2487" s="1">
        <v>10</v>
      </c>
      <c r="C2487" s="1">
        <v>9</v>
      </c>
      <c r="D2487" s="2">
        <v>11</v>
      </c>
      <c r="E2487" s="5">
        <v>18.170000000000002</v>
      </c>
      <c r="F2487" s="5">
        <v>-28.75</v>
      </c>
      <c r="G2487" s="5">
        <v>49.03</v>
      </c>
      <c r="H2487" s="5">
        <v>18.46</v>
      </c>
      <c r="I2487" s="5">
        <v>167.54</v>
      </c>
      <c r="J2487" s="5">
        <v>111.7</v>
      </c>
      <c r="K2487" s="6">
        <f t="shared" si="696"/>
        <v>18.315000000000001</v>
      </c>
      <c r="L2487" s="6">
        <f t="shared" si="697"/>
        <v>-0.28999999999999915</v>
      </c>
      <c r="M2487" s="6">
        <f t="shared" si="698"/>
        <v>69.394999999999996</v>
      </c>
      <c r="N2487" s="5">
        <f t="shared" si="699"/>
        <v>60.99350559690761</v>
      </c>
      <c r="O2487" s="6">
        <f t="shared" si="700"/>
        <v>-196.29</v>
      </c>
      <c r="P2487" s="6">
        <f t="shared" si="701"/>
        <v>121.98701119381522</v>
      </c>
      <c r="Q2487" s="6">
        <f t="shared" si="702"/>
        <v>-0.67690770546959178</v>
      </c>
      <c r="R2487" s="9">
        <f t="shared" si="703"/>
        <v>1.6067284383957205</v>
      </c>
      <c r="S2487" s="9">
        <f t="shared" si="704"/>
        <v>196</v>
      </c>
      <c r="T2487">
        <f t="shared" si="705"/>
        <v>196.29</v>
      </c>
      <c r="U2487" s="9">
        <f t="shared" si="706"/>
        <v>1.6091057406770202</v>
      </c>
      <c r="V2487" s="9">
        <f t="shared" si="707"/>
        <v>0.83746621054340198</v>
      </c>
      <c r="W2487" s="9">
        <f t="shared" si="708"/>
        <v>51.08</v>
      </c>
      <c r="X2487">
        <f t="shared" si="709"/>
        <v>69.394999999999996</v>
      </c>
      <c r="Y2487" s="9">
        <f t="shared" si="710"/>
        <v>1.1377440814537858</v>
      </c>
      <c r="Z2487" s="10">
        <f t="shared" si="711"/>
        <v>0.63412695889703341</v>
      </c>
      <c r="AA2487">
        <f t="shared" ref="AA2487:AA2550" si="712">ABS(L2487)</f>
        <v>0.28999999999999915</v>
      </c>
    </row>
    <row r="2488" spans="1:27">
      <c r="A2488" s="1">
        <f t="shared" si="695"/>
        <v>14013001</v>
      </c>
      <c r="B2488" s="1">
        <v>1</v>
      </c>
      <c r="C2488" s="1">
        <v>13</v>
      </c>
      <c r="D2488" s="2">
        <v>14</v>
      </c>
      <c r="E2488" s="5">
        <v>43.22</v>
      </c>
      <c r="F2488" s="5">
        <v>-80.67</v>
      </c>
      <c r="G2488" s="5">
        <v>80.67</v>
      </c>
      <c r="H2488" s="5">
        <v>44.89</v>
      </c>
      <c r="I2488" s="5">
        <v>15.51</v>
      </c>
      <c r="J2488" s="5">
        <v>148.93</v>
      </c>
      <c r="K2488" s="6">
        <f t="shared" si="696"/>
        <v>44.055</v>
      </c>
      <c r="L2488" s="6">
        <f t="shared" si="697"/>
        <v>-1.6700000000000017</v>
      </c>
      <c r="M2488" s="6">
        <f t="shared" si="698"/>
        <v>-32.58</v>
      </c>
      <c r="N2488" s="5">
        <f t="shared" si="699"/>
        <v>84.687357084750261</v>
      </c>
      <c r="O2488" s="6">
        <f t="shared" si="700"/>
        <v>-96.18</v>
      </c>
      <c r="P2488" s="6">
        <f t="shared" si="701"/>
        <v>169.37471416950052</v>
      </c>
      <c r="Q2488" s="6">
        <f t="shared" si="702"/>
        <v>-0.54631234835493003</v>
      </c>
      <c r="R2488" s="9">
        <f t="shared" si="703"/>
        <v>0.55799356157389468</v>
      </c>
      <c r="S2488" s="9">
        <f t="shared" si="704"/>
        <v>94.51</v>
      </c>
      <c r="T2488">
        <f t="shared" si="705"/>
        <v>96.18</v>
      </c>
      <c r="U2488" s="9">
        <f t="shared" si="706"/>
        <v>0.56785335681067817</v>
      </c>
      <c r="V2488" s="9">
        <f t="shared" si="707"/>
        <v>0.90491665625257456</v>
      </c>
      <c r="W2488" s="9">
        <f t="shared" si="708"/>
        <v>76.634999999999991</v>
      </c>
      <c r="X2488">
        <f t="shared" si="709"/>
        <v>32.58</v>
      </c>
      <c r="Y2488" s="9">
        <f t="shared" si="710"/>
        <v>0.38470913630467651</v>
      </c>
      <c r="Z2488" s="10">
        <f t="shared" si="711"/>
        <v>0.63432562615741761</v>
      </c>
      <c r="AA2488">
        <f t="shared" si="712"/>
        <v>1.6700000000000017</v>
      </c>
    </row>
    <row r="2489" spans="1:27">
      <c r="A2489" s="1">
        <f t="shared" si="695"/>
        <v>12005011</v>
      </c>
      <c r="B2489" s="1">
        <v>11</v>
      </c>
      <c r="C2489" s="1">
        <v>5</v>
      </c>
      <c r="D2489" s="2">
        <v>12</v>
      </c>
      <c r="E2489" s="5">
        <v>83.26</v>
      </c>
      <c r="F2489" s="5">
        <v>73.05</v>
      </c>
      <c r="G2489" s="5">
        <v>47.67</v>
      </c>
      <c r="H2489" s="5">
        <v>84.85</v>
      </c>
      <c r="I2489" s="5">
        <v>55.85</v>
      </c>
      <c r="J2489" s="5">
        <v>121</v>
      </c>
      <c r="K2489" s="6">
        <f t="shared" si="696"/>
        <v>84.055000000000007</v>
      </c>
      <c r="L2489" s="6">
        <f t="shared" si="697"/>
        <v>-1.5899999999999892</v>
      </c>
      <c r="M2489" s="6">
        <f t="shared" si="698"/>
        <v>64.45</v>
      </c>
      <c r="N2489" s="5">
        <f t="shared" si="699"/>
        <v>65.025819679570361</v>
      </c>
      <c r="O2489" s="6">
        <f t="shared" si="700"/>
        <v>17.199999999999996</v>
      </c>
      <c r="P2489" s="6">
        <f t="shared" si="701"/>
        <v>130.05163935914072</v>
      </c>
      <c r="Q2489" s="6">
        <f t="shared" si="702"/>
        <v>-0.73128702483267605</v>
      </c>
      <c r="R2489" s="9">
        <f t="shared" si="703"/>
        <v>0.14448106992416257</v>
      </c>
      <c r="S2489" s="9">
        <f t="shared" si="704"/>
        <v>18.789999999999985</v>
      </c>
      <c r="T2489">
        <f t="shared" si="705"/>
        <v>17.199999999999996</v>
      </c>
      <c r="U2489" s="9">
        <f t="shared" si="706"/>
        <v>0.13225515714186256</v>
      </c>
      <c r="V2489" s="9">
        <f t="shared" si="707"/>
        <v>0.3014956227635136</v>
      </c>
      <c r="W2489" s="9">
        <f t="shared" si="708"/>
        <v>19.605000000000004</v>
      </c>
      <c r="X2489">
        <f t="shared" si="709"/>
        <v>64.45</v>
      </c>
      <c r="Y2489" s="9">
        <f t="shared" si="710"/>
        <v>0.99114475323174944</v>
      </c>
      <c r="Z2489" s="10">
        <f t="shared" si="711"/>
        <v>0.63457781240758804</v>
      </c>
      <c r="AA2489">
        <f t="shared" si="712"/>
        <v>1.5899999999999892</v>
      </c>
    </row>
    <row r="2490" spans="1:27">
      <c r="A2490" s="1">
        <f t="shared" si="695"/>
        <v>9007012</v>
      </c>
      <c r="B2490" s="1">
        <v>12</v>
      </c>
      <c r="C2490" s="1">
        <v>7</v>
      </c>
      <c r="D2490" s="2">
        <v>9</v>
      </c>
      <c r="E2490" s="5">
        <v>86.4</v>
      </c>
      <c r="F2490" s="5">
        <v>73.349999999999994</v>
      </c>
      <c r="G2490" s="5">
        <v>53.07</v>
      </c>
      <c r="H2490" s="5">
        <v>87.56</v>
      </c>
      <c r="I2490" s="5">
        <v>83.77</v>
      </c>
      <c r="J2490" s="5">
        <v>77.569999999999993</v>
      </c>
      <c r="K2490" s="6">
        <f t="shared" si="696"/>
        <v>86.98</v>
      </c>
      <c r="L2490" s="6">
        <f t="shared" si="697"/>
        <v>-1.1599999999999966</v>
      </c>
      <c r="M2490" s="6">
        <f t="shared" si="698"/>
        <v>78.56</v>
      </c>
      <c r="N2490" s="5">
        <f t="shared" si="699"/>
        <v>46.993429859928291</v>
      </c>
      <c r="O2490" s="6">
        <f t="shared" si="700"/>
        <v>-10.420000000000002</v>
      </c>
      <c r="P2490" s="6">
        <f t="shared" si="701"/>
        <v>93.986859719856582</v>
      </c>
      <c r="Q2490" s="6">
        <f t="shared" si="702"/>
        <v>-0.36233307324100489</v>
      </c>
      <c r="R2490" s="9">
        <f t="shared" si="703"/>
        <v>9.8524411046405538E-2</v>
      </c>
      <c r="S2490" s="9">
        <f t="shared" si="704"/>
        <v>9.2600000000000051</v>
      </c>
      <c r="T2490">
        <f t="shared" si="705"/>
        <v>10.420000000000002</v>
      </c>
      <c r="U2490" s="9">
        <f t="shared" si="706"/>
        <v>0.11086656189023167</v>
      </c>
      <c r="V2490" s="9">
        <f t="shared" si="707"/>
        <v>0.17917398293968342</v>
      </c>
      <c r="W2490" s="9">
        <f t="shared" si="708"/>
        <v>8.4200000000000017</v>
      </c>
      <c r="X2490">
        <f t="shared" si="709"/>
        <v>78.56</v>
      </c>
      <c r="Y2490" s="9">
        <f t="shared" si="710"/>
        <v>1.6717230522258346</v>
      </c>
      <c r="Z2490" s="10">
        <f t="shared" si="711"/>
        <v>0.63458096410150855</v>
      </c>
      <c r="AA2490">
        <f t="shared" si="712"/>
        <v>1.1599999999999966</v>
      </c>
    </row>
    <row r="2491" spans="1:27">
      <c r="A2491" s="1">
        <f t="shared" si="695"/>
        <v>8005013</v>
      </c>
      <c r="B2491" s="1">
        <v>13</v>
      </c>
      <c r="C2491" s="1">
        <v>5</v>
      </c>
      <c r="D2491" s="2">
        <v>8</v>
      </c>
      <c r="E2491" s="5">
        <v>35.74</v>
      </c>
      <c r="F2491" s="5">
        <v>89.98</v>
      </c>
      <c r="G2491" s="5">
        <v>58.95</v>
      </c>
      <c r="H2491" s="5">
        <v>33.1</v>
      </c>
      <c r="I2491" s="5">
        <v>89.98</v>
      </c>
      <c r="J2491" s="5">
        <v>89.98</v>
      </c>
      <c r="K2491" s="6">
        <f t="shared" si="696"/>
        <v>34.42</v>
      </c>
      <c r="L2491" s="6">
        <f t="shared" si="697"/>
        <v>2.6400000000000006</v>
      </c>
      <c r="M2491" s="6">
        <f t="shared" si="698"/>
        <v>89.98</v>
      </c>
      <c r="N2491" s="5">
        <f t="shared" si="699"/>
        <v>53.785460163505157</v>
      </c>
      <c r="O2491" s="6">
        <f t="shared" si="700"/>
        <v>0</v>
      </c>
      <c r="P2491" s="6">
        <f t="shared" si="701"/>
        <v>107.57092032701031</v>
      </c>
      <c r="Q2491" s="6">
        <f t="shared" si="702"/>
        <v>-0.39936885812818651</v>
      </c>
      <c r="R2491" s="9">
        <f t="shared" si="703"/>
        <v>2.4541948623052867E-2</v>
      </c>
      <c r="S2491" s="9">
        <f t="shared" si="704"/>
        <v>2.6400000000000006</v>
      </c>
      <c r="T2491">
        <f t="shared" si="705"/>
        <v>0</v>
      </c>
      <c r="U2491" s="9">
        <f t="shared" si="706"/>
        <v>0</v>
      </c>
      <c r="V2491" s="9">
        <f t="shared" si="707"/>
        <v>1.0329929284066797</v>
      </c>
      <c r="W2491" s="9">
        <f t="shared" si="708"/>
        <v>55.56</v>
      </c>
      <c r="X2491">
        <f t="shared" si="709"/>
        <v>89.98</v>
      </c>
      <c r="Y2491" s="9">
        <f t="shared" si="710"/>
        <v>1.6729428311381036</v>
      </c>
      <c r="Z2491" s="10">
        <f t="shared" si="711"/>
        <v>0.63462823763208009</v>
      </c>
      <c r="AA2491">
        <f t="shared" si="712"/>
        <v>2.6400000000000006</v>
      </c>
    </row>
    <row r="2492" spans="1:27">
      <c r="A2492" s="1">
        <f t="shared" si="695"/>
        <v>19002002</v>
      </c>
      <c r="B2492" s="1">
        <v>2</v>
      </c>
      <c r="C2492" s="1">
        <v>2</v>
      </c>
      <c r="D2492" s="2">
        <v>19</v>
      </c>
      <c r="E2492" s="5">
        <v>9.8800000000000008</v>
      </c>
      <c r="F2492" s="5">
        <v>130.31</v>
      </c>
      <c r="G2492" s="5">
        <v>83.77</v>
      </c>
      <c r="H2492" s="5">
        <v>9.0500000000000007</v>
      </c>
      <c r="I2492" s="5">
        <v>34.130000000000003</v>
      </c>
      <c r="J2492" s="5">
        <v>71.36</v>
      </c>
      <c r="K2492" s="6">
        <f t="shared" si="696"/>
        <v>9.4649999999999999</v>
      </c>
      <c r="L2492" s="6">
        <f t="shared" si="697"/>
        <v>0.83000000000000007</v>
      </c>
      <c r="M2492" s="6">
        <f t="shared" si="698"/>
        <v>82.22</v>
      </c>
      <c r="N2492" s="5">
        <f t="shared" si="699"/>
        <v>55.021955844917031</v>
      </c>
      <c r="O2492" s="6">
        <f t="shared" si="700"/>
        <v>96.18</v>
      </c>
      <c r="P2492" s="6">
        <f t="shared" si="701"/>
        <v>110.04391168983406</v>
      </c>
      <c r="Q2492" s="6">
        <f t="shared" si="702"/>
        <v>0.158977452922408</v>
      </c>
      <c r="R2492" s="9">
        <f t="shared" si="703"/>
        <v>0.86647228852378677</v>
      </c>
      <c r="S2492" s="9">
        <f t="shared" si="704"/>
        <v>95.350000000000009</v>
      </c>
      <c r="T2492">
        <f t="shared" si="705"/>
        <v>96.18</v>
      </c>
      <c r="U2492" s="9">
        <f t="shared" si="706"/>
        <v>0.8740147321470142</v>
      </c>
      <c r="V2492" s="9">
        <f t="shared" si="707"/>
        <v>1.3222903272479936</v>
      </c>
      <c r="W2492" s="9">
        <f t="shared" si="708"/>
        <v>72.754999999999995</v>
      </c>
      <c r="X2492">
        <f t="shared" si="709"/>
        <v>82.22</v>
      </c>
      <c r="Y2492" s="9">
        <f t="shared" si="710"/>
        <v>1.4943125655464236</v>
      </c>
      <c r="Z2492" s="10">
        <f t="shared" si="711"/>
        <v>0.63482911086370319</v>
      </c>
      <c r="AA2492">
        <f t="shared" si="712"/>
        <v>0.83000000000000007</v>
      </c>
    </row>
    <row r="2493" spans="1:27">
      <c r="A2493" s="1">
        <f t="shared" si="695"/>
        <v>13001011</v>
      </c>
      <c r="B2493" s="1">
        <v>11</v>
      </c>
      <c r="C2493" s="1">
        <v>1</v>
      </c>
      <c r="D2493" s="2">
        <v>13</v>
      </c>
      <c r="E2493" s="5">
        <v>244.27</v>
      </c>
      <c r="F2493" s="5">
        <v>139.62</v>
      </c>
      <c r="G2493" s="5">
        <v>86.87</v>
      </c>
      <c r="H2493" s="5">
        <v>249.49</v>
      </c>
      <c r="I2493" s="5">
        <v>204.77</v>
      </c>
      <c r="J2493" s="5">
        <v>68.260000000000005</v>
      </c>
      <c r="K2493" s="6">
        <f t="shared" si="696"/>
        <v>246.88</v>
      </c>
      <c r="L2493" s="6">
        <f t="shared" si="697"/>
        <v>-5.2199999999999989</v>
      </c>
      <c r="M2493" s="6">
        <f t="shared" si="698"/>
        <v>172.19499999999999</v>
      </c>
      <c r="N2493" s="5">
        <f t="shared" si="699"/>
        <v>55.239986649165665</v>
      </c>
      <c r="O2493" s="6">
        <f t="shared" si="700"/>
        <v>-65.150000000000006</v>
      </c>
      <c r="P2493" s="6">
        <f t="shared" si="701"/>
        <v>110.47997329833133</v>
      </c>
      <c r="Q2493" s="6">
        <f t="shared" si="702"/>
        <v>0.2365239070904222</v>
      </c>
      <c r="R2493" s="9">
        <f t="shared" si="703"/>
        <v>0.54245125347894319</v>
      </c>
      <c r="S2493" s="9">
        <f t="shared" si="704"/>
        <v>59.930000000000007</v>
      </c>
      <c r="T2493">
        <f t="shared" si="705"/>
        <v>65.150000000000006</v>
      </c>
      <c r="U2493" s="9">
        <f t="shared" si="706"/>
        <v>0.5896996356441373</v>
      </c>
      <c r="V2493" s="9">
        <f t="shared" si="707"/>
        <v>1.3520097402327673</v>
      </c>
      <c r="W2493" s="9">
        <f t="shared" si="708"/>
        <v>74.685000000000002</v>
      </c>
      <c r="X2493">
        <f t="shared" si="709"/>
        <v>172.19499999999999</v>
      </c>
      <c r="Y2493" s="9">
        <f t="shared" si="710"/>
        <v>3.1172165390557853</v>
      </c>
      <c r="Z2493" s="10">
        <f t="shared" si="711"/>
        <v>0.63488345387165346</v>
      </c>
      <c r="AA2493">
        <f t="shared" si="712"/>
        <v>5.2199999999999989</v>
      </c>
    </row>
    <row r="2494" spans="1:27">
      <c r="A2494" s="1">
        <f t="shared" si="695"/>
        <v>7016006</v>
      </c>
      <c r="B2494" s="1">
        <v>6</v>
      </c>
      <c r="C2494" s="1">
        <v>16</v>
      </c>
      <c r="D2494" s="2">
        <v>7</v>
      </c>
      <c r="E2494" s="5">
        <v>82.87</v>
      </c>
      <c r="F2494" s="5">
        <v>76.58</v>
      </c>
      <c r="G2494" s="5">
        <v>100.42</v>
      </c>
      <c r="H2494" s="5">
        <v>82.37</v>
      </c>
      <c r="I2494" s="5">
        <v>74.88</v>
      </c>
      <c r="J2494" s="5">
        <v>62.49</v>
      </c>
      <c r="K2494" s="6">
        <f t="shared" si="696"/>
        <v>82.62</v>
      </c>
      <c r="L2494" s="6">
        <f t="shared" si="697"/>
        <v>0.5</v>
      </c>
      <c r="M2494" s="6">
        <f t="shared" si="698"/>
        <v>75.72999999999999</v>
      </c>
      <c r="N2494" s="5">
        <f t="shared" si="699"/>
        <v>59.137924591585055</v>
      </c>
      <c r="O2494" s="6">
        <f t="shared" si="700"/>
        <v>1.7000000000000028</v>
      </c>
      <c r="P2494" s="6">
        <f t="shared" si="701"/>
        <v>118.27584918317011</v>
      </c>
      <c r="Q2494" s="6">
        <f t="shared" si="702"/>
        <v>0.44171122581804578</v>
      </c>
      <c r="R2494" s="9">
        <f t="shared" si="703"/>
        <v>1.0145773700103394E-2</v>
      </c>
      <c r="S2494" s="9">
        <f t="shared" si="704"/>
        <v>1.2000000000000028</v>
      </c>
      <c r="T2494">
        <f t="shared" si="705"/>
        <v>1.7000000000000028</v>
      </c>
      <c r="U2494" s="9">
        <f t="shared" si="706"/>
        <v>1.4373179408479798E-2</v>
      </c>
      <c r="V2494" s="9">
        <f t="shared" si="707"/>
        <v>0.11650730132285396</v>
      </c>
      <c r="W2494" s="9">
        <f t="shared" si="708"/>
        <v>6.8900000000000148</v>
      </c>
      <c r="X2494">
        <f t="shared" si="709"/>
        <v>75.72999999999999</v>
      </c>
      <c r="Y2494" s="9">
        <f t="shared" si="710"/>
        <v>1.2805657371813803</v>
      </c>
      <c r="Z2494" s="10">
        <f t="shared" si="711"/>
        <v>0.63492676743070142</v>
      </c>
      <c r="AA2494">
        <f t="shared" si="712"/>
        <v>0.5</v>
      </c>
    </row>
    <row r="2495" spans="1:27">
      <c r="A2495" s="1">
        <f t="shared" si="695"/>
        <v>19003001</v>
      </c>
      <c r="B2495" s="1">
        <v>1</v>
      </c>
      <c r="C2495" s="1">
        <v>3</v>
      </c>
      <c r="D2495" s="2">
        <v>19</v>
      </c>
      <c r="E2495" s="5">
        <v>110.42</v>
      </c>
      <c r="F2495" s="5">
        <v>155.13</v>
      </c>
      <c r="G2495" s="5">
        <v>117.9</v>
      </c>
      <c r="H2495" s="5">
        <v>107.72</v>
      </c>
      <c r="I2495" s="5">
        <v>52.75</v>
      </c>
      <c r="J2495" s="5">
        <v>80.67</v>
      </c>
      <c r="K2495" s="6">
        <f t="shared" si="696"/>
        <v>109.07</v>
      </c>
      <c r="L2495" s="6">
        <f t="shared" si="697"/>
        <v>2.7000000000000028</v>
      </c>
      <c r="M2495" s="6">
        <f t="shared" si="698"/>
        <v>103.94</v>
      </c>
      <c r="N2495" s="5">
        <f t="shared" si="699"/>
        <v>71.428388789052221</v>
      </c>
      <c r="O2495" s="6">
        <f t="shared" si="700"/>
        <v>102.38</v>
      </c>
      <c r="P2495" s="6">
        <f t="shared" si="701"/>
        <v>142.85677757810444</v>
      </c>
      <c r="Q2495" s="6">
        <f t="shared" si="702"/>
        <v>0.36224714639568195</v>
      </c>
      <c r="R2495" s="9">
        <f t="shared" si="703"/>
        <v>0.69776178414427481</v>
      </c>
      <c r="S2495" s="9">
        <f t="shared" si="704"/>
        <v>99.679999999999993</v>
      </c>
      <c r="T2495">
        <f t="shared" si="705"/>
        <v>102.38</v>
      </c>
      <c r="U2495" s="9">
        <f t="shared" si="706"/>
        <v>0.71666183247081516</v>
      </c>
      <c r="V2495" s="9">
        <f t="shared" si="707"/>
        <v>7.1820183640853269E-2</v>
      </c>
      <c r="W2495" s="9">
        <f t="shared" si="708"/>
        <v>5.1299999999999955</v>
      </c>
      <c r="X2495">
        <f t="shared" si="709"/>
        <v>103.94</v>
      </c>
      <c r="Y2495" s="9">
        <f t="shared" si="710"/>
        <v>1.4551637207856327</v>
      </c>
      <c r="Z2495" s="10">
        <f t="shared" si="711"/>
        <v>0.63494015466026399</v>
      </c>
      <c r="AA2495">
        <f t="shared" si="712"/>
        <v>2.7000000000000028</v>
      </c>
    </row>
    <row r="2496" spans="1:27">
      <c r="A2496" s="1">
        <f t="shared" si="695"/>
        <v>13014001</v>
      </c>
      <c r="B2496" s="1">
        <v>1</v>
      </c>
      <c r="C2496" s="1">
        <v>14</v>
      </c>
      <c r="D2496" s="2">
        <v>13</v>
      </c>
      <c r="E2496" s="5">
        <v>36.18</v>
      </c>
      <c r="F2496" s="5">
        <v>8.9700000000000006</v>
      </c>
      <c r="G2496" s="5">
        <v>60.3</v>
      </c>
      <c r="H2496" s="5">
        <v>37.33</v>
      </c>
      <c r="I2496" s="5">
        <v>30.68</v>
      </c>
      <c r="J2496" s="5">
        <v>49.07</v>
      </c>
      <c r="K2496" s="6">
        <f t="shared" si="696"/>
        <v>36.754999999999995</v>
      </c>
      <c r="L2496" s="6">
        <f t="shared" si="697"/>
        <v>-1.1499999999999986</v>
      </c>
      <c r="M2496" s="6">
        <f t="shared" si="698"/>
        <v>19.824999999999999</v>
      </c>
      <c r="N2496" s="5">
        <f t="shared" si="699"/>
        <v>38.871438422059967</v>
      </c>
      <c r="O2496" s="6">
        <f t="shared" si="700"/>
        <v>-21.71</v>
      </c>
      <c r="P2496" s="6">
        <f t="shared" si="701"/>
        <v>77.742876844119934</v>
      </c>
      <c r="Q2496" s="6">
        <f t="shared" si="702"/>
        <v>0.20321546409950869</v>
      </c>
      <c r="R2496" s="9">
        <f t="shared" si="703"/>
        <v>0.26446152798312678</v>
      </c>
      <c r="S2496" s="9">
        <f t="shared" si="704"/>
        <v>20.560000000000002</v>
      </c>
      <c r="T2496">
        <f t="shared" si="705"/>
        <v>21.71</v>
      </c>
      <c r="U2496" s="9">
        <f t="shared" si="706"/>
        <v>0.27925387998607404</v>
      </c>
      <c r="V2496" s="9">
        <f t="shared" si="707"/>
        <v>0.43553829462590804</v>
      </c>
      <c r="W2496" s="9">
        <f t="shared" si="708"/>
        <v>16.929999999999996</v>
      </c>
      <c r="X2496">
        <f t="shared" si="709"/>
        <v>19.824999999999999</v>
      </c>
      <c r="Y2496" s="9">
        <f t="shared" si="710"/>
        <v>0.51001457123205129</v>
      </c>
      <c r="Z2496" s="10">
        <f t="shared" si="711"/>
        <v>0.63494251708323957</v>
      </c>
      <c r="AA2496">
        <f t="shared" si="712"/>
        <v>1.1499999999999986</v>
      </c>
    </row>
    <row r="2497" spans="1:27">
      <c r="A2497" s="1">
        <f t="shared" si="695"/>
        <v>12014004</v>
      </c>
      <c r="B2497" s="1">
        <v>4</v>
      </c>
      <c r="C2497" s="1">
        <v>14</v>
      </c>
      <c r="D2497" s="2">
        <v>12</v>
      </c>
      <c r="E2497" s="5">
        <v>4.91</v>
      </c>
      <c r="F2497" s="5">
        <v>49.09</v>
      </c>
      <c r="G2497" s="5">
        <v>102.39</v>
      </c>
      <c r="H2497" s="5">
        <v>4.91</v>
      </c>
      <c r="I2497" s="5">
        <v>6.94</v>
      </c>
      <c r="J2497" s="5">
        <v>62.49</v>
      </c>
      <c r="K2497" s="6">
        <f t="shared" si="696"/>
        <v>4.91</v>
      </c>
      <c r="L2497" s="6">
        <f t="shared" si="697"/>
        <v>0</v>
      </c>
      <c r="M2497" s="6">
        <f t="shared" si="698"/>
        <v>28.015000000000001</v>
      </c>
      <c r="N2497" s="5">
        <f t="shared" si="699"/>
        <v>59.976479139742779</v>
      </c>
      <c r="O2497" s="6">
        <f t="shared" si="700"/>
        <v>42.150000000000006</v>
      </c>
      <c r="P2497" s="6">
        <f t="shared" si="701"/>
        <v>119.95295827948556</v>
      </c>
      <c r="Q2497" s="6">
        <f t="shared" si="702"/>
        <v>0.45721339815247675</v>
      </c>
      <c r="R2497" s="9">
        <f t="shared" si="703"/>
        <v>0.3513877490356862</v>
      </c>
      <c r="S2497" s="9">
        <f t="shared" si="704"/>
        <v>42.150000000000006</v>
      </c>
      <c r="T2497">
        <f t="shared" si="705"/>
        <v>42.150000000000006</v>
      </c>
      <c r="U2497" s="9">
        <f t="shared" si="706"/>
        <v>0.3513877490356862</v>
      </c>
      <c r="V2497" s="9">
        <f t="shared" si="707"/>
        <v>0.38523435072216028</v>
      </c>
      <c r="W2497" s="9">
        <f t="shared" si="708"/>
        <v>23.105</v>
      </c>
      <c r="X2497">
        <f t="shared" si="709"/>
        <v>28.015000000000001</v>
      </c>
      <c r="Y2497" s="9">
        <f t="shared" si="710"/>
        <v>0.46709977647614459</v>
      </c>
      <c r="Z2497" s="10">
        <f t="shared" si="711"/>
        <v>0.63495826634511976</v>
      </c>
      <c r="AA2497">
        <f t="shared" si="712"/>
        <v>0</v>
      </c>
    </row>
    <row r="2498" spans="1:27">
      <c r="A2498" s="1">
        <f t="shared" si="695"/>
        <v>16003008</v>
      </c>
      <c r="B2498" s="1">
        <v>8</v>
      </c>
      <c r="C2498" s="1">
        <v>3</v>
      </c>
      <c r="D2498" s="2">
        <v>16</v>
      </c>
      <c r="E2498" s="5">
        <v>123.38</v>
      </c>
      <c r="F2498" s="5">
        <v>77.569999999999993</v>
      </c>
      <c r="G2498" s="5">
        <v>121</v>
      </c>
      <c r="H2498" s="5">
        <v>125.42</v>
      </c>
      <c r="I2498" s="5">
        <v>83.77</v>
      </c>
      <c r="J2498" s="5">
        <v>71.36</v>
      </c>
      <c r="K2498" s="6">
        <f t="shared" si="696"/>
        <v>124.4</v>
      </c>
      <c r="L2498" s="6">
        <f t="shared" si="697"/>
        <v>-2.0400000000000063</v>
      </c>
      <c r="M2498" s="6">
        <f t="shared" si="698"/>
        <v>80.669999999999987</v>
      </c>
      <c r="N2498" s="5">
        <f t="shared" si="699"/>
        <v>70.237542667721513</v>
      </c>
      <c r="O2498" s="6">
        <f t="shared" si="700"/>
        <v>-6.2000000000000028</v>
      </c>
      <c r="P2498" s="6">
        <f t="shared" si="701"/>
        <v>140.47508533544303</v>
      </c>
      <c r="Q2498" s="6">
        <f t="shared" si="702"/>
        <v>0.48389143164742626</v>
      </c>
      <c r="R2498" s="9">
        <f t="shared" si="703"/>
        <v>2.9613792296806628E-2</v>
      </c>
      <c r="S2498" s="9">
        <f t="shared" si="704"/>
        <v>4.1599999999999966</v>
      </c>
      <c r="T2498">
        <f t="shared" si="705"/>
        <v>6.2000000000000028</v>
      </c>
      <c r="U2498" s="9">
        <f t="shared" si="706"/>
        <v>4.4135940442356088E-2</v>
      </c>
      <c r="V2498" s="9">
        <f t="shared" si="707"/>
        <v>0.62260150824007476</v>
      </c>
      <c r="W2498" s="9">
        <f t="shared" si="708"/>
        <v>43.730000000000018</v>
      </c>
      <c r="X2498">
        <f t="shared" si="709"/>
        <v>80.669999999999987</v>
      </c>
      <c r="Y2498" s="9">
        <f t="shared" si="710"/>
        <v>1.1485310695112463</v>
      </c>
      <c r="Z2498" s="10">
        <f t="shared" si="711"/>
        <v>0.63500629918135454</v>
      </c>
      <c r="AA2498">
        <f t="shared" si="712"/>
        <v>2.0400000000000063</v>
      </c>
    </row>
    <row r="2499" spans="1:27">
      <c r="A2499" s="1">
        <f t="shared" si="695"/>
        <v>8014008</v>
      </c>
      <c r="B2499" s="1">
        <v>8</v>
      </c>
      <c r="C2499" s="1">
        <v>14</v>
      </c>
      <c r="D2499" s="2">
        <v>8</v>
      </c>
      <c r="E2499" s="5">
        <v>396.39</v>
      </c>
      <c r="F2499" s="5">
        <v>363.97</v>
      </c>
      <c r="G2499" s="5">
        <v>76.02</v>
      </c>
      <c r="H2499" s="5">
        <v>395.37</v>
      </c>
      <c r="I2499" s="5">
        <v>347.7</v>
      </c>
      <c r="J2499" s="5">
        <v>71.739999999999995</v>
      </c>
      <c r="K2499" s="6">
        <f t="shared" si="696"/>
        <v>395.88</v>
      </c>
      <c r="L2499" s="6">
        <f t="shared" si="697"/>
        <v>1.0199999999999818</v>
      </c>
      <c r="M2499" s="6">
        <f t="shared" si="698"/>
        <v>355.83500000000004</v>
      </c>
      <c r="N2499" s="5">
        <f t="shared" si="699"/>
        <v>52.262960115171431</v>
      </c>
      <c r="O2499" s="6">
        <f t="shared" si="700"/>
        <v>16.270000000000039</v>
      </c>
      <c r="P2499" s="6">
        <f t="shared" si="701"/>
        <v>104.52592023034286</v>
      </c>
      <c r="Q2499" s="6">
        <f t="shared" si="702"/>
        <v>5.7883215927849924E-2</v>
      </c>
      <c r="R2499" s="9">
        <f t="shared" si="703"/>
        <v>0.14589682603505202</v>
      </c>
      <c r="S2499" s="9">
        <f t="shared" si="704"/>
        <v>15.250000000000057</v>
      </c>
      <c r="T2499">
        <f t="shared" si="705"/>
        <v>16.270000000000039</v>
      </c>
      <c r="U2499" s="9">
        <f t="shared" si="706"/>
        <v>0.15565517112067495</v>
      </c>
      <c r="V2499" s="9">
        <f t="shared" si="707"/>
        <v>0.7662214293211318</v>
      </c>
      <c r="W2499" s="9">
        <f t="shared" si="708"/>
        <v>40.044999999999959</v>
      </c>
      <c r="X2499">
        <f t="shared" si="709"/>
        <v>355.83500000000004</v>
      </c>
      <c r="Y2499" s="9">
        <f t="shared" si="710"/>
        <v>6.8085504383190223</v>
      </c>
      <c r="Z2499" s="10">
        <f t="shared" si="711"/>
        <v>0.63500866135825262</v>
      </c>
      <c r="AA2499">
        <f t="shared" si="712"/>
        <v>1.0199999999999818</v>
      </c>
    </row>
    <row r="2500" spans="1:27">
      <c r="A2500" s="1">
        <f t="shared" si="695"/>
        <v>9011010</v>
      </c>
      <c r="B2500" s="1">
        <v>10</v>
      </c>
      <c r="C2500" s="1">
        <v>11</v>
      </c>
      <c r="D2500" s="2">
        <v>9</v>
      </c>
      <c r="E2500" s="5">
        <v>81.84</v>
      </c>
      <c r="F2500" s="5">
        <v>102.67</v>
      </c>
      <c r="G2500" s="5">
        <v>62.05</v>
      </c>
      <c r="H2500" s="5">
        <v>80.09</v>
      </c>
      <c r="I2500" s="5">
        <v>80.67</v>
      </c>
      <c r="J2500" s="5">
        <v>102.39</v>
      </c>
      <c r="K2500" s="6">
        <f t="shared" si="696"/>
        <v>80.965000000000003</v>
      </c>
      <c r="L2500" s="6">
        <f t="shared" si="697"/>
        <v>1.75</v>
      </c>
      <c r="M2500" s="6">
        <f t="shared" si="698"/>
        <v>91.67</v>
      </c>
      <c r="N2500" s="5">
        <f t="shared" si="699"/>
        <v>59.862163759757301</v>
      </c>
      <c r="O2500" s="6">
        <f t="shared" si="700"/>
        <v>22</v>
      </c>
      <c r="P2500" s="6">
        <f t="shared" si="701"/>
        <v>119.7243275195146</v>
      </c>
      <c r="Q2500" s="6">
        <f t="shared" si="702"/>
        <v>-0.46278422783403506</v>
      </c>
      <c r="R2500" s="9">
        <f t="shared" si="703"/>
        <v>0.16913855704638917</v>
      </c>
      <c r="S2500" s="9">
        <f t="shared" si="704"/>
        <v>20.25</v>
      </c>
      <c r="T2500">
        <f t="shared" si="705"/>
        <v>22</v>
      </c>
      <c r="U2500" s="9">
        <f t="shared" si="706"/>
        <v>0.18375546938373144</v>
      </c>
      <c r="V2500" s="9">
        <f t="shared" si="707"/>
        <v>0.17882748179571314</v>
      </c>
      <c r="W2500" s="9">
        <f t="shared" si="708"/>
        <v>10.704999999999998</v>
      </c>
      <c r="X2500">
        <f t="shared" si="709"/>
        <v>91.67</v>
      </c>
      <c r="Y2500" s="9">
        <f t="shared" si="710"/>
        <v>1.5313512616733327</v>
      </c>
      <c r="Z2500" s="10">
        <f t="shared" si="711"/>
        <v>0.63504094356190921</v>
      </c>
      <c r="AA2500">
        <f t="shared" si="712"/>
        <v>1.75</v>
      </c>
    </row>
    <row r="2501" spans="1:27">
      <c r="A2501" s="1">
        <f t="shared" si="695"/>
        <v>14003010</v>
      </c>
      <c r="B2501" s="1">
        <v>10</v>
      </c>
      <c r="C2501" s="1">
        <v>3</v>
      </c>
      <c r="D2501" s="2">
        <v>14</v>
      </c>
      <c r="E2501" s="5">
        <v>123.37</v>
      </c>
      <c r="F2501" s="5">
        <v>147.85</v>
      </c>
      <c r="G2501" s="5">
        <v>50.32</v>
      </c>
      <c r="H2501" s="5">
        <v>123.61</v>
      </c>
      <c r="I2501" s="5">
        <v>114.8</v>
      </c>
      <c r="J2501" s="5">
        <v>77.569999999999993</v>
      </c>
      <c r="K2501" s="6">
        <f t="shared" si="696"/>
        <v>123.49000000000001</v>
      </c>
      <c r="L2501" s="6">
        <f t="shared" si="697"/>
        <v>-0.23999999999999488</v>
      </c>
      <c r="M2501" s="6">
        <f t="shared" si="698"/>
        <v>131.32499999999999</v>
      </c>
      <c r="N2501" s="5">
        <f t="shared" si="699"/>
        <v>46.230961757246625</v>
      </c>
      <c r="O2501" s="6">
        <f t="shared" si="700"/>
        <v>33.049999999999997</v>
      </c>
      <c r="P2501" s="6">
        <f t="shared" si="701"/>
        <v>92.46192351449325</v>
      </c>
      <c r="Q2501" s="6">
        <f t="shared" si="702"/>
        <v>-0.4076404253292582</v>
      </c>
      <c r="R2501" s="9">
        <f t="shared" si="703"/>
        <v>0.36004009796293973</v>
      </c>
      <c r="S2501" s="9">
        <f t="shared" si="704"/>
        <v>33.289999999999992</v>
      </c>
      <c r="T2501">
        <f t="shared" si="705"/>
        <v>33.049999999999997</v>
      </c>
      <c r="U2501" s="9">
        <f t="shared" si="706"/>
        <v>0.35744443489561911</v>
      </c>
      <c r="V2501" s="9">
        <f t="shared" si="707"/>
        <v>0.16947516777047919</v>
      </c>
      <c r="W2501" s="9">
        <f t="shared" si="708"/>
        <v>7.8349999999999795</v>
      </c>
      <c r="X2501">
        <f t="shared" si="709"/>
        <v>131.32499999999999</v>
      </c>
      <c r="Y2501" s="9">
        <f t="shared" si="710"/>
        <v>2.840628769299073</v>
      </c>
      <c r="Z2501" s="10">
        <f t="shared" si="711"/>
        <v>0.63504409295733155</v>
      </c>
      <c r="AA2501">
        <f t="shared" si="712"/>
        <v>0.23999999999999488</v>
      </c>
    </row>
    <row r="2502" spans="1:27">
      <c r="A2502" s="1">
        <f t="shared" si="695"/>
        <v>2014010</v>
      </c>
      <c r="B2502" s="1">
        <v>10</v>
      </c>
      <c r="C2502" s="1">
        <v>14</v>
      </c>
      <c r="D2502" s="2">
        <v>2</v>
      </c>
      <c r="E2502" s="5">
        <v>128.54</v>
      </c>
      <c r="F2502" s="5">
        <v>228.98</v>
      </c>
      <c r="G2502" s="5">
        <v>96.18</v>
      </c>
      <c r="H2502" s="5">
        <v>127</v>
      </c>
      <c r="I2502" s="5">
        <v>204.77</v>
      </c>
      <c r="J2502" s="5">
        <v>105.49</v>
      </c>
      <c r="K2502" s="6">
        <f t="shared" si="696"/>
        <v>127.77</v>
      </c>
      <c r="L2502" s="6">
        <f t="shared" si="697"/>
        <v>1.539999999999992</v>
      </c>
      <c r="M2502" s="6">
        <f t="shared" si="698"/>
        <v>216.875</v>
      </c>
      <c r="N2502" s="5">
        <f t="shared" si="699"/>
        <v>71.377049007366509</v>
      </c>
      <c r="O2502" s="6">
        <f t="shared" si="700"/>
        <v>24.20999999999998</v>
      </c>
      <c r="P2502" s="6">
        <f t="shared" si="701"/>
        <v>142.75409801473302</v>
      </c>
      <c r="Q2502" s="6">
        <f t="shared" si="702"/>
        <v>-9.2132702561358887E-2</v>
      </c>
      <c r="R2502" s="9">
        <f t="shared" si="703"/>
        <v>0.15880454792730586</v>
      </c>
      <c r="S2502" s="9">
        <f t="shared" si="704"/>
        <v>22.669999999999987</v>
      </c>
      <c r="T2502">
        <f t="shared" si="705"/>
        <v>24.20999999999998</v>
      </c>
      <c r="U2502" s="9">
        <f t="shared" si="706"/>
        <v>0.16959232930392915</v>
      </c>
      <c r="V2502" s="9">
        <f t="shared" si="707"/>
        <v>1.2483704669662634</v>
      </c>
      <c r="W2502" s="9">
        <f t="shared" si="708"/>
        <v>89.105000000000004</v>
      </c>
      <c r="X2502">
        <f t="shared" si="709"/>
        <v>216.875</v>
      </c>
      <c r="Y2502" s="9">
        <f t="shared" si="710"/>
        <v>3.038441670201542</v>
      </c>
      <c r="Z2502" s="10">
        <f t="shared" si="711"/>
        <v>0.63504645499364842</v>
      </c>
      <c r="AA2502">
        <f t="shared" si="712"/>
        <v>1.539999999999992</v>
      </c>
    </row>
    <row r="2503" spans="1:27">
      <c r="A2503" s="1">
        <f t="shared" si="695"/>
        <v>9015006</v>
      </c>
      <c r="B2503" s="1">
        <v>6</v>
      </c>
      <c r="C2503" s="1">
        <v>15</v>
      </c>
      <c r="D2503" s="2">
        <v>9</v>
      </c>
      <c r="E2503" s="5">
        <v>32.79</v>
      </c>
      <c r="F2503" s="5">
        <v>-51.2</v>
      </c>
      <c r="G2503" s="5">
        <v>51.2</v>
      </c>
      <c r="H2503" s="5">
        <v>30.86</v>
      </c>
      <c r="I2503" s="5">
        <v>73.680000000000007</v>
      </c>
      <c r="J2503" s="5">
        <v>80.67</v>
      </c>
      <c r="K2503" s="6">
        <f t="shared" si="696"/>
        <v>31.824999999999999</v>
      </c>
      <c r="L2503" s="6">
        <f t="shared" si="697"/>
        <v>1.9299999999999997</v>
      </c>
      <c r="M2503" s="6">
        <f t="shared" si="698"/>
        <v>11.240000000000002</v>
      </c>
      <c r="N2503" s="5">
        <f t="shared" si="699"/>
        <v>47.773132878219322</v>
      </c>
      <c r="O2503" s="6">
        <f t="shared" si="700"/>
        <v>-124.88000000000001</v>
      </c>
      <c r="P2503" s="6">
        <f t="shared" si="701"/>
        <v>95.546265756438643</v>
      </c>
      <c r="Q2503" s="6">
        <f t="shared" si="702"/>
        <v>-0.42569515343420516</v>
      </c>
      <c r="R2503" s="9">
        <f t="shared" si="703"/>
        <v>1.3272104251908408</v>
      </c>
      <c r="S2503" s="9">
        <f t="shared" si="704"/>
        <v>126.81</v>
      </c>
      <c r="T2503">
        <f t="shared" si="705"/>
        <v>124.88000000000001</v>
      </c>
      <c r="U2503" s="9">
        <f t="shared" si="706"/>
        <v>1.3070107869870846</v>
      </c>
      <c r="V2503" s="9">
        <f t="shared" si="707"/>
        <v>0.43089072790085092</v>
      </c>
      <c r="W2503" s="9">
        <f t="shared" si="708"/>
        <v>20.584999999999997</v>
      </c>
      <c r="X2503">
        <f t="shared" si="709"/>
        <v>11.240000000000002</v>
      </c>
      <c r="Y2503" s="9">
        <f t="shared" si="710"/>
        <v>0.2352786874717302</v>
      </c>
      <c r="Z2503" s="10">
        <f t="shared" si="711"/>
        <v>0.63507243681331349</v>
      </c>
      <c r="AA2503">
        <f t="shared" si="712"/>
        <v>1.9299999999999997</v>
      </c>
    </row>
    <row r="2504" spans="1:27">
      <c r="A2504" s="1">
        <f t="shared" si="695"/>
        <v>9003013</v>
      </c>
      <c r="B2504" s="1">
        <v>13</v>
      </c>
      <c r="C2504" s="1">
        <v>3</v>
      </c>
      <c r="D2504" s="2">
        <v>9</v>
      </c>
      <c r="E2504" s="5">
        <v>89.26</v>
      </c>
      <c r="F2504" s="5">
        <v>142.27000000000001</v>
      </c>
      <c r="G2504" s="5">
        <v>39.11</v>
      </c>
      <c r="H2504" s="5">
        <v>90.41</v>
      </c>
      <c r="I2504" s="5">
        <v>108.44</v>
      </c>
      <c r="J2504" s="5">
        <v>43.62</v>
      </c>
      <c r="K2504" s="6">
        <f t="shared" si="696"/>
        <v>89.835000000000008</v>
      </c>
      <c r="L2504" s="6">
        <f t="shared" si="697"/>
        <v>-1.1499999999999915</v>
      </c>
      <c r="M2504" s="6">
        <f t="shared" si="698"/>
        <v>125.355</v>
      </c>
      <c r="N2504" s="5">
        <f t="shared" si="699"/>
        <v>29.292902297314274</v>
      </c>
      <c r="O2504" s="6">
        <f t="shared" si="700"/>
        <v>33.830000000000013</v>
      </c>
      <c r="P2504" s="6">
        <f t="shared" si="701"/>
        <v>58.585804594628549</v>
      </c>
      <c r="Q2504" s="6">
        <f t="shared" si="702"/>
        <v>-0.10870631368822596</v>
      </c>
      <c r="R2504" s="9">
        <f t="shared" si="703"/>
        <v>0.5970729640402882</v>
      </c>
      <c r="S2504" s="9">
        <f t="shared" si="704"/>
        <v>34.980000000000004</v>
      </c>
      <c r="T2504">
        <f t="shared" si="705"/>
        <v>33.830000000000013</v>
      </c>
      <c r="U2504" s="9">
        <f t="shared" si="706"/>
        <v>0.57744363560557332</v>
      </c>
      <c r="V2504" s="9">
        <f t="shared" si="707"/>
        <v>1.2125804278279606</v>
      </c>
      <c r="W2504" s="9">
        <f t="shared" si="708"/>
        <v>35.519999999999996</v>
      </c>
      <c r="X2504">
        <f t="shared" si="709"/>
        <v>125.355</v>
      </c>
      <c r="Y2504" s="9">
        <f t="shared" si="710"/>
        <v>4.27936428858035</v>
      </c>
      <c r="Z2504" s="10">
        <f t="shared" si="711"/>
        <v>0.63511652474172009</v>
      </c>
      <c r="AA2504">
        <f t="shared" si="712"/>
        <v>1.1499999999999915</v>
      </c>
    </row>
    <row r="2505" spans="1:27">
      <c r="A2505" s="1">
        <f t="shared" si="695"/>
        <v>6003014</v>
      </c>
      <c r="B2505" s="1">
        <v>14</v>
      </c>
      <c r="C2505" s="1">
        <v>3</v>
      </c>
      <c r="D2505" s="2">
        <v>6</v>
      </c>
      <c r="E2505" s="5">
        <v>291.39</v>
      </c>
      <c r="F2505" s="5">
        <v>268.04000000000002</v>
      </c>
      <c r="G2505" s="5">
        <v>49.29</v>
      </c>
      <c r="H2505" s="5">
        <v>283.95999999999998</v>
      </c>
      <c r="I2505" s="5">
        <v>277.27</v>
      </c>
      <c r="J2505" s="5">
        <v>128.76</v>
      </c>
      <c r="K2505" s="6">
        <f t="shared" si="696"/>
        <v>287.67499999999995</v>
      </c>
      <c r="L2505" s="6">
        <f t="shared" si="697"/>
        <v>7.4300000000000068</v>
      </c>
      <c r="M2505" s="6">
        <f t="shared" si="698"/>
        <v>272.65499999999997</v>
      </c>
      <c r="N2505" s="5">
        <f t="shared" si="699"/>
        <v>68.935915348967413</v>
      </c>
      <c r="O2505" s="6">
        <f t="shared" si="700"/>
        <v>-9.2299999999999613</v>
      </c>
      <c r="P2505" s="6">
        <f t="shared" si="701"/>
        <v>137.87183069793483</v>
      </c>
      <c r="Q2505" s="6">
        <f t="shared" si="702"/>
        <v>-0.74437898947824332</v>
      </c>
      <c r="R2505" s="9">
        <f t="shared" si="703"/>
        <v>0.12083686649886137</v>
      </c>
      <c r="S2505" s="9">
        <f t="shared" si="704"/>
        <v>16.659999999999968</v>
      </c>
      <c r="T2505">
        <f t="shared" si="705"/>
        <v>9.2299999999999613</v>
      </c>
      <c r="U2505" s="9">
        <f t="shared" si="706"/>
        <v>6.6946235161133738E-2</v>
      </c>
      <c r="V2505" s="9">
        <f t="shared" si="707"/>
        <v>0.21788352158618238</v>
      </c>
      <c r="W2505" s="9">
        <f t="shared" si="708"/>
        <v>15.019999999999982</v>
      </c>
      <c r="X2505">
        <f t="shared" si="709"/>
        <v>272.65499999999997</v>
      </c>
      <c r="Y2505" s="9">
        <f t="shared" si="710"/>
        <v>3.9551951783009733</v>
      </c>
      <c r="Z2505" s="10">
        <f t="shared" si="711"/>
        <v>0.63514486536537473</v>
      </c>
      <c r="AA2505">
        <f t="shared" si="712"/>
        <v>7.4300000000000068</v>
      </c>
    </row>
    <row r="2506" spans="1:27">
      <c r="A2506" s="1">
        <f t="shared" si="695"/>
        <v>6014009</v>
      </c>
      <c r="B2506" s="1">
        <v>9</v>
      </c>
      <c r="C2506" s="1">
        <v>14</v>
      </c>
      <c r="D2506" s="2">
        <v>6</v>
      </c>
      <c r="E2506" s="5">
        <v>87.44</v>
      </c>
      <c r="F2506" s="5">
        <v>55.17</v>
      </c>
      <c r="G2506" s="5">
        <v>72.56</v>
      </c>
      <c r="H2506" s="5">
        <v>85.74</v>
      </c>
      <c r="I2506" s="5">
        <v>34.130000000000003</v>
      </c>
      <c r="J2506" s="5">
        <v>139.62</v>
      </c>
      <c r="K2506" s="6">
        <f t="shared" si="696"/>
        <v>86.59</v>
      </c>
      <c r="L2506" s="6">
        <f t="shared" si="697"/>
        <v>1.7000000000000028</v>
      </c>
      <c r="M2506" s="6">
        <f t="shared" si="698"/>
        <v>44.650000000000006</v>
      </c>
      <c r="N2506" s="5">
        <f t="shared" si="699"/>
        <v>78.674484427926188</v>
      </c>
      <c r="O2506" s="6">
        <f t="shared" si="700"/>
        <v>21.04</v>
      </c>
      <c r="P2506" s="6">
        <f t="shared" si="701"/>
        <v>157.34896885585238</v>
      </c>
      <c r="Q2506" s="6">
        <f t="shared" si="702"/>
        <v>-0.57469866953423798</v>
      </c>
      <c r="R2506" s="9">
        <f t="shared" si="703"/>
        <v>0.12291151407364734</v>
      </c>
      <c r="S2506" s="9">
        <f t="shared" si="704"/>
        <v>19.339999999999996</v>
      </c>
      <c r="T2506">
        <f t="shared" si="705"/>
        <v>21.04</v>
      </c>
      <c r="U2506" s="9">
        <f t="shared" si="706"/>
        <v>0.13371552513492971</v>
      </c>
      <c r="V2506" s="9">
        <f t="shared" si="707"/>
        <v>0.53308261636491938</v>
      </c>
      <c r="W2506" s="9">
        <f t="shared" si="708"/>
        <v>41.94</v>
      </c>
      <c r="X2506">
        <f t="shared" si="709"/>
        <v>44.650000000000006</v>
      </c>
      <c r="Y2506" s="9">
        <f t="shared" si="710"/>
        <v>0.56752834574853728</v>
      </c>
      <c r="Z2506" s="10">
        <f t="shared" si="711"/>
        <v>0.63531094748949513</v>
      </c>
      <c r="AA2506">
        <f t="shared" si="712"/>
        <v>1.7000000000000028</v>
      </c>
    </row>
    <row r="2507" spans="1:27">
      <c r="A2507" s="1">
        <f t="shared" si="695"/>
        <v>7009012</v>
      </c>
      <c r="B2507" s="1">
        <v>12</v>
      </c>
      <c r="C2507" s="1">
        <v>9</v>
      </c>
      <c r="D2507" s="2">
        <v>7</v>
      </c>
      <c r="E2507" s="5">
        <v>55.42</v>
      </c>
      <c r="F2507" s="5">
        <v>54.38</v>
      </c>
      <c r="G2507" s="5">
        <v>108.59</v>
      </c>
      <c r="H2507" s="5">
        <v>58.1</v>
      </c>
      <c r="I2507" s="5">
        <v>83.77</v>
      </c>
      <c r="J2507" s="5">
        <v>83.77</v>
      </c>
      <c r="K2507" s="6">
        <f t="shared" si="696"/>
        <v>56.760000000000005</v>
      </c>
      <c r="L2507" s="6">
        <f t="shared" si="697"/>
        <v>-2.6799999999999997</v>
      </c>
      <c r="M2507" s="6">
        <f t="shared" si="698"/>
        <v>69.075000000000003</v>
      </c>
      <c r="N2507" s="5">
        <f t="shared" si="699"/>
        <v>68.573320249204798</v>
      </c>
      <c r="O2507" s="6">
        <f t="shared" si="700"/>
        <v>-29.389999999999993</v>
      </c>
      <c r="P2507" s="6">
        <f t="shared" si="701"/>
        <v>137.1466404984096</v>
      </c>
      <c r="Q2507" s="6">
        <f t="shared" si="702"/>
        <v>0.25383189854795013</v>
      </c>
      <c r="R2507" s="9">
        <f t="shared" si="703"/>
        <v>0.19475504396558466</v>
      </c>
      <c r="S2507" s="9">
        <f t="shared" si="704"/>
        <v>26.709999999999994</v>
      </c>
      <c r="T2507">
        <f t="shared" si="705"/>
        <v>29.389999999999993</v>
      </c>
      <c r="U2507" s="9">
        <f t="shared" si="706"/>
        <v>0.21429617155179831</v>
      </c>
      <c r="V2507" s="9">
        <f t="shared" si="707"/>
        <v>0.17958879568971733</v>
      </c>
      <c r="W2507" s="9">
        <f t="shared" si="708"/>
        <v>12.314999999999998</v>
      </c>
      <c r="X2507">
        <f t="shared" si="709"/>
        <v>69.075000000000003</v>
      </c>
      <c r="Y2507" s="9">
        <f t="shared" si="710"/>
        <v>1.0073159612072455</v>
      </c>
      <c r="Z2507" s="10">
        <f t="shared" si="711"/>
        <v>0.63531173450519551</v>
      </c>
      <c r="AA2507">
        <f t="shared" si="712"/>
        <v>2.6799999999999997</v>
      </c>
    </row>
    <row r="2508" spans="1:27">
      <c r="A2508" s="1">
        <f t="shared" si="695"/>
        <v>7017004</v>
      </c>
      <c r="B2508" s="1">
        <v>4</v>
      </c>
      <c r="C2508" s="1">
        <v>17</v>
      </c>
      <c r="D2508" s="2">
        <v>7</v>
      </c>
      <c r="E2508" s="5">
        <v>27.67</v>
      </c>
      <c r="F2508" s="5">
        <v>99.16</v>
      </c>
      <c r="G2508" s="5">
        <v>59.9</v>
      </c>
      <c r="H2508" s="5">
        <v>26.25</v>
      </c>
      <c r="I2508" s="5">
        <v>11.78</v>
      </c>
      <c r="J2508" s="5">
        <v>107.79</v>
      </c>
      <c r="K2508" s="6">
        <f t="shared" si="696"/>
        <v>26.96</v>
      </c>
      <c r="L2508" s="6">
        <f t="shared" si="697"/>
        <v>1.4200000000000017</v>
      </c>
      <c r="M2508" s="6">
        <f t="shared" si="698"/>
        <v>55.47</v>
      </c>
      <c r="N2508" s="5">
        <f t="shared" si="699"/>
        <v>61.657712615697967</v>
      </c>
      <c r="O2508" s="6">
        <f t="shared" si="700"/>
        <v>87.38</v>
      </c>
      <c r="P2508" s="6">
        <f t="shared" si="701"/>
        <v>123.31542523139593</v>
      </c>
      <c r="Q2508" s="6">
        <f t="shared" si="702"/>
        <v>-0.52810124588486329</v>
      </c>
      <c r="R2508" s="9">
        <f t="shared" si="703"/>
        <v>0.69707418872132065</v>
      </c>
      <c r="S2508" s="9">
        <f t="shared" si="704"/>
        <v>85.96</v>
      </c>
      <c r="T2508">
        <f t="shared" si="705"/>
        <v>87.38</v>
      </c>
      <c r="U2508" s="9">
        <f t="shared" si="706"/>
        <v>0.70858937424929036</v>
      </c>
      <c r="V2508" s="9">
        <f t="shared" si="707"/>
        <v>0.46239146394706493</v>
      </c>
      <c r="W2508" s="9">
        <f t="shared" si="708"/>
        <v>28.509999999999998</v>
      </c>
      <c r="X2508">
        <f t="shared" si="709"/>
        <v>55.47</v>
      </c>
      <c r="Y2508" s="9">
        <f t="shared" si="710"/>
        <v>0.89964414258659042</v>
      </c>
      <c r="Z2508" s="10">
        <f t="shared" si="711"/>
        <v>0.63537469260271928</v>
      </c>
      <c r="AA2508">
        <f t="shared" si="712"/>
        <v>1.4200000000000017</v>
      </c>
    </row>
    <row r="2509" spans="1:27">
      <c r="A2509" s="1">
        <f t="shared" si="695"/>
        <v>5008013</v>
      </c>
      <c r="B2509" s="1">
        <v>13</v>
      </c>
      <c r="C2509" s="1">
        <v>8</v>
      </c>
      <c r="D2509" s="2">
        <v>5</v>
      </c>
      <c r="E2509" s="5">
        <v>12.29</v>
      </c>
      <c r="F2509" s="5">
        <v>-51.09</v>
      </c>
      <c r="G2509" s="5">
        <v>51.09</v>
      </c>
      <c r="H2509" s="5">
        <v>11.73</v>
      </c>
      <c r="I2509" s="5">
        <v>34.130000000000003</v>
      </c>
      <c r="J2509" s="5">
        <v>71.36</v>
      </c>
      <c r="K2509" s="6">
        <f t="shared" si="696"/>
        <v>12.01</v>
      </c>
      <c r="L2509" s="6">
        <f t="shared" si="697"/>
        <v>0.55999999999999872</v>
      </c>
      <c r="M2509" s="6">
        <f t="shared" si="698"/>
        <v>-8.48</v>
      </c>
      <c r="N2509" s="5">
        <f t="shared" si="699"/>
        <v>43.881766429805445</v>
      </c>
      <c r="O2509" s="6">
        <f t="shared" si="700"/>
        <v>-85.22</v>
      </c>
      <c r="P2509" s="6">
        <f t="shared" si="701"/>
        <v>87.763532859610891</v>
      </c>
      <c r="Q2509" s="6">
        <f t="shared" si="702"/>
        <v>-0.32224363203872453</v>
      </c>
      <c r="R2509" s="9">
        <f t="shared" si="703"/>
        <v>0.97739912244891269</v>
      </c>
      <c r="S2509" s="9">
        <f t="shared" si="704"/>
        <v>85.78</v>
      </c>
      <c r="T2509">
        <f t="shared" si="705"/>
        <v>85.22</v>
      </c>
      <c r="U2509" s="9">
        <f t="shared" si="706"/>
        <v>0.97101834011536892</v>
      </c>
      <c r="V2509" s="9">
        <f t="shared" si="707"/>
        <v>0.46693653576540506</v>
      </c>
      <c r="W2509" s="9">
        <f t="shared" si="708"/>
        <v>20.490000000000002</v>
      </c>
      <c r="X2509">
        <f t="shared" si="709"/>
        <v>8.48</v>
      </c>
      <c r="Y2509" s="9">
        <f t="shared" si="710"/>
        <v>0.19324655067304219</v>
      </c>
      <c r="Z2509" s="10">
        <f t="shared" si="711"/>
        <v>0.63551868579924542</v>
      </c>
      <c r="AA2509">
        <f t="shared" si="712"/>
        <v>0.55999999999999872</v>
      </c>
    </row>
    <row r="2510" spans="1:27">
      <c r="A2510" s="1">
        <f t="shared" si="695"/>
        <v>8013009</v>
      </c>
      <c r="B2510" s="1">
        <v>9</v>
      </c>
      <c r="C2510" s="1">
        <v>13</v>
      </c>
      <c r="D2510" s="2">
        <v>8</v>
      </c>
      <c r="E2510" s="5">
        <v>79.81</v>
      </c>
      <c r="F2510" s="5">
        <v>99.01</v>
      </c>
      <c r="G2510" s="5">
        <v>74.53</v>
      </c>
      <c r="H2510" s="5">
        <v>82.04</v>
      </c>
      <c r="I2510" s="5">
        <v>74.459999999999994</v>
      </c>
      <c r="J2510" s="5">
        <v>167.54</v>
      </c>
      <c r="K2510" s="6">
        <f t="shared" si="696"/>
        <v>80.925000000000011</v>
      </c>
      <c r="L2510" s="6">
        <f t="shared" si="697"/>
        <v>-2.230000000000004</v>
      </c>
      <c r="M2510" s="6">
        <f t="shared" si="698"/>
        <v>86.734999999999999</v>
      </c>
      <c r="N2510" s="5">
        <f t="shared" si="699"/>
        <v>91.684748595390715</v>
      </c>
      <c r="O2510" s="6">
        <f t="shared" si="700"/>
        <v>24.550000000000011</v>
      </c>
      <c r="P2510" s="6">
        <f t="shared" si="701"/>
        <v>183.36949719078143</v>
      </c>
      <c r="Q2510" s="6">
        <f t="shared" si="702"/>
        <v>-0.66960151300964799</v>
      </c>
      <c r="R2510" s="9">
        <f t="shared" si="703"/>
        <v>0.14604391902835151</v>
      </c>
      <c r="S2510" s="9">
        <f t="shared" si="704"/>
        <v>26.780000000000015</v>
      </c>
      <c r="T2510">
        <f t="shared" si="705"/>
        <v>24.550000000000011</v>
      </c>
      <c r="U2510" s="9">
        <f t="shared" si="706"/>
        <v>0.133882681558851</v>
      </c>
      <c r="V2510" s="9">
        <f t="shared" si="707"/>
        <v>6.3369318114616893E-2</v>
      </c>
      <c r="W2510" s="9">
        <f t="shared" si="708"/>
        <v>5.8099999999999881</v>
      </c>
      <c r="X2510">
        <f t="shared" si="709"/>
        <v>86.734999999999999</v>
      </c>
      <c r="Y2510" s="9">
        <f t="shared" si="710"/>
        <v>0.94601339185392552</v>
      </c>
      <c r="Z2510" s="10">
        <f t="shared" si="711"/>
        <v>0.63554779521291704</v>
      </c>
      <c r="AA2510">
        <f t="shared" si="712"/>
        <v>2.230000000000004</v>
      </c>
    </row>
    <row r="2511" spans="1:27">
      <c r="A2511" s="1">
        <f t="shared" si="695"/>
        <v>5018003</v>
      </c>
      <c r="B2511" s="1">
        <v>3</v>
      </c>
      <c r="C2511" s="1">
        <v>18</v>
      </c>
      <c r="D2511" s="2">
        <v>5</v>
      </c>
      <c r="E2511" s="5">
        <v>220.22</v>
      </c>
      <c r="F2511" s="5">
        <v>210.08</v>
      </c>
      <c r="G2511" s="5">
        <v>60.63</v>
      </c>
      <c r="H2511" s="5">
        <v>216.88</v>
      </c>
      <c r="I2511" s="5">
        <v>317.77999999999997</v>
      </c>
      <c r="J2511" s="5">
        <v>67.12</v>
      </c>
      <c r="K2511" s="6">
        <f t="shared" si="696"/>
        <v>218.55</v>
      </c>
      <c r="L2511" s="6">
        <f t="shared" si="697"/>
        <v>3.3400000000000034</v>
      </c>
      <c r="M2511" s="6">
        <f t="shared" si="698"/>
        <v>263.93</v>
      </c>
      <c r="N2511" s="5">
        <f t="shared" si="699"/>
        <v>45.224692646827357</v>
      </c>
      <c r="O2511" s="6">
        <f t="shared" si="700"/>
        <v>-107.69999999999996</v>
      </c>
      <c r="P2511" s="6">
        <f t="shared" si="701"/>
        <v>90.449385293654714</v>
      </c>
      <c r="Q2511" s="6">
        <f t="shared" si="702"/>
        <v>-0.10134314232625673</v>
      </c>
      <c r="R2511" s="9">
        <f t="shared" si="703"/>
        <v>1.2276479230842241</v>
      </c>
      <c r="S2511" s="9">
        <f t="shared" si="704"/>
        <v>111.03999999999996</v>
      </c>
      <c r="T2511">
        <f t="shared" si="705"/>
        <v>107.69999999999996</v>
      </c>
      <c r="U2511" s="9">
        <f t="shared" si="706"/>
        <v>1.1907211934093203</v>
      </c>
      <c r="V2511" s="9">
        <f t="shared" si="707"/>
        <v>1.0034341273336114</v>
      </c>
      <c r="W2511" s="9">
        <f t="shared" si="708"/>
        <v>45.379999999999995</v>
      </c>
      <c r="X2511">
        <f t="shared" si="709"/>
        <v>263.93</v>
      </c>
      <c r="Y2511" s="9">
        <f t="shared" si="710"/>
        <v>5.8359711156271494</v>
      </c>
      <c r="Z2511" s="10">
        <f t="shared" si="711"/>
        <v>0.63559735682269791</v>
      </c>
      <c r="AA2511">
        <f t="shared" si="712"/>
        <v>3.3400000000000034</v>
      </c>
    </row>
    <row r="2512" spans="1:27">
      <c r="A2512" s="1">
        <f t="shared" si="695"/>
        <v>10015005</v>
      </c>
      <c r="B2512" s="1">
        <v>5</v>
      </c>
      <c r="C2512" s="1">
        <v>15</v>
      </c>
      <c r="D2512" s="2">
        <v>10</v>
      </c>
      <c r="E2512" s="5">
        <v>126.86</v>
      </c>
      <c r="F2512" s="5">
        <v>182.24</v>
      </c>
      <c r="G2512" s="5">
        <v>63.87</v>
      </c>
      <c r="H2512" s="5">
        <v>131.66999999999999</v>
      </c>
      <c r="I2512" s="5">
        <v>159.13999999999999</v>
      </c>
      <c r="J2512" s="5">
        <v>64.27</v>
      </c>
      <c r="K2512" s="6">
        <f t="shared" si="696"/>
        <v>129.26499999999999</v>
      </c>
      <c r="L2512" s="6">
        <f t="shared" si="697"/>
        <v>-4.8099999999999881</v>
      </c>
      <c r="M2512" s="6">
        <f t="shared" si="698"/>
        <v>170.69</v>
      </c>
      <c r="N2512" s="5">
        <f t="shared" si="699"/>
        <v>45.304552199530676</v>
      </c>
      <c r="O2512" s="6">
        <f t="shared" si="700"/>
        <v>23.100000000000023</v>
      </c>
      <c r="P2512" s="6">
        <f t="shared" si="701"/>
        <v>90.609104399061351</v>
      </c>
      <c r="Q2512" s="6">
        <f t="shared" si="702"/>
        <v>-6.2431106964086526E-3</v>
      </c>
      <c r="R2512" s="9">
        <f t="shared" si="703"/>
        <v>0.30802644154916886</v>
      </c>
      <c r="S2512" s="9">
        <f t="shared" si="704"/>
        <v>27.910000000000011</v>
      </c>
      <c r="T2512">
        <f t="shared" si="705"/>
        <v>23.100000000000023</v>
      </c>
      <c r="U2512" s="9">
        <f t="shared" si="706"/>
        <v>0.25494126835491954</v>
      </c>
      <c r="V2512" s="9">
        <f t="shared" si="707"/>
        <v>0.91436727632922388</v>
      </c>
      <c r="W2512" s="9">
        <f t="shared" si="708"/>
        <v>41.425000000000011</v>
      </c>
      <c r="X2512">
        <f t="shared" si="709"/>
        <v>170.69</v>
      </c>
      <c r="Y2512" s="9">
        <f t="shared" si="710"/>
        <v>3.7676125623810544</v>
      </c>
      <c r="Z2512" s="10">
        <f t="shared" si="711"/>
        <v>0.63562960912783162</v>
      </c>
      <c r="AA2512">
        <f t="shared" si="712"/>
        <v>4.8099999999999881</v>
      </c>
    </row>
    <row r="2513" spans="1:27">
      <c r="A2513" s="1">
        <f t="shared" si="695"/>
        <v>13006010</v>
      </c>
      <c r="B2513" s="1">
        <v>10</v>
      </c>
      <c r="C2513" s="1">
        <v>6</v>
      </c>
      <c r="D2513" s="2">
        <v>13</v>
      </c>
      <c r="E2513" s="5">
        <v>133.41</v>
      </c>
      <c r="F2513" s="5">
        <v>203.97</v>
      </c>
      <c r="G2513" s="5">
        <v>67.59</v>
      </c>
      <c r="H2513" s="5">
        <v>133.56</v>
      </c>
      <c r="I2513" s="5">
        <v>124.11</v>
      </c>
      <c r="J2513" s="5">
        <v>179.95</v>
      </c>
      <c r="K2513" s="6">
        <f t="shared" si="696"/>
        <v>133.48500000000001</v>
      </c>
      <c r="L2513" s="6">
        <f t="shared" si="697"/>
        <v>-0.15000000000000568</v>
      </c>
      <c r="M2513" s="6">
        <f t="shared" si="698"/>
        <v>164.04</v>
      </c>
      <c r="N2513" s="5">
        <f t="shared" si="699"/>
        <v>96.112447945102303</v>
      </c>
      <c r="O2513" s="6">
        <f t="shared" si="700"/>
        <v>79.86</v>
      </c>
      <c r="P2513" s="6">
        <f t="shared" si="701"/>
        <v>192.22489589020461</v>
      </c>
      <c r="Q2513" s="6">
        <f t="shared" si="702"/>
        <v>-0.75272761380356612</v>
      </c>
      <c r="R2513" s="9">
        <f t="shared" si="703"/>
        <v>0.41623120475352099</v>
      </c>
      <c r="S2513" s="9">
        <f t="shared" si="704"/>
        <v>80.010000000000005</v>
      </c>
      <c r="T2513">
        <f t="shared" si="705"/>
        <v>79.86</v>
      </c>
      <c r="U2513" s="9">
        <f t="shared" si="706"/>
        <v>0.41545086878660398</v>
      </c>
      <c r="V2513" s="9">
        <f t="shared" si="707"/>
        <v>0.31790887292198033</v>
      </c>
      <c r="W2513" s="9">
        <f t="shared" si="708"/>
        <v>30.554999999999978</v>
      </c>
      <c r="X2513">
        <f t="shared" si="709"/>
        <v>164.04</v>
      </c>
      <c r="Y2513" s="9">
        <f t="shared" si="710"/>
        <v>1.7067508268408342</v>
      </c>
      <c r="Z2513" s="10">
        <f t="shared" si="711"/>
        <v>0.63566028663115326</v>
      </c>
      <c r="AA2513">
        <f t="shared" si="712"/>
        <v>0.15000000000000568</v>
      </c>
    </row>
    <row r="2514" spans="1:27">
      <c r="A2514" s="1">
        <f t="shared" si="695"/>
        <v>4017006</v>
      </c>
      <c r="B2514" s="1">
        <v>6</v>
      </c>
      <c r="C2514" s="1">
        <v>17</v>
      </c>
      <c r="D2514" s="2">
        <v>4</v>
      </c>
      <c r="E2514" s="5">
        <v>110.83</v>
      </c>
      <c r="F2514" s="5">
        <v>117.25</v>
      </c>
      <c r="G2514" s="5">
        <v>76.45</v>
      </c>
      <c r="H2514" s="5">
        <v>110.22</v>
      </c>
      <c r="I2514" s="5">
        <v>112.6</v>
      </c>
      <c r="J2514" s="5">
        <v>94.63</v>
      </c>
      <c r="K2514" s="6">
        <f t="shared" si="696"/>
        <v>110.52500000000001</v>
      </c>
      <c r="L2514" s="6">
        <f t="shared" si="697"/>
        <v>0.60999999999999943</v>
      </c>
      <c r="M2514" s="6">
        <f t="shared" si="698"/>
        <v>114.925</v>
      </c>
      <c r="N2514" s="5">
        <f t="shared" si="699"/>
        <v>60.826473266169231</v>
      </c>
      <c r="O2514" s="6">
        <f t="shared" si="700"/>
        <v>4.6500000000000057</v>
      </c>
      <c r="P2514" s="6">
        <f t="shared" si="701"/>
        <v>121.65294653233846</v>
      </c>
      <c r="Q2514" s="6">
        <f t="shared" si="702"/>
        <v>-0.21015893345257372</v>
      </c>
      <c r="R2514" s="9">
        <f t="shared" si="703"/>
        <v>3.320922439742198E-2</v>
      </c>
      <c r="S2514" s="9">
        <f t="shared" si="704"/>
        <v>4.0400000000000063</v>
      </c>
      <c r="T2514">
        <f t="shared" si="705"/>
        <v>4.6500000000000057</v>
      </c>
      <c r="U2514" s="9">
        <f t="shared" si="706"/>
        <v>3.8223488477230734E-2</v>
      </c>
      <c r="V2514" s="9">
        <f t="shared" si="707"/>
        <v>7.233692443002783E-2</v>
      </c>
      <c r="W2514" s="9">
        <f t="shared" si="708"/>
        <v>4.3999999999999915</v>
      </c>
      <c r="X2514">
        <f t="shared" si="709"/>
        <v>114.925</v>
      </c>
      <c r="Y2514" s="9">
        <f t="shared" si="710"/>
        <v>1.8893911454820371</v>
      </c>
      <c r="Z2514" s="10">
        <f t="shared" si="711"/>
        <v>0.63567995091869933</v>
      </c>
      <c r="AA2514">
        <f t="shared" si="712"/>
        <v>0.60999999999999943</v>
      </c>
    </row>
    <row r="2515" spans="1:27">
      <c r="A2515" s="1">
        <f t="shared" si="695"/>
        <v>3006014</v>
      </c>
      <c r="B2515" s="1">
        <v>14</v>
      </c>
      <c r="C2515" s="1">
        <v>6</v>
      </c>
      <c r="D2515" s="2">
        <v>3</v>
      </c>
      <c r="E2515" s="5">
        <v>233.15</v>
      </c>
      <c r="F2515" s="5">
        <v>165.38</v>
      </c>
      <c r="G2515" s="5">
        <v>147.38</v>
      </c>
      <c r="H2515" s="5">
        <v>234.82</v>
      </c>
      <c r="I2515" s="5">
        <v>68.209999999999994</v>
      </c>
      <c r="J2515" s="5">
        <v>79.12</v>
      </c>
      <c r="K2515" s="6">
        <f t="shared" si="696"/>
        <v>233.98500000000001</v>
      </c>
      <c r="L2515" s="6">
        <f t="shared" si="697"/>
        <v>-1.6699999999999875</v>
      </c>
      <c r="M2515" s="6">
        <f t="shared" si="698"/>
        <v>116.79499999999999</v>
      </c>
      <c r="N2515" s="5">
        <f t="shared" si="699"/>
        <v>83.637370236037427</v>
      </c>
      <c r="O2515" s="6">
        <f t="shared" si="700"/>
        <v>97.17</v>
      </c>
      <c r="P2515" s="6">
        <f t="shared" si="701"/>
        <v>167.27474047207485</v>
      </c>
      <c r="Q2515" s="6">
        <f t="shared" si="702"/>
        <v>0.55255277050522156</v>
      </c>
      <c r="R2515" s="9">
        <f t="shared" si="703"/>
        <v>0.59088419280196414</v>
      </c>
      <c r="S2515" s="9">
        <f t="shared" si="704"/>
        <v>98.839999999999989</v>
      </c>
      <c r="T2515">
        <f t="shared" si="705"/>
        <v>97.17</v>
      </c>
      <c r="U2515" s="9">
        <f t="shared" si="706"/>
        <v>0.58090061730642317</v>
      </c>
      <c r="V2515" s="9">
        <f t="shared" si="707"/>
        <v>1.4011679189490529</v>
      </c>
      <c r="W2515" s="9">
        <f t="shared" si="708"/>
        <v>117.19000000000003</v>
      </c>
      <c r="X2515">
        <f t="shared" si="709"/>
        <v>116.79499999999999</v>
      </c>
      <c r="Y2515" s="9">
        <f t="shared" si="710"/>
        <v>1.3964451497026589</v>
      </c>
      <c r="Z2515" s="10">
        <f t="shared" si="711"/>
        <v>0.63576096136834315</v>
      </c>
      <c r="AA2515">
        <f t="shared" si="712"/>
        <v>1.6699999999999875</v>
      </c>
    </row>
    <row r="2516" spans="1:27">
      <c r="A2516" s="1">
        <f t="shared" si="695"/>
        <v>11007011</v>
      </c>
      <c r="B2516" s="1">
        <v>11</v>
      </c>
      <c r="C2516" s="1">
        <v>7</v>
      </c>
      <c r="D2516" s="2">
        <v>11</v>
      </c>
      <c r="E2516" s="5">
        <v>427.48</v>
      </c>
      <c r="F2516" s="5">
        <v>520.63</v>
      </c>
      <c r="G2516" s="5">
        <v>80.819999999999993</v>
      </c>
      <c r="H2516" s="5">
        <v>420.45</v>
      </c>
      <c r="I2516" s="5">
        <v>487.12</v>
      </c>
      <c r="J2516" s="5">
        <v>102.39</v>
      </c>
      <c r="K2516" s="6">
        <f t="shared" si="696"/>
        <v>423.96500000000003</v>
      </c>
      <c r="L2516" s="6">
        <f t="shared" si="697"/>
        <v>7.0300000000000296</v>
      </c>
      <c r="M2516" s="6">
        <f t="shared" si="698"/>
        <v>503.875</v>
      </c>
      <c r="N2516" s="5">
        <f t="shared" si="699"/>
        <v>65.22189912138407</v>
      </c>
      <c r="O2516" s="6">
        <f t="shared" si="700"/>
        <v>33.509999999999991</v>
      </c>
      <c r="P2516" s="6">
        <f t="shared" si="701"/>
        <v>130.44379824276814</v>
      </c>
      <c r="Q2516" s="6">
        <f t="shared" si="702"/>
        <v>-0.23224824865698862</v>
      </c>
      <c r="R2516" s="9">
        <f t="shared" si="703"/>
        <v>0.20299930204974712</v>
      </c>
      <c r="S2516" s="9">
        <f t="shared" si="704"/>
        <v>26.479999999999961</v>
      </c>
      <c r="T2516">
        <f t="shared" si="705"/>
        <v>33.509999999999991</v>
      </c>
      <c r="U2516" s="9">
        <f t="shared" si="706"/>
        <v>0.25689224364377017</v>
      </c>
      <c r="V2516" s="9">
        <f t="shared" si="707"/>
        <v>1.2252019808757786</v>
      </c>
      <c r="W2516" s="9">
        <f t="shared" si="708"/>
        <v>79.909999999999968</v>
      </c>
      <c r="X2516">
        <f t="shared" si="709"/>
        <v>503.875</v>
      </c>
      <c r="Y2516" s="9">
        <f t="shared" si="710"/>
        <v>7.7255493444347794</v>
      </c>
      <c r="Z2516" s="10">
        <f t="shared" si="711"/>
        <v>0.63597877323067942</v>
      </c>
      <c r="AA2516">
        <f t="shared" si="712"/>
        <v>7.0300000000000296</v>
      </c>
    </row>
    <row r="2517" spans="1:27">
      <c r="A2517" s="1">
        <f t="shared" si="695"/>
        <v>1019001</v>
      </c>
      <c r="B2517" s="1">
        <v>1</v>
      </c>
      <c r="C2517" s="1">
        <v>19</v>
      </c>
      <c r="D2517" s="2">
        <v>1</v>
      </c>
      <c r="E2517" s="5">
        <v>13.46</v>
      </c>
      <c r="F2517" s="5">
        <v>31.44</v>
      </c>
      <c r="G2517" s="5">
        <v>111.01</v>
      </c>
      <c r="H2517" s="5">
        <v>14.56</v>
      </c>
      <c r="I2517" s="5">
        <v>127.21</v>
      </c>
      <c r="J2517" s="5">
        <v>96.18</v>
      </c>
      <c r="K2517" s="6">
        <f t="shared" si="696"/>
        <v>14.010000000000002</v>
      </c>
      <c r="L2517" s="6">
        <f t="shared" si="697"/>
        <v>-1.0999999999999996</v>
      </c>
      <c r="M2517" s="6">
        <f t="shared" si="698"/>
        <v>79.325000000000003</v>
      </c>
      <c r="N2517" s="5">
        <f t="shared" si="699"/>
        <v>73.440132931524573</v>
      </c>
      <c r="O2517" s="6">
        <f t="shared" si="700"/>
        <v>-95.77</v>
      </c>
      <c r="P2517" s="6">
        <f t="shared" si="701"/>
        <v>146.88026586304915</v>
      </c>
      <c r="Q2517" s="6">
        <f t="shared" si="702"/>
        <v>0.1424239549685527</v>
      </c>
      <c r="R2517" s="9">
        <f t="shared" si="703"/>
        <v>0.64453859368875399</v>
      </c>
      <c r="S2517" s="9">
        <f t="shared" si="704"/>
        <v>94.67</v>
      </c>
      <c r="T2517">
        <f t="shared" si="705"/>
        <v>95.77</v>
      </c>
      <c r="U2517" s="9">
        <f t="shared" si="706"/>
        <v>0.65202768688678536</v>
      </c>
      <c r="V2517" s="9">
        <f t="shared" si="707"/>
        <v>0.88936385859894296</v>
      </c>
      <c r="W2517" s="9">
        <f t="shared" si="708"/>
        <v>65.314999999999998</v>
      </c>
      <c r="X2517">
        <f t="shared" si="709"/>
        <v>79.325000000000003</v>
      </c>
      <c r="Y2517" s="9">
        <f t="shared" si="710"/>
        <v>1.080131487152433</v>
      </c>
      <c r="Z2517" s="10">
        <f t="shared" si="711"/>
        <v>0.63614856755320925</v>
      </c>
      <c r="AA2517">
        <f t="shared" si="712"/>
        <v>1.0999999999999996</v>
      </c>
    </row>
    <row r="2518" spans="1:27">
      <c r="A2518" s="1">
        <f t="shared" si="695"/>
        <v>3011012</v>
      </c>
      <c r="B2518" s="1">
        <v>12</v>
      </c>
      <c r="C2518" s="1">
        <v>11</v>
      </c>
      <c r="D2518" s="2">
        <v>3</v>
      </c>
      <c r="E2518" s="5">
        <v>59.04</v>
      </c>
      <c r="F2518" s="5">
        <v>78.680000000000007</v>
      </c>
      <c r="G2518" s="5">
        <v>54.32</v>
      </c>
      <c r="H2518" s="5">
        <v>57.43</v>
      </c>
      <c r="I2518" s="5">
        <v>220.29</v>
      </c>
      <c r="J2518" s="5">
        <v>124.11</v>
      </c>
      <c r="K2518" s="6">
        <f t="shared" si="696"/>
        <v>58.234999999999999</v>
      </c>
      <c r="L2518" s="6">
        <f t="shared" si="697"/>
        <v>1.6099999999999994</v>
      </c>
      <c r="M2518" s="6">
        <f t="shared" si="698"/>
        <v>149.48500000000001</v>
      </c>
      <c r="N2518" s="5">
        <f t="shared" si="699"/>
        <v>67.738383690489698</v>
      </c>
      <c r="O2518" s="6">
        <f t="shared" si="700"/>
        <v>-141.60999999999999</v>
      </c>
      <c r="P2518" s="6">
        <f t="shared" si="701"/>
        <v>135.4767673809794</v>
      </c>
      <c r="Q2518" s="6">
        <f t="shared" si="702"/>
        <v>-0.67847120902473645</v>
      </c>
      <c r="R2518" s="9">
        <f t="shared" si="703"/>
        <v>1.0571554279653392</v>
      </c>
      <c r="S2518" s="9">
        <f t="shared" si="704"/>
        <v>143.21999999999997</v>
      </c>
      <c r="T2518">
        <f t="shared" si="705"/>
        <v>141.60999999999999</v>
      </c>
      <c r="U2518" s="9">
        <f t="shared" si="706"/>
        <v>1.0452714715414864</v>
      </c>
      <c r="V2518" s="9">
        <f t="shared" si="707"/>
        <v>1.3470944393497728</v>
      </c>
      <c r="W2518" s="9">
        <f t="shared" si="708"/>
        <v>91.250000000000014</v>
      </c>
      <c r="X2518">
        <f t="shared" si="709"/>
        <v>149.48500000000001</v>
      </c>
      <c r="Y2518" s="9">
        <f t="shared" si="710"/>
        <v>2.2067990385337071</v>
      </c>
      <c r="Z2518" s="10">
        <f t="shared" si="711"/>
        <v>0.63622401715119181</v>
      </c>
      <c r="AA2518">
        <f t="shared" si="712"/>
        <v>1.6099999999999994</v>
      </c>
    </row>
    <row r="2519" spans="1:27">
      <c r="A2519" s="1">
        <f t="shared" si="695"/>
        <v>12012007</v>
      </c>
      <c r="B2519" s="1">
        <v>7</v>
      </c>
      <c r="C2519" s="1">
        <v>12</v>
      </c>
      <c r="D2519" s="2">
        <v>12</v>
      </c>
      <c r="E2519" s="5">
        <v>65.77</v>
      </c>
      <c r="F2519" s="5">
        <v>105.24</v>
      </c>
      <c r="G2519" s="5">
        <v>55.1</v>
      </c>
      <c r="H2519" s="5">
        <v>65.22</v>
      </c>
      <c r="I2519" s="5">
        <v>62.05</v>
      </c>
      <c r="J2519" s="5">
        <v>176.85</v>
      </c>
      <c r="K2519" s="6">
        <f t="shared" si="696"/>
        <v>65.495000000000005</v>
      </c>
      <c r="L2519" s="6">
        <f t="shared" si="697"/>
        <v>0.54999999999999716</v>
      </c>
      <c r="M2519" s="6">
        <f t="shared" si="698"/>
        <v>83.644999999999996</v>
      </c>
      <c r="N2519" s="5">
        <f t="shared" si="699"/>
        <v>92.617401847600959</v>
      </c>
      <c r="O2519" s="6">
        <f t="shared" si="700"/>
        <v>43.19</v>
      </c>
      <c r="P2519" s="6">
        <f t="shared" si="701"/>
        <v>185.23480369520192</v>
      </c>
      <c r="Q2519" s="6">
        <f t="shared" si="702"/>
        <v>-0.82303474163106383</v>
      </c>
      <c r="R2519" s="9">
        <f t="shared" si="703"/>
        <v>0.23019432174400006</v>
      </c>
      <c r="S2519" s="9">
        <f t="shared" si="704"/>
        <v>42.64</v>
      </c>
      <c r="T2519">
        <f t="shared" si="705"/>
        <v>43.19</v>
      </c>
      <c r="U2519" s="9">
        <f t="shared" si="706"/>
        <v>0.23316352617550098</v>
      </c>
      <c r="V2519" s="9">
        <f t="shared" si="707"/>
        <v>0.19596749247906187</v>
      </c>
      <c r="W2519" s="9">
        <f t="shared" si="708"/>
        <v>18.149999999999991</v>
      </c>
      <c r="X2519">
        <f t="shared" si="709"/>
        <v>83.644999999999996</v>
      </c>
      <c r="Y2519" s="9">
        <f t="shared" si="710"/>
        <v>0.90312401699234912</v>
      </c>
      <c r="Z2519" s="10">
        <f t="shared" si="711"/>
        <v>0.63636467532382723</v>
      </c>
      <c r="AA2519">
        <f t="shared" si="712"/>
        <v>0.54999999999999716</v>
      </c>
    </row>
    <row r="2520" spans="1:27">
      <c r="A2520" s="1">
        <f t="shared" si="695"/>
        <v>2016008</v>
      </c>
      <c r="B2520" s="1">
        <v>8</v>
      </c>
      <c r="C2520" s="1">
        <v>16</v>
      </c>
      <c r="D2520" s="2">
        <v>2</v>
      </c>
      <c r="E2520" s="5">
        <v>49.39</v>
      </c>
      <c r="F2520" s="5">
        <v>98.93</v>
      </c>
      <c r="G2520" s="5">
        <v>65.790000000000006</v>
      </c>
      <c r="H2520" s="5">
        <v>51.7</v>
      </c>
      <c r="I2520" s="5">
        <v>164.44</v>
      </c>
      <c r="J2520" s="5">
        <v>145.82</v>
      </c>
      <c r="K2520" s="6">
        <f t="shared" si="696"/>
        <v>50.545000000000002</v>
      </c>
      <c r="L2520" s="6">
        <f t="shared" si="697"/>
        <v>-2.3100000000000023</v>
      </c>
      <c r="M2520" s="6">
        <f t="shared" si="698"/>
        <v>131.685</v>
      </c>
      <c r="N2520" s="5">
        <f t="shared" si="699"/>
        <v>79.987181004208423</v>
      </c>
      <c r="O2520" s="6">
        <f t="shared" si="700"/>
        <v>-65.509999999999991</v>
      </c>
      <c r="P2520" s="6">
        <f t="shared" si="701"/>
        <v>159.97436200841685</v>
      </c>
      <c r="Q2520" s="6">
        <f t="shared" si="702"/>
        <v>-0.66174128494652562</v>
      </c>
      <c r="R2520" s="9">
        <f t="shared" si="703"/>
        <v>0.39506330393538186</v>
      </c>
      <c r="S2520" s="9">
        <f t="shared" si="704"/>
        <v>63.199999999999989</v>
      </c>
      <c r="T2520">
        <f t="shared" si="705"/>
        <v>65.509999999999991</v>
      </c>
      <c r="U2520" s="9">
        <f t="shared" si="706"/>
        <v>0.40950311773428588</v>
      </c>
      <c r="V2520" s="9">
        <f t="shared" si="707"/>
        <v>1.0144125468771168</v>
      </c>
      <c r="W2520" s="9">
        <f t="shared" si="708"/>
        <v>81.14</v>
      </c>
      <c r="X2520">
        <f t="shared" si="709"/>
        <v>131.685</v>
      </c>
      <c r="Y2520" s="9">
        <f t="shared" si="710"/>
        <v>1.6463263031243915</v>
      </c>
      <c r="Z2520" s="10">
        <f t="shared" si="711"/>
        <v>0.63637724660770201</v>
      </c>
      <c r="AA2520">
        <f t="shared" si="712"/>
        <v>2.3100000000000023</v>
      </c>
    </row>
    <row r="2521" spans="1:27">
      <c r="A2521" s="1">
        <f t="shared" si="695"/>
        <v>16010003</v>
      </c>
      <c r="B2521" s="1">
        <v>3</v>
      </c>
      <c r="C2521" s="1">
        <v>10</v>
      </c>
      <c r="D2521" s="2">
        <v>16</v>
      </c>
      <c r="E2521" s="5">
        <v>54.5</v>
      </c>
      <c r="F2521" s="5">
        <v>105.49</v>
      </c>
      <c r="G2521" s="5">
        <v>93.08</v>
      </c>
      <c r="H2521" s="5">
        <v>54.56</v>
      </c>
      <c r="I2521" s="5">
        <v>-37.229999999999997</v>
      </c>
      <c r="J2521" s="5">
        <v>65.16</v>
      </c>
      <c r="K2521" s="6">
        <f t="shared" si="696"/>
        <v>54.53</v>
      </c>
      <c r="L2521" s="6">
        <f t="shared" si="697"/>
        <v>-6.0000000000002274E-2</v>
      </c>
      <c r="M2521" s="6">
        <f t="shared" si="698"/>
        <v>34.129999999999995</v>
      </c>
      <c r="N2521" s="5">
        <f t="shared" si="699"/>
        <v>56.810456783940751</v>
      </c>
      <c r="O2521" s="6">
        <f t="shared" si="700"/>
        <v>142.72</v>
      </c>
      <c r="P2521" s="6">
        <f t="shared" si="701"/>
        <v>113.6209135678815</v>
      </c>
      <c r="Q2521" s="6">
        <f t="shared" si="702"/>
        <v>0.34222768098932033</v>
      </c>
      <c r="R2521" s="9">
        <f t="shared" si="703"/>
        <v>1.2566348528318929</v>
      </c>
      <c r="S2521" s="9">
        <f t="shared" si="704"/>
        <v>142.78</v>
      </c>
      <c r="T2521">
        <f t="shared" si="705"/>
        <v>142.72</v>
      </c>
      <c r="U2521" s="9">
        <f t="shared" si="706"/>
        <v>1.2561067810349331</v>
      </c>
      <c r="V2521" s="9">
        <f t="shared" si="707"/>
        <v>0.35908882193263236</v>
      </c>
      <c r="W2521" s="9">
        <f t="shared" si="708"/>
        <v>20.400000000000006</v>
      </c>
      <c r="X2521">
        <f t="shared" si="709"/>
        <v>34.129999999999995</v>
      </c>
      <c r="Y2521" s="9">
        <f t="shared" si="710"/>
        <v>0.60076968100787931</v>
      </c>
      <c r="Z2521" s="10">
        <f t="shared" si="711"/>
        <v>0.6364558115061878</v>
      </c>
      <c r="AA2521">
        <f t="shared" si="712"/>
        <v>6.0000000000002274E-2</v>
      </c>
    </row>
    <row r="2522" spans="1:27">
      <c r="A2522" s="1">
        <f t="shared" si="695"/>
        <v>6015008</v>
      </c>
      <c r="B2522" s="1">
        <v>8</v>
      </c>
      <c r="C2522" s="1">
        <v>15</v>
      </c>
      <c r="D2522" s="2">
        <v>6</v>
      </c>
      <c r="E2522" s="5">
        <v>33.17</v>
      </c>
      <c r="F2522" s="5">
        <v>19</v>
      </c>
      <c r="G2522" s="5">
        <v>86.15</v>
      </c>
      <c r="H2522" s="5">
        <v>34.979999999999997</v>
      </c>
      <c r="I2522" s="5">
        <v>350.6</v>
      </c>
      <c r="J2522" s="5">
        <v>158.24</v>
      </c>
      <c r="K2522" s="6">
        <f t="shared" si="696"/>
        <v>34.075000000000003</v>
      </c>
      <c r="L2522" s="6">
        <f t="shared" si="697"/>
        <v>-1.8099999999999952</v>
      </c>
      <c r="M2522" s="6">
        <f t="shared" si="698"/>
        <v>184.8</v>
      </c>
      <c r="N2522" s="5">
        <f t="shared" si="699"/>
        <v>90.08568157593082</v>
      </c>
      <c r="O2522" s="6">
        <f t="shared" si="700"/>
        <v>-331.6</v>
      </c>
      <c r="P2522" s="6">
        <f t="shared" si="701"/>
        <v>180.17136315186164</v>
      </c>
      <c r="Q2522" s="6">
        <f t="shared" si="702"/>
        <v>-0.54273387379740234</v>
      </c>
      <c r="R2522" s="9">
        <f t="shared" si="703"/>
        <v>1.8304240708998178</v>
      </c>
      <c r="S2522" s="9">
        <f t="shared" si="704"/>
        <v>329.79</v>
      </c>
      <c r="T2522">
        <f t="shared" si="705"/>
        <v>331.6</v>
      </c>
      <c r="U2522" s="9">
        <f t="shared" si="706"/>
        <v>1.8404700624954655</v>
      </c>
      <c r="V2522" s="9">
        <f t="shared" si="707"/>
        <v>1.6731293737613333</v>
      </c>
      <c r="W2522" s="9">
        <f t="shared" si="708"/>
        <v>150.72500000000002</v>
      </c>
      <c r="X2522">
        <f t="shared" si="709"/>
        <v>184.8</v>
      </c>
      <c r="Y2522" s="9">
        <f t="shared" si="710"/>
        <v>2.0513803832880702</v>
      </c>
      <c r="Z2522" s="10">
        <f t="shared" si="711"/>
        <v>0.63652258404553097</v>
      </c>
      <c r="AA2522">
        <f t="shared" si="712"/>
        <v>1.8099999999999952</v>
      </c>
    </row>
    <row r="2523" spans="1:27">
      <c r="A2523" s="1">
        <f t="shared" si="695"/>
        <v>17009001</v>
      </c>
      <c r="B2523" s="1">
        <v>1</v>
      </c>
      <c r="C2523" s="1">
        <v>9</v>
      </c>
      <c r="D2523" s="2">
        <v>17</v>
      </c>
      <c r="E2523" s="5">
        <v>118.6</v>
      </c>
      <c r="F2523" s="5">
        <v>83.77</v>
      </c>
      <c r="G2523" s="5">
        <v>108.59</v>
      </c>
      <c r="H2523" s="5">
        <v>119.07</v>
      </c>
      <c r="I2523" s="5">
        <v>111.7</v>
      </c>
      <c r="J2523" s="5">
        <v>77.569999999999993</v>
      </c>
      <c r="K2523" s="6">
        <f t="shared" si="696"/>
        <v>118.83499999999999</v>
      </c>
      <c r="L2523" s="6">
        <f t="shared" si="697"/>
        <v>-0.46999999999999886</v>
      </c>
      <c r="M2523" s="6">
        <f t="shared" si="698"/>
        <v>97.734999999999999</v>
      </c>
      <c r="N2523" s="5">
        <f t="shared" si="699"/>
        <v>66.724982203069942</v>
      </c>
      <c r="O2523" s="6">
        <f t="shared" si="700"/>
        <v>-27.930000000000007</v>
      </c>
      <c r="P2523" s="6">
        <f t="shared" si="701"/>
        <v>133.44996440613988</v>
      </c>
      <c r="Q2523" s="6">
        <f t="shared" si="702"/>
        <v>0.32425840281032642</v>
      </c>
      <c r="R2523" s="9">
        <f t="shared" si="703"/>
        <v>0.20577000617571242</v>
      </c>
      <c r="S2523" s="9">
        <f t="shared" si="704"/>
        <v>27.460000000000008</v>
      </c>
      <c r="T2523">
        <f t="shared" si="705"/>
        <v>27.930000000000007</v>
      </c>
      <c r="U2523" s="9">
        <f t="shared" si="706"/>
        <v>0.20929192543654945</v>
      </c>
      <c r="V2523" s="9">
        <f t="shared" si="707"/>
        <v>0.31622338895175017</v>
      </c>
      <c r="W2523" s="9">
        <f t="shared" si="708"/>
        <v>21.099999999999994</v>
      </c>
      <c r="X2523">
        <f t="shared" si="709"/>
        <v>97.734999999999999</v>
      </c>
      <c r="Y2523" s="9">
        <f t="shared" si="710"/>
        <v>1.464743740246413</v>
      </c>
      <c r="Z2523" s="10">
        <f t="shared" si="711"/>
        <v>0.63658228062050237</v>
      </c>
      <c r="AA2523">
        <f t="shared" si="712"/>
        <v>0.46999999999999886</v>
      </c>
    </row>
    <row r="2524" spans="1:27">
      <c r="A2524" s="1">
        <f t="shared" si="695"/>
        <v>3009013</v>
      </c>
      <c r="B2524" s="1">
        <v>13</v>
      </c>
      <c r="C2524" s="1">
        <v>9</v>
      </c>
      <c r="D2524" s="2">
        <v>3</v>
      </c>
      <c r="E2524" s="5">
        <v>3.46</v>
      </c>
      <c r="F2524" s="5">
        <v>-34.130000000000003</v>
      </c>
      <c r="G2524" s="5">
        <v>99.28</v>
      </c>
      <c r="H2524" s="5">
        <v>3.2</v>
      </c>
      <c r="I2524" s="5">
        <v>37.229999999999997</v>
      </c>
      <c r="J2524" s="5">
        <v>117.9</v>
      </c>
      <c r="K2524" s="6">
        <f t="shared" si="696"/>
        <v>3.33</v>
      </c>
      <c r="L2524" s="6">
        <f t="shared" si="697"/>
        <v>0.25999999999999979</v>
      </c>
      <c r="M2524" s="6">
        <f t="shared" si="698"/>
        <v>1.5499999999999972</v>
      </c>
      <c r="N2524" s="5">
        <f t="shared" si="699"/>
        <v>77.066413566481742</v>
      </c>
      <c r="O2524" s="6">
        <f t="shared" si="700"/>
        <v>-71.36</v>
      </c>
      <c r="P2524" s="6">
        <f t="shared" si="701"/>
        <v>154.13282713296348</v>
      </c>
      <c r="Q2524" s="6">
        <f t="shared" si="702"/>
        <v>-0.17021946321983275</v>
      </c>
      <c r="R2524" s="9">
        <f t="shared" si="703"/>
        <v>0.46466415579477199</v>
      </c>
      <c r="S2524" s="9">
        <f t="shared" si="704"/>
        <v>71.62</v>
      </c>
      <c r="T2524">
        <f t="shared" si="705"/>
        <v>71.36</v>
      </c>
      <c r="U2524" s="9">
        <f t="shared" si="706"/>
        <v>0.46297729904377166</v>
      </c>
      <c r="V2524" s="9">
        <f t="shared" si="707"/>
        <v>2.3096961667542458E-2</v>
      </c>
      <c r="W2524" s="9">
        <f t="shared" si="708"/>
        <v>1.7800000000000029</v>
      </c>
      <c r="X2524">
        <f t="shared" si="709"/>
        <v>1.5499999999999972</v>
      </c>
      <c r="Y2524" s="9">
        <f t="shared" si="710"/>
        <v>2.0112522800388027E-2</v>
      </c>
      <c r="Z2524" s="10">
        <f t="shared" si="711"/>
        <v>0.63675819586401872</v>
      </c>
      <c r="AA2524">
        <f t="shared" si="712"/>
        <v>0.25999999999999979</v>
      </c>
    </row>
    <row r="2525" spans="1:27">
      <c r="A2525" s="1">
        <f t="shared" si="695"/>
        <v>6017005</v>
      </c>
      <c r="B2525" s="1">
        <v>5</v>
      </c>
      <c r="C2525" s="1">
        <v>17</v>
      </c>
      <c r="D2525" s="2">
        <v>6</v>
      </c>
      <c r="E2525" s="5">
        <v>427.63</v>
      </c>
      <c r="F2525" s="5">
        <v>390.97</v>
      </c>
      <c r="G2525" s="5">
        <v>114.82</v>
      </c>
      <c r="H2525" s="5">
        <v>434.32</v>
      </c>
      <c r="I2525" s="5">
        <v>442.46</v>
      </c>
      <c r="J2525" s="5">
        <v>83.02</v>
      </c>
      <c r="K2525" s="6">
        <f t="shared" si="696"/>
        <v>430.97500000000002</v>
      </c>
      <c r="L2525" s="6">
        <f t="shared" si="697"/>
        <v>-6.6899999999999977</v>
      </c>
      <c r="M2525" s="6">
        <f t="shared" si="698"/>
        <v>416.71500000000003</v>
      </c>
      <c r="N2525" s="5">
        <f t="shared" si="699"/>
        <v>70.84481773566786</v>
      </c>
      <c r="O2525" s="6">
        <f t="shared" si="700"/>
        <v>-51.489999999999952</v>
      </c>
      <c r="P2525" s="6">
        <f t="shared" si="701"/>
        <v>141.68963547133572</v>
      </c>
      <c r="Q2525" s="6">
        <f t="shared" si="702"/>
        <v>0.31337551261826035</v>
      </c>
      <c r="R2525" s="9">
        <f t="shared" si="703"/>
        <v>0.31618403033483095</v>
      </c>
      <c r="S2525" s="9">
        <f t="shared" si="704"/>
        <v>44.799999999999955</v>
      </c>
      <c r="T2525">
        <f t="shared" si="705"/>
        <v>51.489999999999952</v>
      </c>
      <c r="U2525" s="9">
        <f t="shared" si="706"/>
        <v>0.36339990450759929</v>
      </c>
      <c r="V2525" s="9">
        <f t="shared" si="707"/>
        <v>0.20128501216851299</v>
      </c>
      <c r="W2525" s="9">
        <f t="shared" si="708"/>
        <v>14.259999999999991</v>
      </c>
      <c r="X2525">
        <f t="shared" si="709"/>
        <v>416.71500000000003</v>
      </c>
      <c r="Y2525" s="9">
        <f t="shared" si="710"/>
        <v>5.8820816161151441</v>
      </c>
      <c r="Z2525" s="10">
        <f t="shared" si="711"/>
        <v>0.63708790602239507</v>
      </c>
      <c r="AA2525">
        <f t="shared" si="712"/>
        <v>6.6899999999999977</v>
      </c>
    </row>
    <row r="2526" spans="1:27">
      <c r="A2526" s="1">
        <f t="shared" si="695"/>
        <v>15012001</v>
      </c>
      <c r="B2526" s="1">
        <v>1</v>
      </c>
      <c r="C2526" s="1">
        <v>12</v>
      </c>
      <c r="D2526" s="2">
        <v>15</v>
      </c>
      <c r="E2526" s="5">
        <v>123.11</v>
      </c>
      <c r="F2526" s="5">
        <v>158.24</v>
      </c>
      <c r="G2526" s="5">
        <v>96.18</v>
      </c>
      <c r="H2526" s="5">
        <v>120.59</v>
      </c>
      <c r="I2526" s="5">
        <v>46.54</v>
      </c>
      <c r="J2526" s="5">
        <v>93.08</v>
      </c>
      <c r="K2526" s="6">
        <f t="shared" si="696"/>
        <v>121.85</v>
      </c>
      <c r="L2526" s="6">
        <f t="shared" si="697"/>
        <v>2.519999999999996</v>
      </c>
      <c r="M2526" s="6">
        <f t="shared" si="698"/>
        <v>102.39</v>
      </c>
      <c r="N2526" s="5">
        <f t="shared" si="699"/>
        <v>66.922490240576082</v>
      </c>
      <c r="O2526" s="6">
        <f t="shared" si="700"/>
        <v>111.70000000000002</v>
      </c>
      <c r="P2526" s="6">
        <f t="shared" si="701"/>
        <v>133.84498048115216</v>
      </c>
      <c r="Q2526" s="6">
        <f t="shared" si="702"/>
        <v>3.2750380658576675E-2</v>
      </c>
      <c r="R2526" s="9">
        <f t="shared" si="703"/>
        <v>0.81571979470215972</v>
      </c>
      <c r="S2526" s="9">
        <f t="shared" si="704"/>
        <v>109.18000000000002</v>
      </c>
      <c r="T2526">
        <f t="shared" si="705"/>
        <v>111.70000000000002</v>
      </c>
      <c r="U2526" s="9">
        <f t="shared" si="706"/>
        <v>0.83454754596291669</v>
      </c>
      <c r="V2526" s="9">
        <f t="shared" si="707"/>
        <v>0.29078415836057925</v>
      </c>
      <c r="W2526" s="9">
        <f t="shared" si="708"/>
        <v>19.459999999999994</v>
      </c>
      <c r="X2526">
        <f t="shared" si="709"/>
        <v>102.39</v>
      </c>
      <c r="Y2526" s="9">
        <f t="shared" si="710"/>
        <v>1.5299789298324624</v>
      </c>
      <c r="Z2526" s="10">
        <f t="shared" si="711"/>
        <v>0.63716559856916311</v>
      </c>
      <c r="AA2526">
        <f t="shared" si="712"/>
        <v>2.519999999999996</v>
      </c>
    </row>
    <row r="2527" spans="1:27">
      <c r="A2527" s="1">
        <f t="shared" si="695"/>
        <v>5012011</v>
      </c>
      <c r="B2527" s="1">
        <v>11</v>
      </c>
      <c r="C2527" s="1">
        <v>12</v>
      </c>
      <c r="D2527" s="2">
        <v>5</v>
      </c>
      <c r="E2527" s="5">
        <v>161.36000000000001</v>
      </c>
      <c r="F2527" s="5">
        <v>108.59</v>
      </c>
      <c r="G2527" s="5">
        <v>102.39</v>
      </c>
      <c r="H2527" s="5">
        <v>165.2</v>
      </c>
      <c r="I2527" s="5">
        <v>319.57</v>
      </c>
      <c r="J2527" s="5">
        <v>127.21</v>
      </c>
      <c r="K2527" s="6">
        <f t="shared" si="696"/>
        <v>163.28</v>
      </c>
      <c r="L2527" s="6">
        <f t="shared" si="697"/>
        <v>-3.839999999999975</v>
      </c>
      <c r="M2527" s="6">
        <f t="shared" si="698"/>
        <v>214.07999999999998</v>
      </c>
      <c r="N2527" s="5">
        <f t="shared" si="699"/>
        <v>81.648784742946418</v>
      </c>
      <c r="O2527" s="6">
        <f t="shared" si="700"/>
        <v>-210.98</v>
      </c>
      <c r="P2527" s="6">
        <f t="shared" si="701"/>
        <v>163.29756948589284</v>
      </c>
      <c r="Q2527" s="6">
        <f t="shared" si="702"/>
        <v>-0.21370477167932811</v>
      </c>
      <c r="R2527" s="9">
        <f t="shared" si="703"/>
        <v>1.2684818313716217</v>
      </c>
      <c r="S2527" s="9">
        <f t="shared" si="704"/>
        <v>207.14000000000001</v>
      </c>
      <c r="T2527">
        <f t="shared" si="705"/>
        <v>210.98</v>
      </c>
      <c r="U2527" s="9">
        <f t="shared" si="706"/>
        <v>1.2919971844297806</v>
      </c>
      <c r="V2527" s="9">
        <f t="shared" si="707"/>
        <v>0.6221770496637864</v>
      </c>
      <c r="W2527" s="9">
        <f t="shared" si="708"/>
        <v>50.799999999999983</v>
      </c>
      <c r="X2527">
        <f t="shared" si="709"/>
        <v>214.07999999999998</v>
      </c>
      <c r="Y2527" s="9">
        <f t="shared" si="710"/>
        <v>2.6219618659847135</v>
      </c>
      <c r="Z2527" s="10">
        <f t="shared" si="711"/>
        <v>0.63729114225760275</v>
      </c>
      <c r="AA2527">
        <f t="shared" si="712"/>
        <v>3.839999999999975</v>
      </c>
    </row>
    <row r="2528" spans="1:27">
      <c r="A2528" s="1">
        <f t="shared" si="695"/>
        <v>17002007</v>
      </c>
      <c r="B2528" s="1">
        <v>7</v>
      </c>
      <c r="C2528" s="1">
        <v>2</v>
      </c>
      <c r="D2528" s="2">
        <v>17</v>
      </c>
      <c r="E2528" s="5">
        <v>81.63</v>
      </c>
      <c r="F2528" s="5">
        <v>136.52000000000001</v>
      </c>
      <c r="G2528" s="5">
        <v>89.98</v>
      </c>
      <c r="H2528" s="5">
        <v>84.77</v>
      </c>
      <c r="I2528" s="5">
        <v>139.62</v>
      </c>
      <c r="J2528" s="5">
        <v>77.569999999999993</v>
      </c>
      <c r="K2528" s="6">
        <f t="shared" si="696"/>
        <v>83.199999999999989</v>
      </c>
      <c r="L2528" s="6">
        <f t="shared" si="697"/>
        <v>-3.1400000000000006</v>
      </c>
      <c r="M2528" s="6">
        <f t="shared" si="698"/>
        <v>138.07</v>
      </c>
      <c r="N2528" s="5">
        <f t="shared" si="699"/>
        <v>59.400137415665967</v>
      </c>
      <c r="O2528" s="6">
        <f t="shared" si="700"/>
        <v>-3.0999999999999943</v>
      </c>
      <c r="P2528" s="6">
        <f t="shared" si="701"/>
        <v>118.80027483133193</v>
      </c>
      <c r="Q2528" s="6">
        <f t="shared" si="702"/>
        <v>0.14732665314548052</v>
      </c>
      <c r="R2528" s="9">
        <f t="shared" si="703"/>
        <v>3.3669955778129905E-4</v>
      </c>
      <c r="S2528" s="9">
        <f t="shared" si="704"/>
        <v>4.0000000000006253E-2</v>
      </c>
      <c r="T2528">
        <f t="shared" si="705"/>
        <v>3.0999999999999943</v>
      </c>
      <c r="U2528" s="9">
        <f t="shared" si="706"/>
        <v>2.6094215728046551E-2</v>
      </c>
      <c r="V2528" s="9">
        <f t="shared" si="707"/>
        <v>0.92373523677284963</v>
      </c>
      <c r="W2528" s="9">
        <f t="shared" si="708"/>
        <v>54.870000000000005</v>
      </c>
      <c r="X2528">
        <f t="shared" si="709"/>
        <v>138.07</v>
      </c>
      <c r="Y2528" s="9">
        <f t="shared" si="710"/>
        <v>2.3244053971428347</v>
      </c>
      <c r="Z2528" s="10">
        <f t="shared" si="711"/>
        <v>0.63743234935167825</v>
      </c>
      <c r="AA2528">
        <f t="shared" si="712"/>
        <v>3.1400000000000006</v>
      </c>
    </row>
    <row r="2529" spans="1:27">
      <c r="A2529" s="1">
        <f t="shared" si="695"/>
        <v>13002011</v>
      </c>
      <c r="B2529" s="1">
        <v>11</v>
      </c>
      <c r="C2529" s="1">
        <v>2</v>
      </c>
      <c r="D2529" s="2">
        <v>13</v>
      </c>
      <c r="E2529" s="5">
        <v>41.96</v>
      </c>
      <c r="F2529" s="5">
        <v>101.73</v>
      </c>
      <c r="G2529" s="5">
        <v>55.91</v>
      </c>
      <c r="H2529" s="5">
        <v>42.07</v>
      </c>
      <c r="I2529" s="5">
        <v>276.14</v>
      </c>
      <c r="J2529" s="5">
        <v>108.59</v>
      </c>
      <c r="K2529" s="6">
        <f t="shared" si="696"/>
        <v>42.015000000000001</v>
      </c>
      <c r="L2529" s="6">
        <f t="shared" si="697"/>
        <v>-0.10999999999999943</v>
      </c>
      <c r="M2529" s="6">
        <f t="shared" si="698"/>
        <v>188.935</v>
      </c>
      <c r="N2529" s="5">
        <f t="shared" si="699"/>
        <v>61.069051490914774</v>
      </c>
      <c r="O2529" s="6">
        <f t="shared" si="700"/>
        <v>-174.40999999999997</v>
      </c>
      <c r="P2529" s="6">
        <f t="shared" si="701"/>
        <v>122.13810298182955</v>
      </c>
      <c r="Q2529" s="6">
        <f t="shared" si="702"/>
        <v>-0.58091063563737744</v>
      </c>
      <c r="R2529" s="9">
        <f t="shared" si="703"/>
        <v>1.4270730897624184</v>
      </c>
      <c r="S2529" s="9">
        <f t="shared" si="704"/>
        <v>174.29999999999995</v>
      </c>
      <c r="T2529">
        <f t="shared" si="705"/>
        <v>174.40999999999997</v>
      </c>
      <c r="U2529" s="9">
        <f t="shared" si="706"/>
        <v>1.4279737096125269</v>
      </c>
      <c r="V2529" s="9">
        <f t="shared" si="707"/>
        <v>2.405801243234591</v>
      </c>
      <c r="W2529" s="9">
        <f t="shared" si="708"/>
        <v>146.92000000000002</v>
      </c>
      <c r="X2529">
        <f t="shared" si="709"/>
        <v>188.935</v>
      </c>
      <c r="Y2529" s="9">
        <f t="shared" si="710"/>
        <v>3.0937929341854575</v>
      </c>
      <c r="Z2529" s="10">
        <f t="shared" si="711"/>
        <v>0.63750764701295937</v>
      </c>
      <c r="AA2529">
        <f t="shared" si="712"/>
        <v>0.10999999999999943</v>
      </c>
    </row>
    <row r="2530" spans="1:27">
      <c r="A2530" s="1">
        <f t="shared" si="695"/>
        <v>18003005</v>
      </c>
      <c r="B2530" s="1">
        <v>5</v>
      </c>
      <c r="C2530" s="1">
        <v>3</v>
      </c>
      <c r="D2530" s="2">
        <v>18</v>
      </c>
      <c r="E2530" s="5">
        <v>104.68</v>
      </c>
      <c r="F2530" s="5">
        <v>74.459999999999994</v>
      </c>
      <c r="G2530" s="5">
        <v>86.87</v>
      </c>
      <c r="H2530" s="5">
        <v>105.67</v>
      </c>
      <c r="I2530" s="5">
        <v>43.44</v>
      </c>
      <c r="J2530" s="5">
        <v>83.77</v>
      </c>
      <c r="K2530" s="6">
        <f t="shared" si="696"/>
        <v>105.17500000000001</v>
      </c>
      <c r="L2530" s="6">
        <f t="shared" si="697"/>
        <v>-0.98999999999999488</v>
      </c>
      <c r="M2530" s="6">
        <f t="shared" si="698"/>
        <v>58.949999999999996</v>
      </c>
      <c r="N2530" s="5">
        <f t="shared" si="699"/>
        <v>60.340305352227048</v>
      </c>
      <c r="O2530" s="6">
        <f t="shared" si="700"/>
        <v>31.019999999999996</v>
      </c>
      <c r="P2530" s="6">
        <f t="shared" si="701"/>
        <v>120.6806107044541</v>
      </c>
      <c r="Q2530" s="6">
        <f t="shared" si="702"/>
        <v>3.6321814639463455E-2</v>
      </c>
      <c r="R2530" s="9">
        <f t="shared" si="703"/>
        <v>0.26524559175783624</v>
      </c>
      <c r="S2530" s="9">
        <f t="shared" si="704"/>
        <v>32.009999999999991</v>
      </c>
      <c r="T2530">
        <f t="shared" si="705"/>
        <v>31.019999999999996</v>
      </c>
      <c r="U2530" s="9">
        <f t="shared" si="706"/>
        <v>0.25704211984780007</v>
      </c>
      <c r="V2530" s="9">
        <f t="shared" si="707"/>
        <v>0.76607169503317629</v>
      </c>
      <c r="W2530" s="9">
        <f t="shared" si="708"/>
        <v>46.225000000000016</v>
      </c>
      <c r="X2530">
        <f t="shared" si="709"/>
        <v>58.949999999999996</v>
      </c>
      <c r="Y2530" s="9">
        <f t="shared" si="710"/>
        <v>0.97695892746794433</v>
      </c>
      <c r="Z2530" s="10">
        <f t="shared" si="711"/>
        <v>0.63752098004693147</v>
      </c>
      <c r="AA2530">
        <f t="shared" si="712"/>
        <v>0.98999999999999488</v>
      </c>
    </row>
    <row r="2531" spans="1:27">
      <c r="A2531" s="1">
        <f t="shared" si="695"/>
        <v>13011007</v>
      </c>
      <c r="B2531" s="1">
        <v>7</v>
      </c>
      <c r="C2531" s="1">
        <v>11</v>
      </c>
      <c r="D2531" s="2">
        <v>13</v>
      </c>
      <c r="E2531" s="5">
        <v>21.83</v>
      </c>
      <c r="F2531" s="5">
        <v>68.31</v>
      </c>
      <c r="G2531" s="5">
        <v>63.71</v>
      </c>
      <c r="H2531" s="5">
        <v>20.399999999999999</v>
      </c>
      <c r="I2531" s="5">
        <v>-12.41</v>
      </c>
      <c r="J2531" s="5">
        <v>155.13</v>
      </c>
      <c r="K2531" s="6">
        <f t="shared" si="696"/>
        <v>21.114999999999998</v>
      </c>
      <c r="L2531" s="6">
        <f t="shared" si="697"/>
        <v>1.4299999999999997</v>
      </c>
      <c r="M2531" s="6">
        <f t="shared" si="698"/>
        <v>27.950000000000003</v>
      </c>
      <c r="N2531" s="5">
        <f t="shared" si="699"/>
        <v>83.851477327474683</v>
      </c>
      <c r="O2531" s="6">
        <f t="shared" si="700"/>
        <v>80.72</v>
      </c>
      <c r="P2531" s="6">
        <f t="shared" si="701"/>
        <v>167.70295465494937</v>
      </c>
      <c r="Q2531" s="6">
        <f t="shared" si="702"/>
        <v>-0.71135517384426639</v>
      </c>
      <c r="R2531" s="9">
        <f t="shared" si="703"/>
        <v>0.47280025663912734</v>
      </c>
      <c r="S2531" s="9">
        <f t="shared" si="704"/>
        <v>79.289999999999992</v>
      </c>
      <c r="T2531">
        <f t="shared" si="705"/>
        <v>80.72</v>
      </c>
      <c r="U2531" s="9">
        <f t="shared" si="706"/>
        <v>0.48132723818779621</v>
      </c>
      <c r="V2531" s="9">
        <f t="shared" si="707"/>
        <v>8.1513173265946218E-2</v>
      </c>
      <c r="W2531" s="9">
        <f t="shared" si="708"/>
        <v>6.8350000000000044</v>
      </c>
      <c r="X2531">
        <f t="shared" si="709"/>
        <v>27.950000000000003</v>
      </c>
      <c r="Y2531" s="9">
        <f t="shared" si="710"/>
        <v>0.3333274605388728</v>
      </c>
      <c r="Z2531" s="10">
        <f t="shared" si="711"/>
        <v>0.63754293973033693</v>
      </c>
      <c r="AA2531">
        <f t="shared" si="712"/>
        <v>1.4299999999999997</v>
      </c>
    </row>
    <row r="2532" spans="1:27">
      <c r="A2532" s="1">
        <f t="shared" si="695"/>
        <v>12011008</v>
      </c>
      <c r="B2532" s="1">
        <v>8</v>
      </c>
      <c r="C2532" s="1">
        <v>11</v>
      </c>
      <c r="D2532" s="2">
        <v>12</v>
      </c>
      <c r="E2532" s="5">
        <v>168.74</v>
      </c>
      <c r="F2532" s="5">
        <v>237.9</v>
      </c>
      <c r="G2532" s="5">
        <v>121</v>
      </c>
      <c r="H2532" s="5">
        <v>172.92</v>
      </c>
      <c r="I2532" s="5">
        <v>-21.72</v>
      </c>
      <c r="J2532" s="5">
        <v>152.03</v>
      </c>
      <c r="K2532" s="6">
        <f t="shared" si="696"/>
        <v>170.82999999999998</v>
      </c>
      <c r="L2532" s="6">
        <f t="shared" si="697"/>
        <v>-4.1799999999999784</v>
      </c>
      <c r="M2532" s="6">
        <f t="shared" si="698"/>
        <v>108.09</v>
      </c>
      <c r="N2532" s="5">
        <f t="shared" si="699"/>
        <v>97.152098407600036</v>
      </c>
      <c r="O2532" s="6">
        <f t="shared" si="700"/>
        <v>259.62</v>
      </c>
      <c r="P2532" s="6">
        <f t="shared" si="701"/>
        <v>194.30419681520007</v>
      </c>
      <c r="Q2532" s="6">
        <f t="shared" si="702"/>
        <v>-0.22440254727266082</v>
      </c>
      <c r="R2532" s="9">
        <f t="shared" si="703"/>
        <v>1.3576649620743722</v>
      </c>
      <c r="S2532" s="9">
        <f t="shared" si="704"/>
        <v>263.79999999999995</v>
      </c>
      <c r="T2532">
        <f t="shared" si="705"/>
        <v>259.62</v>
      </c>
      <c r="U2532" s="9">
        <f t="shared" si="706"/>
        <v>1.3361523027056428</v>
      </c>
      <c r="V2532" s="9">
        <f t="shared" si="707"/>
        <v>0.64579150660004625</v>
      </c>
      <c r="W2532" s="9">
        <f t="shared" si="708"/>
        <v>62.739999999999981</v>
      </c>
      <c r="X2532">
        <f t="shared" si="709"/>
        <v>108.09</v>
      </c>
      <c r="Y2532" s="9">
        <f t="shared" si="710"/>
        <v>1.1125853354861177</v>
      </c>
      <c r="Z2532" s="10">
        <f t="shared" si="711"/>
        <v>0.63755862475540237</v>
      </c>
      <c r="AA2532">
        <f t="shared" si="712"/>
        <v>4.1799999999999784</v>
      </c>
    </row>
    <row r="2533" spans="1:27">
      <c r="A2533" s="1">
        <f t="shared" si="695"/>
        <v>7011011</v>
      </c>
      <c r="B2533" s="1">
        <v>11</v>
      </c>
      <c r="C2533" s="1">
        <v>11</v>
      </c>
      <c r="D2533" s="2">
        <v>7</v>
      </c>
      <c r="E2533" s="5">
        <v>99.99</v>
      </c>
      <c r="F2533" s="5">
        <v>78.3</v>
      </c>
      <c r="G2533" s="5">
        <v>127.21</v>
      </c>
      <c r="H2533" s="5">
        <v>101.74</v>
      </c>
      <c r="I2533" s="5">
        <v>-21.72</v>
      </c>
      <c r="J2533" s="5">
        <v>136.52000000000001</v>
      </c>
      <c r="K2533" s="6">
        <f t="shared" si="696"/>
        <v>100.86499999999999</v>
      </c>
      <c r="L2533" s="6">
        <f t="shared" si="697"/>
        <v>-1.75</v>
      </c>
      <c r="M2533" s="6">
        <f t="shared" si="698"/>
        <v>28.29</v>
      </c>
      <c r="N2533" s="5">
        <f t="shared" si="699"/>
        <v>93.300716101217574</v>
      </c>
      <c r="O2533" s="6">
        <f t="shared" si="700"/>
        <v>100.02</v>
      </c>
      <c r="P2533" s="6">
        <f t="shared" si="701"/>
        <v>186.60143220243515</v>
      </c>
      <c r="Q2533" s="6">
        <f t="shared" si="702"/>
        <v>-7.051463631151271E-2</v>
      </c>
      <c r="R2533" s="9">
        <f t="shared" si="703"/>
        <v>0.54538702516277848</v>
      </c>
      <c r="S2533" s="9">
        <f t="shared" si="704"/>
        <v>101.77</v>
      </c>
      <c r="T2533">
        <f t="shared" si="705"/>
        <v>100.02</v>
      </c>
      <c r="U2533" s="9">
        <f t="shared" si="706"/>
        <v>0.53600874773293805</v>
      </c>
      <c r="V2533" s="9">
        <f t="shared" si="707"/>
        <v>0.77786112510933758</v>
      </c>
      <c r="W2533" s="9">
        <f t="shared" si="708"/>
        <v>72.574999999999989</v>
      </c>
      <c r="X2533">
        <f t="shared" si="709"/>
        <v>28.29</v>
      </c>
      <c r="Y2533" s="9">
        <f t="shared" si="710"/>
        <v>0.30321310684592712</v>
      </c>
      <c r="Z2533" s="10">
        <f t="shared" si="711"/>
        <v>0.63761822433177051</v>
      </c>
      <c r="AA2533">
        <f t="shared" si="712"/>
        <v>1.75</v>
      </c>
    </row>
    <row r="2534" spans="1:27">
      <c r="A2534" s="1">
        <f t="shared" si="695"/>
        <v>3015009</v>
      </c>
      <c r="B2534" s="1">
        <v>9</v>
      </c>
      <c r="C2534" s="1">
        <v>15</v>
      </c>
      <c r="D2534" s="2">
        <v>3</v>
      </c>
      <c r="E2534" s="5">
        <v>121.89</v>
      </c>
      <c r="F2534" s="5">
        <v>115.77</v>
      </c>
      <c r="G2534" s="5">
        <v>121.17</v>
      </c>
      <c r="H2534" s="5">
        <v>120.66</v>
      </c>
      <c r="I2534" s="5">
        <v>310.26</v>
      </c>
      <c r="J2534" s="5">
        <v>127.21</v>
      </c>
      <c r="K2534" s="6">
        <f t="shared" si="696"/>
        <v>121.27500000000001</v>
      </c>
      <c r="L2534" s="6">
        <f t="shared" si="697"/>
        <v>1.230000000000004</v>
      </c>
      <c r="M2534" s="6">
        <f t="shared" si="698"/>
        <v>213.01499999999999</v>
      </c>
      <c r="N2534" s="5">
        <f t="shared" si="699"/>
        <v>87.84155195578002</v>
      </c>
      <c r="O2534" s="6">
        <f t="shared" si="700"/>
        <v>-194.49</v>
      </c>
      <c r="P2534" s="6">
        <f t="shared" si="701"/>
        <v>175.68310391156004</v>
      </c>
      <c r="Q2534" s="6">
        <f t="shared" si="702"/>
        <v>-4.8606412670223954E-2</v>
      </c>
      <c r="R2534" s="9">
        <f t="shared" si="703"/>
        <v>1.114051355209017</v>
      </c>
      <c r="S2534" s="9">
        <f t="shared" si="704"/>
        <v>195.72000000000003</v>
      </c>
      <c r="T2534">
        <f t="shared" si="705"/>
        <v>194.49</v>
      </c>
      <c r="U2534" s="9">
        <f t="shared" si="706"/>
        <v>1.1070501127866428</v>
      </c>
      <c r="V2534" s="9">
        <f t="shared" si="707"/>
        <v>1.0443804550058777</v>
      </c>
      <c r="W2534" s="9">
        <f t="shared" si="708"/>
        <v>91.739999999999981</v>
      </c>
      <c r="X2534">
        <f t="shared" si="709"/>
        <v>213.01499999999999</v>
      </c>
      <c r="Y2534" s="9">
        <f t="shared" si="710"/>
        <v>2.4249913082960219</v>
      </c>
      <c r="Z2534" s="10">
        <f t="shared" si="711"/>
        <v>0.63767468194997368</v>
      </c>
      <c r="AA2534">
        <f t="shared" si="712"/>
        <v>1.230000000000004</v>
      </c>
    </row>
    <row r="2535" spans="1:27">
      <c r="A2535" s="1">
        <f t="shared" si="695"/>
        <v>6018002</v>
      </c>
      <c r="B2535" s="1">
        <v>2</v>
      </c>
      <c r="C2535" s="1">
        <v>18</v>
      </c>
      <c r="D2535" s="2">
        <v>6</v>
      </c>
      <c r="E2535" s="5">
        <v>117.64</v>
      </c>
      <c r="F2535" s="5">
        <v>-74.459999999999994</v>
      </c>
      <c r="G2535" s="5">
        <v>74.459999999999994</v>
      </c>
      <c r="H2535" s="5">
        <v>115.35</v>
      </c>
      <c r="I2535" s="5">
        <v>33.32</v>
      </c>
      <c r="J2535" s="5">
        <v>72.25</v>
      </c>
      <c r="K2535" s="6">
        <f t="shared" si="696"/>
        <v>116.495</v>
      </c>
      <c r="L2535" s="6">
        <f t="shared" si="697"/>
        <v>2.2900000000000063</v>
      </c>
      <c r="M2535" s="6">
        <f t="shared" si="698"/>
        <v>-20.569999999999997</v>
      </c>
      <c r="N2535" s="5">
        <f t="shared" si="699"/>
        <v>51.875702645843745</v>
      </c>
      <c r="O2535" s="6">
        <f t="shared" si="700"/>
        <v>-107.78</v>
      </c>
      <c r="P2535" s="6">
        <f t="shared" si="701"/>
        <v>103.75140529168749</v>
      </c>
      <c r="Q2535" s="6">
        <f t="shared" si="702"/>
        <v>3.0120627488462004E-2</v>
      </c>
      <c r="R2535" s="9">
        <f t="shared" si="703"/>
        <v>1.0609012927636823</v>
      </c>
      <c r="S2535" s="9">
        <f t="shared" si="704"/>
        <v>110.07000000000001</v>
      </c>
      <c r="T2535">
        <f t="shared" si="705"/>
        <v>107.78</v>
      </c>
      <c r="U2535" s="9">
        <f t="shared" si="706"/>
        <v>1.0388293025717241</v>
      </c>
      <c r="V2535" s="9">
        <f t="shared" si="707"/>
        <v>2.6421810791796876</v>
      </c>
      <c r="W2535" s="9">
        <f t="shared" si="708"/>
        <v>137.065</v>
      </c>
      <c r="X2535">
        <f t="shared" si="709"/>
        <v>20.569999999999997</v>
      </c>
      <c r="Y2535" s="9">
        <f t="shared" si="710"/>
        <v>0.39652474956207756</v>
      </c>
      <c r="Z2535" s="10">
        <f t="shared" si="711"/>
        <v>0.63786205405244167</v>
      </c>
      <c r="AA2535">
        <f t="shared" si="712"/>
        <v>2.2900000000000063</v>
      </c>
    </row>
    <row r="2536" spans="1:27">
      <c r="A2536" s="1">
        <f t="shared" si="695"/>
        <v>4018004</v>
      </c>
      <c r="B2536" s="1">
        <v>4</v>
      </c>
      <c r="C2536" s="1">
        <v>18</v>
      </c>
      <c r="D2536" s="2">
        <v>4</v>
      </c>
      <c r="E2536" s="5">
        <v>56.21</v>
      </c>
      <c r="F2536" s="5">
        <v>110.15</v>
      </c>
      <c r="G2536" s="5">
        <v>52.48</v>
      </c>
      <c r="H2536" s="5">
        <v>52.8</v>
      </c>
      <c r="I2536" s="5">
        <v>34.450000000000003</v>
      </c>
      <c r="J2536" s="5">
        <v>82.22</v>
      </c>
      <c r="K2536" s="6">
        <f t="shared" si="696"/>
        <v>54.504999999999995</v>
      </c>
      <c r="L2536" s="6">
        <f t="shared" si="697"/>
        <v>3.4100000000000037</v>
      </c>
      <c r="M2536" s="6">
        <f t="shared" si="698"/>
        <v>72.300000000000011</v>
      </c>
      <c r="N2536" s="5">
        <f t="shared" si="699"/>
        <v>48.77058232172341</v>
      </c>
      <c r="O2536" s="6">
        <f t="shared" si="700"/>
        <v>75.7</v>
      </c>
      <c r="P2536" s="6">
        <f t="shared" si="701"/>
        <v>97.54116464344682</v>
      </c>
      <c r="Q2536" s="6">
        <f t="shared" si="702"/>
        <v>-0.42104904472633281</v>
      </c>
      <c r="R2536" s="9">
        <f t="shared" si="703"/>
        <v>0.74112299421736205</v>
      </c>
      <c r="S2536" s="9">
        <f t="shared" si="704"/>
        <v>72.289999999999992</v>
      </c>
      <c r="T2536">
        <f t="shared" si="705"/>
        <v>75.7</v>
      </c>
      <c r="U2536" s="9">
        <f t="shared" si="706"/>
        <v>0.77608259319759731</v>
      </c>
      <c r="V2536" s="9">
        <f t="shared" si="707"/>
        <v>0.36487159170280731</v>
      </c>
      <c r="W2536" s="9">
        <f t="shared" si="708"/>
        <v>17.795000000000016</v>
      </c>
      <c r="X2536">
        <f t="shared" si="709"/>
        <v>72.300000000000011</v>
      </c>
      <c r="Y2536" s="9">
        <f t="shared" si="710"/>
        <v>1.4824510300709721</v>
      </c>
      <c r="Z2536" s="10">
        <f t="shared" si="711"/>
        <v>0.63787459582585671</v>
      </c>
      <c r="AA2536">
        <f t="shared" si="712"/>
        <v>3.4100000000000037</v>
      </c>
    </row>
    <row r="2537" spans="1:27">
      <c r="A2537" s="1">
        <f t="shared" si="695"/>
        <v>1018005</v>
      </c>
      <c r="B2537" s="1">
        <v>5</v>
      </c>
      <c r="C2537" s="1">
        <v>18</v>
      </c>
      <c r="D2537" s="2">
        <v>1</v>
      </c>
      <c r="E2537" s="5">
        <v>52.42</v>
      </c>
      <c r="F2537" s="5">
        <v>34.130000000000003</v>
      </c>
      <c r="G2537" s="5">
        <v>51.19</v>
      </c>
      <c r="H2537" s="5">
        <v>49.51</v>
      </c>
      <c r="I2537" s="5">
        <v>91.39</v>
      </c>
      <c r="J2537" s="5">
        <v>68.25</v>
      </c>
      <c r="K2537" s="6">
        <f t="shared" si="696"/>
        <v>50.965000000000003</v>
      </c>
      <c r="L2537" s="6">
        <f t="shared" si="697"/>
        <v>2.9100000000000037</v>
      </c>
      <c r="M2537" s="6">
        <f t="shared" si="698"/>
        <v>62.760000000000005</v>
      </c>
      <c r="N2537" s="5">
        <f t="shared" si="699"/>
        <v>42.657000011721408</v>
      </c>
      <c r="O2537" s="6">
        <f t="shared" si="700"/>
        <v>-57.26</v>
      </c>
      <c r="P2537" s="6">
        <f t="shared" si="701"/>
        <v>85.314000023442816</v>
      </c>
      <c r="Q2537" s="6">
        <f t="shared" si="702"/>
        <v>-0.2799549894946452</v>
      </c>
      <c r="R2537" s="9">
        <f t="shared" si="703"/>
        <v>0.70527697662126176</v>
      </c>
      <c r="S2537" s="9">
        <f t="shared" si="704"/>
        <v>60.17</v>
      </c>
      <c r="T2537">
        <f t="shared" si="705"/>
        <v>57.26</v>
      </c>
      <c r="U2537" s="9">
        <f t="shared" si="706"/>
        <v>0.67116768624453127</v>
      </c>
      <c r="V2537" s="9">
        <f t="shared" si="707"/>
        <v>0.27650795875844386</v>
      </c>
      <c r="W2537" s="9">
        <f t="shared" si="708"/>
        <v>11.795000000000002</v>
      </c>
      <c r="X2537">
        <f t="shared" si="709"/>
        <v>62.760000000000005</v>
      </c>
      <c r="Y2537" s="9">
        <f t="shared" si="710"/>
        <v>1.4712708343942293</v>
      </c>
      <c r="Z2537" s="10">
        <f t="shared" si="711"/>
        <v>0.6378840019940929</v>
      </c>
      <c r="AA2537">
        <f t="shared" si="712"/>
        <v>2.9100000000000037</v>
      </c>
    </row>
    <row r="2538" spans="1:27">
      <c r="A2538" s="1">
        <f t="shared" si="695"/>
        <v>11012008</v>
      </c>
      <c r="B2538" s="1">
        <v>8</v>
      </c>
      <c r="C2538" s="1">
        <v>12</v>
      </c>
      <c r="D2538" s="2">
        <v>11</v>
      </c>
      <c r="E2538" s="5">
        <v>188.52</v>
      </c>
      <c r="F2538" s="5">
        <v>188.61</v>
      </c>
      <c r="G2538" s="5">
        <v>79.209999999999994</v>
      </c>
      <c r="H2538" s="5">
        <v>186.64</v>
      </c>
      <c r="I2538" s="5">
        <v>220.29</v>
      </c>
      <c r="J2538" s="5">
        <v>121</v>
      </c>
      <c r="K2538" s="6">
        <f t="shared" si="696"/>
        <v>187.57999999999998</v>
      </c>
      <c r="L2538" s="6">
        <f t="shared" si="697"/>
        <v>1.8800000000000239</v>
      </c>
      <c r="M2538" s="6">
        <f t="shared" si="698"/>
        <v>204.45</v>
      </c>
      <c r="N2538" s="5">
        <f t="shared" si="699"/>
        <v>72.310483506888545</v>
      </c>
      <c r="O2538" s="6">
        <f t="shared" si="700"/>
        <v>-31.679999999999978</v>
      </c>
      <c r="P2538" s="6">
        <f t="shared" si="701"/>
        <v>144.62096701377709</v>
      </c>
      <c r="Q2538" s="6">
        <f t="shared" si="702"/>
        <v>-0.40003281150594988</v>
      </c>
      <c r="R2538" s="9">
        <f t="shared" si="703"/>
        <v>0.23205487207676437</v>
      </c>
      <c r="S2538" s="9">
        <f t="shared" si="704"/>
        <v>33.56</v>
      </c>
      <c r="T2538">
        <f t="shared" si="705"/>
        <v>31.679999999999978</v>
      </c>
      <c r="U2538" s="9">
        <f t="shared" si="706"/>
        <v>0.21905537387937693</v>
      </c>
      <c r="V2538" s="9">
        <f t="shared" si="707"/>
        <v>0.23329950488289725</v>
      </c>
      <c r="W2538" s="9">
        <f t="shared" si="708"/>
        <v>16.870000000000005</v>
      </c>
      <c r="X2538">
        <f t="shared" si="709"/>
        <v>204.45</v>
      </c>
      <c r="Y2538" s="9">
        <f t="shared" si="710"/>
        <v>2.8273908579317326</v>
      </c>
      <c r="Z2538" s="10">
        <f t="shared" si="711"/>
        <v>0.63808149949673354</v>
      </c>
      <c r="AA2538">
        <f t="shared" si="712"/>
        <v>1.8800000000000239</v>
      </c>
    </row>
    <row r="2539" spans="1:27">
      <c r="A2539" s="1">
        <f t="shared" si="695"/>
        <v>8017003</v>
      </c>
      <c r="B2539" s="1">
        <v>3</v>
      </c>
      <c r="C2539" s="1">
        <v>17</v>
      </c>
      <c r="D2539" s="2">
        <v>8</v>
      </c>
      <c r="E2539" s="5">
        <v>540.23</v>
      </c>
      <c r="F2539" s="5">
        <v>518.57000000000005</v>
      </c>
      <c r="G2539" s="5">
        <v>77.39</v>
      </c>
      <c r="H2539" s="5">
        <v>543.03</v>
      </c>
      <c r="I2539" s="5">
        <v>574.08000000000004</v>
      </c>
      <c r="J2539" s="5">
        <v>95.86</v>
      </c>
      <c r="K2539" s="6">
        <f t="shared" si="696"/>
        <v>541.63</v>
      </c>
      <c r="L2539" s="6">
        <f t="shared" si="697"/>
        <v>-2.7999999999999545</v>
      </c>
      <c r="M2539" s="6">
        <f t="shared" si="698"/>
        <v>546.32500000000005</v>
      </c>
      <c r="N2539" s="5">
        <f t="shared" si="699"/>
        <v>61.600226663544021</v>
      </c>
      <c r="O2539" s="6">
        <f t="shared" si="700"/>
        <v>-55.509999999999991</v>
      </c>
      <c r="P2539" s="6">
        <f t="shared" si="701"/>
        <v>123.20045332708804</v>
      </c>
      <c r="Q2539" s="6">
        <f t="shared" si="702"/>
        <v>-0.21082180484722862</v>
      </c>
      <c r="R2539" s="9">
        <f t="shared" si="703"/>
        <v>0.42783933481201492</v>
      </c>
      <c r="S2539" s="9">
        <f t="shared" si="704"/>
        <v>52.710000000000036</v>
      </c>
      <c r="T2539">
        <f t="shared" si="705"/>
        <v>55.509999999999991</v>
      </c>
      <c r="U2539" s="9">
        <f t="shared" si="706"/>
        <v>0.45056652391225438</v>
      </c>
      <c r="V2539" s="9">
        <f t="shared" si="707"/>
        <v>7.6217252018305065E-2</v>
      </c>
      <c r="W2539" s="9">
        <f t="shared" si="708"/>
        <v>4.69500000000005</v>
      </c>
      <c r="X2539">
        <f t="shared" si="709"/>
        <v>546.32500000000005</v>
      </c>
      <c r="Y2539" s="9">
        <f t="shared" si="710"/>
        <v>8.8688797037060869</v>
      </c>
      <c r="Z2539" s="10">
        <f t="shared" si="711"/>
        <v>0.63820451267599165</v>
      </c>
      <c r="AA2539">
        <f t="shared" si="712"/>
        <v>2.7999999999999545</v>
      </c>
    </row>
    <row r="2540" spans="1:27">
      <c r="A2540" s="1">
        <f t="shared" si="695"/>
        <v>18006003</v>
      </c>
      <c r="B2540" s="1">
        <v>3</v>
      </c>
      <c r="C2540" s="1">
        <v>6</v>
      </c>
      <c r="D2540" s="2">
        <v>18</v>
      </c>
      <c r="E2540" s="5">
        <v>23.27</v>
      </c>
      <c r="F2540" s="5">
        <v>-130.31</v>
      </c>
      <c r="G2540" s="5">
        <v>130.31</v>
      </c>
      <c r="H2540" s="5">
        <v>22.86</v>
      </c>
      <c r="I2540" s="5">
        <v>155.13</v>
      </c>
      <c r="J2540" s="5">
        <v>105.49</v>
      </c>
      <c r="K2540" s="6">
        <f t="shared" si="696"/>
        <v>23.064999999999998</v>
      </c>
      <c r="L2540" s="6">
        <f t="shared" si="697"/>
        <v>0.41000000000000014</v>
      </c>
      <c r="M2540" s="6">
        <f t="shared" si="698"/>
        <v>12.409999999999997</v>
      </c>
      <c r="N2540" s="5">
        <f t="shared" si="699"/>
        <v>83.82845012285506</v>
      </c>
      <c r="O2540" s="6">
        <f t="shared" si="700"/>
        <v>-285.44</v>
      </c>
      <c r="P2540" s="6">
        <f t="shared" si="701"/>
        <v>167.65690024571012</v>
      </c>
      <c r="Q2540" s="6">
        <f t="shared" si="702"/>
        <v>0.20821054128167721</v>
      </c>
      <c r="R2540" s="9">
        <f t="shared" si="703"/>
        <v>1.7049700882043723</v>
      </c>
      <c r="S2540" s="9">
        <f t="shared" si="704"/>
        <v>285.85000000000002</v>
      </c>
      <c r="T2540">
        <f t="shared" si="705"/>
        <v>285.44</v>
      </c>
      <c r="U2540" s="9">
        <f t="shared" si="706"/>
        <v>1.7025246177262758</v>
      </c>
      <c r="V2540" s="9">
        <f t="shared" si="707"/>
        <v>0.1271048192395843</v>
      </c>
      <c r="W2540" s="9">
        <f t="shared" si="708"/>
        <v>10.655000000000001</v>
      </c>
      <c r="X2540">
        <f t="shared" si="709"/>
        <v>12.409999999999997</v>
      </c>
      <c r="Y2540" s="9">
        <f t="shared" si="710"/>
        <v>0.14804043235694422</v>
      </c>
      <c r="Z2540" s="10">
        <f t="shared" si="711"/>
        <v>0.63840112781855263</v>
      </c>
      <c r="AA2540">
        <f t="shared" si="712"/>
        <v>0.41000000000000014</v>
      </c>
    </row>
    <row r="2541" spans="1:27">
      <c r="A2541" s="1">
        <f t="shared" si="695"/>
        <v>14013002</v>
      </c>
      <c r="B2541" s="1">
        <v>2</v>
      </c>
      <c r="C2541" s="1">
        <v>13</v>
      </c>
      <c r="D2541" s="2">
        <v>14</v>
      </c>
      <c r="E2541" s="5">
        <v>28.19</v>
      </c>
      <c r="F2541" s="5">
        <v>88.76</v>
      </c>
      <c r="G2541" s="5">
        <v>66.89</v>
      </c>
      <c r="H2541" s="5">
        <v>27.54</v>
      </c>
      <c r="I2541" s="5">
        <v>-18.62</v>
      </c>
      <c r="J2541" s="5">
        <v>105.49</v>
      </c>
      <c r="K2541" s="6">
        <f t="shared" si="696"/>
        <v>27.865000000000002</v>
      </c>
      <c r="L2541" s="6">
        <f t="shared" si="697"/>
        <v>0.65000000000000213</v>
      </c>
      <c r="M2541" s="6">
        <f t="shared" si="698"/>
        <v>35.07</v>
      </c>
      <c r="N2541" s="5">
        <f t="shared" si="699"/>
        <v>62.45480806150956</v>
      </c>
      <c r="O2541" s="6">
        <f t="shared" si="700"/>
        <v>107.38000000000001</v>
      </c>
      <c r="P2541" s="6">
        <f t="shared" si="701"/>
        <v>124.90961612301912</v>
      </c>
      <c r="Q2541" s="6">
        <f t="shared" si="702"/>
        <v>-0.42646405662837178</v>
      </c>
      <c r="R2541" s="9">
        <f t="shared" si="703"/>
        <v>0.85445783369380746</v>
      </c>
      <c r="S2541" s="9">
        <f t="shared" si="704"/>
        <v>106.73</v>
      </c>
      <c r="T2541">
        <f t="shared" si="705"/>
        <v>107.38000000000001</v>
      </c>
      <c r="U2541" s="9">
        <f t="shared" si="706"/>
        <v>0.85966159638378203</v>
      </c>
      <c r="V2541" s="9">
        <f t="shared" si="707"/>
        <v>0.11536341594235699</v>
      </c>
      <c r="W2541" s="9">
        <f t="shared" si="708"/>
        <v>7.2049999999999983</v>
      </c>
      <c r="X2541">
        <f t="shared" si="709"/>
        <v>35.07</v>
      </c>
      <c r="Y2541" s="9">
        <f t="shared" si="710"/>
        <v>0.56152602319201406</v>
      </c>
      <c r="Z2541" s="10">
        <f t="shared" si="711"/>
        <v>0.63858672081401757</v>
      </c>
      <c r="AA2541">
        <f t="shared" si="712"/>
        <v>0.65000000000000213</v>
      </c>
    </row>
    <row r="2542" spans="1:27">
      <c r="A2542" s="1">
        <f t="shared" si="695"/>
        <v>11013007</v>
      </c>
      <c r="B2542" s="1">
        <v>7</v>
      </c>
      <c r="C2542" s="1">
        <v>13</v>
      </c>
      <c r="D2542" s="2">
        <v>11</v>
      </c>
      <c r="E2542" s="5">
        <v>31.77</v>
      </c>
      <c r="F2542" s="5">
        <v>24.05</v>
      </c>
      <c r="G2542" s="5">
        <v>56.89</v>
      </c>
      <c r="H2542" s="5">
        <v>29.42</v>
      </c>
      <c r="I2542" s="5">
        <v>-52.75</v>
      </c>
      <c r="J2542" s="5">
        <v>105.49</v>
      </c>
      <c r="K2542" s="6">
        <f t="shared" si="696"/>
        <v>30.594999999999999</v>
      </c>
      <c r="L2542" s="6">
        <f t="shared" si="697"/>
        <v>2.3499999999999979</v>
      </c>
      <c r="M2542" s="6">
        <f t="shared" si="698"/>
        <v>-14.35</v>
      </c>
      <c r="N2542" s="5">
        <f t="shared" si="699"/>
        <v>59.926230066641104</v>
      </c>
      <c r="O2542" s="6">
        <f t="shared" si="700"/>
        <v>76.8</v>
      </c>
      <c r="P2542" s="6">
        <f t="shared" si="701"/>
        <v>119.85246013328221</v>
      </c>
      <c r="Q2542" s="6">
        <f t="shared" si="702"/>
        <v>-0.54938260010945505</v>
      </c>
      <c r="R2542" s="9">
        <f t="shared" si="703"/>
        <v>0.62118040728749091</v>
      </c>
      <c r="S2542" s="9">
        <f t="shared" si="704"/>
        <v>74.45</v>
      </c>
      <c r="T2542">
        <f t="shared" si="705"/>
        <v>76.8</v>
      </c>
      <c r="U2542" s="9">
        <f t="shared" si="706"/>
        <v>0.64078784794733779</v>
      </c>
      <c r="V2542" s="9">
        <f t="shared" si="707"/>
        <v>0.75000546421857017</v>
      </c>
      <c r="W2542" s="9">
        <f t="shared" si="708"/>
        <v>44.945</v>
      </c>
      <c r="X2542">
        <f t="shared" si="709"/>
        <v>14.35</v>
      </c>
      <c r="Y2542" s="9">
        <f t="shared" si="710"/>
        <v>0.23946108380323688</v>
      </c>
      <c r="Z2542" s="10">
        <f t="shared" si="711"/>
        <v>0.63863369782685286</v>
      </c>
      <c r="AA2542">
        <f t="shared" si="712"/>
        <v>2.3499999999999979</v>
      </c>
    </row>
    <row r="2543" spans="1:27">
      <c r="A2543" s="1">
        <f t="shared" si="695"/>
        <v>6013010</v>
      </c>
      <c r="B2543" s="1">
        <v>10</v>
      </c>
      <c r="C2543" s="1">
        <v>13</v>
      </c>
      <c r="D2543" s="2">
        <v>6</v>
      </c>
      <c r="E2543" s="5">
        <v>0.59</v>
      </c>
      <c r="F2543" s="5">
        <v>-2.0699999999999998</v>
      </c>
      <c r="G2543" s="5">
        <v>58.15</v>
      </c>
      <c r="H2543" s="5">
        <v>0.68</v>
      </c>
      <c r="I2543" s="5">
        <v>93.08</v>
      </c>
      <c r="J2543" s="5">
        <v>99.28</v>
      </c>
      <c r="K2543" s="6">
        <f t="shared" si="696"/>
        <v>0.63500000000000001</v>
      </c>
      <c r="L2543" s="6">
        <f t="shared" si="697"/>
        <v>-9.000000000000008E-2</v>
      </c>
      <c r="M2543" s="6">
        <f t="shared" si="698"/>
        <v>45.505000000000003</v>
      </c>
      <c r="N2543" s="5">
        <f t="shared" si="699"/>
        <v>57.528125512656857</v>
      </c>
      <c r="O2543" s="6">
        <f t="shared" si="700"/>
        <v>-95.149999999999991</v>
      </c>
      <c r="P2543" s="6">
        <f t="shared" si="701"/>
        <v>115.05625102531371</v>
      </c>
      <c r="Q2543" s="6">
        <f t="shared" si="702"/>
        <v>-0.48913165188703933</v>
      </c>
      <c r="R2543" s="9">
        <f t="shared" si="703"/>
        <v>0.8262045664870975</v>
      </c>
      <c r="S2543" s="9">
        <f t="shared" si="704"/>
        <v>95.059999999999988</v>
      </c>
      <c r="T2543">
        <f t="shared" si="705"/>
        <v>95.149999999999991</v>
      </c>
      <c r="U2543" s="9">
        <f t="shared" si="706"/>
        <v>0.82698679256519392</v>
      </c>
      <c r="V2543" s="9">
        <f t="shared" si="707"/>
        <v>0.77996631387073589</v>
      </c>
      <c r="W2543" s="9">
        <f t="shared" si="708"/>
        <v>44.870000000000005</v>
      </c>
      <c r="X2543">
        <f t="shared" si="709"/>
        <v>45.505000000000003</v>
      </c>
      <c r="Y2543" s="9">
        <f t="shared" si="710"/>
        <v>0.79100439297276204</v>
      </c>
      <c r="Z2543" s="10">
        <f t="shared" si="711"/>
        <v>0.63868693426435463</v>
      </c>
      <c r="AA2543">
        <f t="shared" si="712"/>
        <v>9.000000000000008E-2</v>
      </c>
    </row>
    <row r="2544" spans="1:27">
      <c r="A2544" s="1">
        <f t="shared" si="695"/>
        <v>2019001</v>
      </c>
      <c r="B2544" s="1">
        <v>1</v>
      </c>
      <c r="C2544" s="1">
        <v>19</v>
      </c>
      <c r="D2544" s="2">
        <v>2</v>
      </c>
      <c r="E2544" s="5">
        <v>2.95</v>
      </c>
      <c r="F2544" s="5">
        <v>-38.78</v>
      </c>
      <c r="G2544" s="5">
        <v>77.569999999999993</v>
      </c>
      <c r="H2544" s="5">
        <v>2.16</v>
      </c>
      <c r="I2544" s="5">
        <v>12.12</v>
      </c>
      <c r="J2544" s="5">
        <v>64.260000000000005</v>
      </c>
      <c r="K2544" s="6">
        <f t="shared" si="696"/>
        <v>2.5550000000000002</v>
      </c>
      <c r="L2544" s="6">
        <f t="shared" si="697"/>
        <v>0.79</v>
      </c>
      <c r="M2544" s="6">
        <f t="shared" si="698"/>
        <v>-13.330000000000002</v>
      </c>
      <c r="N2544" s="5">
        <f t="shared" si="699"/>
        <v>50.364800456271041</v>
      </c>
      <c r="O2544" s="6">
        <f t="shared" si="700"/>
        <v>-50.9</v>
      </c>
      <c r="P2544" s="6">
        <f t="shared" si="701"/>
        <v>100.72960091254208</v>
      </c>
      <c r="Q2544" s="6">
        <f t="shared" si="702"/>
        <v>0.18605096707445273</v>
      </c>
      <c r="R2544" s="9">
        <f t="shared" si="703"/>
        <v>0.51315600907502412</v>
      </c>
      <c r="S2544" s="9">
        <f t="shared" si="704"/>
        <v>51.69</v>
      </c>
      <c r="T2544">
        <f t="shared" si="705"/>
        <v>50.9</v>
      </c>
      <c r="U2544" s="9">
        <f t="shared" si="706"/>
        <v>0.5053132300622698</v>
      </c>
      <c r="V2544" s="9">
        <f t="shared" si="707"/>
        <v>0.31539884713316924</v>
      </c>
      <c r="W2544" s="9">
        <f t="shared" si="708"/>
        <v>15.885000000000002</v>
      </c>
      <c r="X2544">
        <f t="shared" si="709"/>
        <v>13.330000000000002</v>
      </c>
      <c r="Y2544" s="9">
        <f t="shared" si="710"/>
        <v>0.26466897275953072</v>
      </c>
      <c r="Z2544" s="10">
        <f t="shared" si="711"/>
        <v>0.63869945984007226</v>
      </c>
      <c r="AA2544">
        <f t="shared" si="712"/>
        <v>0.79</v>
      </c>
    </row>
    <row r="2545" spans="1:27">
      <c r="A2545" s="1">
        <f t="shared" si="695"/>
        <v>1013011</v>
      </c>
      <c r="B2545" s="1">
        <v>11</v>
      </c>
      <c r="C2545" s="1">
        <v>13</v>
      </c>
      <c r="D2545" s="2">
        <v>1</v>
      </c>
      <c r="E2545" s="5">
        <v>254.6</v>
      </c>
      <c r="F2545" s="5">
        <v>192.36</v>
      </c>
      <c r="G2545" s="5">
        <v>93.08</v>
      </c>
      <c r="H2545" s="5">
        <v>255.01</v>
      </c>
      <c r="I2545" s="5">
        <v>217.19</v>
      </c>
      <c r="J2545" s="5">
        <v>108.59</v>
      </c>
      <c r="K2545" s="6">
        <f t="shared" si="696"/>
        <v>254.80500000000001</v>
      </c>
      <c r="L2545" s="6">
        <f t="shared" si="697"/>
        <v>-0.40999999999999659</v>
      </c>
      <c r="M2545" s="6">
        <f t="shared" si="698"/>
        <v>204.77500000000001</v>
      </c>
      <c r="N2545" s="5">
        <f t="shared" si="699"/>
        <v>71.511667754290286</v>
      </c>
      <c r="O2545" s="6">
        <f t="shared" si="700"/>
        <v>-24.829999999999984</v>
      </c>
      <c r="P2545" s="6">
        <f t="shared" si="701"/>
        <v>143.02333550858057</v>
      </c>
      <c r="Q2545" s="6">
        <f t="shared" si="702"/>
        <v>-0.15291119830832281</v>
      </c>
      <c r="R2545" s="9">
        <f t="shared" si="703"/>
        <v>0.17074136827507375</v>
      </c>
      <c r="S2545" s="9">
        <f t="shared" si="704"/>
        <v>24.419999999999987</v>
      </c>
      <c r="T2545">
        <f t="shared" si="705"/>
        <v>24.829999999999984</v>
      </c>
      <c r="U2545" s="9">
        <f t="shared" si="706"/>
        <v>0.17360803334439315</v>
      </c>
      <c r="V2545" s="9">
        <f t="shared" si="707"/>
        <v>0.69960611423439345</v>
      </c>
      <c r="W2545" s="9">
        <f t="shared" si="708"/>
        <v>50.03</v>
      </c>
      <c r="X2545">
        <f t="shared" si="709"/>
        <v>204.77500000000001</v>
      </c>
      <c r="Y2545" s="9">
        <f t="shared" si="710"/>
        <v>2.8635187296091931</v>
      </c>
      <c r="Z2545" s="10">
        <f t="shared" si="711"/>
        <v>0.63870885386066167</v>
      </c>
      <c r="AA2545">
        <f t="shared" si="712"/>
        <v>0.40999999999999659</v>
      </c>
    </row>
    <row r="2546" spans="1:27">
      <c r="A2546" s="1">
        <f t="shared" si="695"/>
        <v>18005004</v>
      </c>
      <c r="B2546" s="1">
        <v>4</v>
      </c>
      <c r="C2546" s="1">
        <v>5</v>
      </c>
      <c r="D2546" s="2">
        <v>18</v>
      </c>
      <c r="E2546" s="5">
        <v>3.79</v>
      </c>
      <c r="F2546" s="5">
        <v>-71.36</v>
      </c>
      <c r="G2546" s="5">
        <v>83.77</v>
      </c>
      <c r="H2546" s="5">
        <v>4.21</v>
      </c>
      <c r="I2546" s="5">
        <v>-80.67</v>
      </c>
      <c r="J2546" s="5">
        <v>80.67</v>
      </c>
      <c r="K2546" s="6">
        <f t="shared" si="696"/>
        <v>4</v>
      </c>
      <c r="L2546" s="6">
        <f t="shared" si="697"/>
        <v>-0.41999999999999993</v>
      </c>
      <c r="M2546" s="6">
        <f t="shared" si="698"/>
        <v>-76.015000000000001</v>
      </c>
      <c r="N2546" s="5">
        <f t="shared" si="699"/>
        <v>58.148649597389621</v>
      </c>
      <c r="O2546" s="6">
        <f t="shared" si="700"/>
        <v>9.3100000000000023</v>
      </c>
      <c r="P2546" s="6">
        <f t="shared" si="701"/>
        <v>116.29729919477924</v>
      </c>
      <c r="Q2546" s="6">
        <f t="shared" si="702"/>
        <v>3.7690326856768909E-2</v>
      </c>
      <c r="R2546" s="9">
        <f t="shared" si="703"/>
        <v>8.3664883598920214E-2</v>
      </c>
      <c r="S2546" s="9">
        <f t="shared" si="704"/>
        <v>9.7300000000000022</v>
      </c>
      <c r="T2546">
        <f t="shared" si="705"/>
        <v>9.3100000000000023</v>
      </c>
      <c r="U2546" s="9">
        <f t="shared" si="706"/>
        <v>8.0053449774506388E-2</v>
      </c>
      <c r="V2546" s="9">
        <f t="shared" si="707"/>
        <v>1.3760422736212947</v>
      </c>
      <c r="W2546" s="9">
        <f t="shared" si="708"/>
        <v>80.015000000000001</v>
      </c>
      <c r="X2546">
        <f t="shared" si="709"/>
        <v>76.015000000000001</v>
      </c>
      <c r="Y2546" s="9">
        <f t="shared" si="710"/>
        <v>1.3072530579181743</v>
      </c>
      <c r="Z2546" s="10">
        <f t="shared" si="711"/>
        <v>0.63872451025461674</v>
      </c>
      <c r="AA2546">
        <f t="shared" si="712"/>
        <v>0.41999999999999993</v>
      </c>
    </row>
    <row r="2547" spans="1:27">
      <c r="A2547" s="1">
        <f t="shared" si="695"/>
        <v>12008010</v>
      </c>
      <c r="B2547" s="1">
        <v>10</v>
      </c>
      <c r="C2547" s="1">
        <v>8</v>
      </c>
      <c r="D2547" s="2">
        <v>12</v>
      </c>
      <c r="E2547" s="5">
        <v>279.29000000000002</v>
      </c>
      <c r="F2547" s="5">
        <v>197.06</v>
      </c>
      <c r="G2547" s="5">
        <v>122.55</v>
      </c>
      <c r="H2547" s="5">
        <v>285.76</v>
      </c>
      <c r="I2547" s="5">
        <v>176.85</v>
      </c>
      <c r="J2547" s="5">
        <v>161.34</v>
      </c>
      <c r="K2547" s="6">
        <f t="shared" si="696"/>
        <v>282.52499999999998</v>
      </c>
      <c r="L2547" s="6">
        <f t="shared" si="697"/>
        <v>-6.4699999999999704</v>
      </c>
      <c r="M2547" s="6">
        <f t="shared" si="698"/>
        <v>186.95499999999998</v>
      </c>
      <c r="N2547" s="5">
        <f t="shared" si="699"/>
        <v>101.30288507737576</v>
      </c>
      <c r="O2547" s="6">
        <f t="shared" si="700"/>
        <v>20.210000000000008</v>
      </c>
      <c r="P2547" s="6">
        <f t="shared" si="701"/>
        <v>202.60577015475153</v>
      </c>
      <c r="Q2547" s="6">
        <f t="shared" si="702"/>
        <v>-0.26826638366507743</v>
      </c>
      <c r="R2547" s="9">
        <f t="shared" si="703"/>
        <v>0.13168430484295501</v>
      </c>
      <c r="S2547" s="9">
        <f t="shared" si="704"/>
        <v>26.679999999999978</v>
      </c>
      <c r="T2547">
        <f t="shared" si="705"/>
        <v>20.210000000000008</v>
      </c>
      <c r="U2547" s="9">
        <f t="shared" si="706"/>
        <v>9.9750367349180066E-2</v>
      </c>
      <c r="V2547" s="9">
        <f t="shared" si="707"/>
        <v>0.94340847180219045</v>
      </c>
      <c r="W2547" s="9">
        <f t="shared" si="708"/>
        <v>95.57</v>
      </c>
      <c r="X2547">
        <f t="shared" si="709"/>
        <v>186.95499999999998</v>
      </c>
      <c r="Y2547" s="9">
        <f t="shared" si="710"/>
        <v>1.8455051882994509</v>
      </c>
      <c r="Z2547" s="10">
        <f t="shared" si="711"/>
        <v>0.63884896493615762</v>
      </c>
      <c r="AA2547">
        <f t="shared" si="712"/>
        <v>6.4699999999999704</v>
      </c>
    </row>
    <row r="2548" spans="1:27">
      <c r="A2548" s="1">
        <f t="shared" si="695"/>
        <v>15004009</v>
      </c>
      <c r="B2548" s="1">
        <v>9</v>
      </c>
      <c r="C2548" s="1">
        <v>4</v>
      </c>
      <c r="D2548" s="2">
        <v>15</v>
      </c>
      <c r="E2548" s="5">
        <v>3.27</v>
      </c>
      <c r="F2548" s="5">
        <v>-9.31</v>
      </c>
      <c r="G2548" s="5">
        <v>68.260000000000005</v>
      </c>
      <c r="H2548" s="5">
        <v>3.98</v>
      </c>
      <c r="I2548" s="5">
        <v>52.75</v>
      </c>
      <c r="J2548" s="5">
        <v>65.16</v>
      </c>
      <c r="K2548" s="6">
        <f t="shared" si="696"/>
        <v>3.625</v>
      </c>
      <c r="L2548" s="6">
        <f t="shared" si="697"/>
        <v>-0.71</v>
      </c>
      <c r="M2548" s="6">
        <f t="shared" si="698"/>
        <v>21.72</v>
      </c>
      <c r="N2548" s="5">
        <f t="shared" si="699"/>
        <v>47.183824558846432</v>
      </c>
      <c r="O2548" s="6">
        <f t="shared" si="700"/>
        <v>-62.06</v>
      </c>
      <c r="P2548" s="6">
        <f t="shared" si="701"/>
        <v>94.367649117692864</v>
      </c>
      <c r="Q2548" s="6">
        <f t="shared" si="702"/>
        <v>4.6444720965373755E-2</v>
      </c>
      <c r="R2548" s="9">
        <f t="shared" si="703"/>
        <v>0.65011686286140169</v>
      </c>
      <c r="S2548" s="9">
        <f t="shared" si="704"/>
        <v>61.35</v>
      </c>
      <c r="T2548">
        <f t="shared" si="705"/>
        <v>62.06</v>
      </c>
      <c r="U2548" s="9">
        <f t="shared" si="706"/>
        <v>0.65764062769647247</v>
      </c>
      <c r="V2548" s="9">
        <f t="shared" si="707"/>
        <v>0.38350006955100446</v>
      </c>
      <c r="W2548" s="9">
        <f t="shared" si="708"/>
        <v>18.094999999999999</v>
      </c>
      <c r="X2548">
        <f t="shared" si="709"/>
        <v>21.72</v>
      </c>
      <c r="Y2548" s="9">
        <f t="shared" si="710"/>
        <v>0.46032724568376993</v>
      </c>
      <c r="Z2548" s="10">
        <f t="shared" si="711"/>
        <v>0.63887087897320849</v>
      </c>
      <c r="AA2548">
        <f t="shared" si="712"/>
        <v>0.71</v>
      </c>
    </row>
    <row r="2549" spans="1:27">
      <c r="A2549" s="1">
        <f t="shared" si="695"/>
        <v>12015001</v>
      </c>
      <c r="B2549" s="1">
        <v>1</v>
      </c>
      <c r="C2549" s="1">
        <v>15</v>
      </c>
      <c r="D2549" s="2">
        <v>12</v>
      </c>
      <c r="E2549" s="5">
        <v>267.39999999999998</v>
      </c>
      <c r="F2549" s="5">
        <v>337.04</v>
      </c>
      <c r="G2549" s="5">
        <v>85.83</v>
      </c>
      <c r="H2549" s="5">
        <v>270.76</v>
      </c>
      <c r="I2549" s="5">
        <v>271.47000000000003</v>
      </c>
      <c r="J2549" s="5">
        <v>72.25</v>
      </c>
      <c r="K2549" s="6">
        <f t="shared" si="696"/>
        <v>269.08</v>
      </c>
      <c r="L2549" s="6">
        <f t="shared" si="697"/>
        <v>-3.3600000000000136</v>
      </c>
      <c r="M2549" s="6">
        <f t="shared" si="698"/>
        <v>304.255</v>
      </c>
      <c r="N2549" s="5">
        <f t="shared" si="699"/>
        <v>56.095568898086768</v>
      </c>
      <c r="O2549" s="6">
        <f t="shared" si="700"/>
        <v>65.569999999999993</v>
      </c>
      <c r="P2549" s="6">
        <f t="shared" si="701"/>
        <v>112.19113779617354</v>
      </c>
      <c r="Q2549" s="6">
        <f t="shared" si="702"/>
        <v>0.17055309002853561</v>
      </c>
      <c r="R2549" s="9">
        <f t="shared" si="703"/>
        <v>0.6143979048080479</v>
      </c>
      <c r="S2549" s="9">
        <f t="shared" si="704"/>
        <v>68.930000000000007</v>
      </c>
      <c r="T2549">
        <f t="shared" si="705"/>
        <v>65.569999999999993</v>
      </c>
      <c r="U2549" s="9">
        <f t="shared" si="706"/>
        <v>0.58444901520765546</v>
      </c>
      <c r="V2549" s="9">
        <f t="shared" si="707"/>
        <v>0.62705487600821375</v>
      </c>
      <c r="W2549" s="9">
        <f t="shared" si="708"/>
        <v>35.175000000000011</v>
      </c>
      <c r="X2549">
        <f t="shared" si="709"/>
        <v>304.255</v>
      </c>
      <c r="Y2549" s="9">
        <f t="shared" si="710"/>
        <v>5.4238686936710456</v>
      </c>
      <c r="Z2549" s="10">
        <f t="shared" si="711"/>
        <v>0.63900625975024683</v>
      </c>
      <c r="AA2549">
        <f t="shared" si="712"/>
        <v>3.3600000000000136</v>
      </c>
    </row>
    <row r="2550" spans="1:27">
      <c r="A2550" s="1">
        <f t="shared" ref="A2550:A2613" si="713">1000000*D2550+1000*C2550+ABS(B2550)</f>
        <v>8015007</v>
      </c>
      <c r="B2550" s="1">
        <v>7</v>
      </c>
      <c r="C2550" s="1">
        <v>15</v>
      </c>
      <c r="D2550" s="2">
        <v>8</v>
      </c>
      <c r="E2550" s="5">
        <v>13.06</v>
      </c>
      <c r="F2550" s="5">
        <v>4.24</v>
      </c>
      <c r="G2550" s="5">
        <v>61.63</v>
      </c>
      <c r="H2550" s="5">
        <v>12.51</v>
      </c>
      <c r="I2550" s="5">
        <v>105.49</v>
      </c>
      <c r="J2550" s="5">
        <v>167.54</v>
      </c>
      <c r="K2550" s="6">
        <f t="shared" ref="K2550:K2613" si="714" xml:space="preserve"> 0.5*(E2550+H2550)</f>
        <v>12.785</v>
      </c>
      <c r="L2550" s="6">
        <f t="shared" ref="L2550:L2613" si="715">E2550-H2550</f>
        <v>0.55000000000000071</v>
      </c>
      <c r="M2550" s="6">
        <f t="shared" ref="M2550:M2613" si="716">0.5*(F2550+I2550)</f>
        <v>54.864999999999995</v>
      </c>
      <c r="N2550" s="5">
        <f t="shared" ref="N2550:N2613" si="717">0.5*P2550</f>
        <v>89.257924718200783</v>
      </c>
      <c r="O2550" s="6">
        <f t="shared" ref="O2550:O2613" si="718">F2550-I2550</f>
        <v>-101.25</v>
      </c>
      <c r="P2550" s="6">
        <f t="shared" ref="P2550:P2613" si="719">SQRT(G2550*G2550+J2550*J2550)</f>
        <v>178.51584943640157</v>
      </c>
      <c r="Q2550" s="6">
        <f t="shared" ref="Q2550:Q2613" si="720">(G2550*G2550-J2550*J2550)/(G2550*G2550+J2550*J2550)</f>
        <v>-0.76162496512753575</v>
      </c>
      <c r="R2550" s="9">
        <f t="shared" ref="R2550:R2613" si="721">ABS(O2550-L2550)/P2550</f>
        <v>0.57025748874061444</v>
      </c>
      <c r="S2550" s="9">
        <f t="shared" ref="S2550:S2613" si="722">ABS(O2550-L2550)</f>
        <v>101.8</v>
      </c>
      <c r="T2550">
        <f t="shared" ref="T2550:T2613" si="723">ABS(O2550)</f>
        <v>101.25</v>
      </c>
      <c r="U2550" s="9">
        <f t="shared" ref="U2550:U2613" si="724">ABS(O2550)/P2550</f>
        <v>0.56717652981323396</v>
      </c>
      <c r="V2550" s="9">
        <f t="shared" ref="V2550:V2613" si="725">ABS(M2550-K2550)/N2550</f>
        <v>0.4714427333242644</v>
      </c>
      <c r="W2550" s="9">
        <f t="shared" ref="W2550:W2613" si="726">ABS(M2550-K2550)</f>
        <v>42.08</v>
      </c>
      <c r="X2550">
        <f t="shared" ref="X2550:X2613" si="727">ABS(M2550)</f>
        <v>54.864999999999995</v>
      </c>
      <c r="Y2550" s="9">
        <f t="shared" ref="Y2550:Y2613" si="728">ABS(M2550)/N2550</f>
        <v>0.61467931472993731</v>
      </c>
      <c r="Z2550" s="10">
        <f t="shared" ref="Z2550:Z2613" si="729">SQRT(0.001808*B2550*B2550+0.001113*C2550*C2550+0.001084*D2550*D2550)</f>
        <v>0.63905633554484065</v>
      </c>
      <c r="AA2550">
        <f t="shared" si="712"/>
        <v>0.55000000000000071</v>
      </c>
    </row>
    <row r="2551" spans="1:27">
      <c r="A2551" s="1">
        <f t="shared" si="713"/>
        <v>13012006</v>
      </c>
      <c r="B2551" s="1">
        <v>6</v>
      </c>
      <c r="C2551" s="1">
        <v>12</v>
      </c>
      <c r="D2551" s="2">
        <v>13</v>
      </c>
      <c r="E2551" s="5">
        <v>7.84</v>
      </c>
      <c r="F2551" s="5">
        <v>128.46</v>
      </c>
      <c r="G2551" s="5">
        <v>248.21</v>
      </c>
      <c r="H2551" s="5">
        <v>8.16</v>
      </c>
      <c r="I2551" s="5">
        <v>-6.21</v>
      </c>
      <c r="J2551" s="5">
        <v>226.49</v>
      </c>
      <c r="K2551" s="6">
        <f t="shared" si="714"/>
        <v>8</v>
      </c>
      <c r="L2551" s="6">
        <f t="shared" si="715"/>
        <v>-0.32000000000000028</v>
      </c>
      <c r="M2551" s="6">
        <f t="shared" si="716"/>
        <v>61.125000000000007</v>
      </c>
      <c r="N2551" s="5">
        <f t="shared" si="717"/>
        <v>168.00738391511251</v>
      </c>
      <c r="O2551" s="6">
        <f t="shared" si="718"/>
        <v>134.67000000000002</v>
      </c>
      <c r="P2551" s="6">
        <f t="shared" si="719"/>
        <v>336.01476783022503</v>
      </c>
      <c r="Q2551" s="6">
        <f t="shared" si="720"/>
        <v>9.1319247179059856E-2</v>
      </c>
      <c r="R2551" s="9">
        <f t="shared" si="721"/>
        <v>0.40173829522934873</v>
      </c>
      <c r="S2551" s="9">
        <f t="shared" si="722"/>
        <v>134.99</v>
      </c>
      <c r="T2551">
        <f t="shared" si="723"/>
        <v>134.67000000000002</v>
      </c>
      <c r="U2551" s="9">
        <f t="shared" si="724"/>
        <v>0.40078595613405732</v>
      </c>
      <c r="V2551" s="9">
        <f t="shared" si="725"/>
        <v>0.31620634023348621</v>
      </c>
      <c r="W2551" s="9">
        <f t="shared" si="726"/>
        <v>53.125000000000007</v>
      </c>
      <c r="X2551">
        <f t="shared" si="727"/>
        <v>61.125000000000007</v>
      </c>
      <c r="Y2551" s="9">
        <f t="shared" si="728"/>
        <v>0.36382329499805827</v>
      </c>
      <c r="Z2551" s="10">
        <f t="shared" si="729"/>
        <v>0.63918385461461713</v>
      </c>
      <c r="AA2551">
        <f t="shared" ref="AA2551:AA2614" si="730">ABS(L2551)</f>
        <v>0.32000000000000028</v>
      </c>
    </row>
    <row r="2552" spans="1:27">
      <c r="A2552" s="1">
        <f t="shared" si="713"/>
        <v>19003002</v>
      </c>
      <c r="B2552" s="1">
        <v>2</v>
      </c>
      <c r="C2552" s="1">
        <v>3</v>
      </c>
      <c r="D2552" s="2">
        <v>19</v>
      </c>
      <c r="E2552" s="5">
        <v>5.01</v>
      </c>
      <c r="F2552" s="5">
        <v>18.62</v>
      </c>
      <c r="G2552" s="5">
        <v>102.39</v>
      </c>
      <c r="H2552" s="5">
        <v>4.99</v>
      </c>
      <c r="I2552" s="5">
        <v>-52.75</v>
      </c>
      <c r="J2552" s="5">
        <v>71.36</v>
      </c>
      <c r="K2552" s="6">
        <f t="shared" si="714"/>
        <v>5</v>
      </c>
      <c r="L2552" s="6">
        <f t="shared" si="715"/>
        <v>1.9999999999999574E-2</v>
      </c>
      <c r="M2552" s="6">
        <f t="shared" si="716"/>
        <v>-17.064999999999998</v>
      </c>
      <c r="N2552" s="5">
        <f t="shared" si="717"/>
        <v>62.401846326851576</v>
      </c>
      <c r="O2552" s="6">
        <f t="shared" si="718"/>
        <v>71.37</v>
      </c>
      <c r="P2552" s="6">
        <f t="shared" si="719"/>
        <v>124.80369265370315</v>
      </c>
      <c r="Q2552" s="6">
        <f t="shared" si="720"/>
        <v>0.34613994332048215</v>
      </c>
      <c r="R2552" s="9">
        <f t="shared" si="721"/>
        <v>0.57169782786777923</v>
      </c>
      <c r="S2552" s="9">
        <f t="shared" si="722"/>
        <v>71.350000000000009</v>
      </c>
      <c r="T2552">
        <f t="shared" si="723"/>
        <v>71.37</v>
      </c>
      <c r="U2552" s="9">
        <f t="shared" si="724"/>
        <v>0.57185807953641765</v>
      </c>
      <c r="V2552" s="9">
        <f t="shared" si="725"/>
        <v>0.3535953068508072</v>
      </c>
      <c r="W2552" s="9">
        <f t="shared" si="726"/>
        <v>22.064999999999998</v>
      </c>
      <c r="X2552">
        <f t="shared" si="727"/>
        <v>17.064999999999998</v>
      </c>
      <c r="Y2552" s="9">
        <f t="shared" si="728"/>
        <v>0.27346947253156695</v>
      </c>
      <c r="Z2552" s="10">
        <f t="shared" si="729"/>
        <v>0.63919715268452182</v>
      </c>
      <c r="AA2552">
        <f t="shared" si="730"/>
        <v>1.9999999999999574E-2</v>
      </c>
    </row>
    <row r="2553" spans="1:27">
      <c r="A2553" s="1">
        <f t="shared" si="713"/>
        <v>13014002</v>
      </c>
      <c r="B2553" s="1">
        <v>2</v>
      </c>
      <c r="C2553" s="1">
        <v>14</v>
      </c>
      <c r="D2553" s="2">
        <v>13</v>
      </c>
      <c r="E2553" s="5">
        <v>193.76</v>
      </c>
      <c r="F2553" s="5">
        <v>213.78</v>
      </c>
      <c r="G2553" s="5">
        <v>67.900000000000006</v>
      </c>
      <c r="H2553" s="5">
        <v>191.7</v>
      </c>
      <c r="I2553" s="5">
        <v>143.43</v>
      </c>
      <c r="J2553" s="5">
        <v>88.43</v>
      </c>
      <c r="K2553" s="6">
        <f t="shared" si="714"/>
        <v>192.73</v>
      </c>
      <c r="L2553" s="6">
        <f t="shared" si="715"/>
        <v>2.0600000000000023</v>
      </c>
      <c r="M2553" s="6">
        <f t="shared" si="716"/>
        <v>178.60500000000002</v>
      </c>
      <c r="N2553" s="5">
        <f t="shared" si="717"/>
        <v>55.745571348762766</v>
      </c>
      <c r="O2553" s="6">
        <f t="shared" si="718"/>
        <v>70.349999999999994</v>
      </c>
      <c r="P2553" s="6">
        <f t="shared" si="719"/>
        <v>111.49114269752553</v>
      </c>
      <c r="Q2553" s="6">
        <f t="shared" si="720"/>
        <v>-0.25819661478283157</v>
      </c>
      <c r="R2553" s="9">
        <f t="shared" si="721"/>
        <v>0.61251502449185713</v>
      </c>
      <c r="S2553" s="9">
        <f t="shared" si="722"/>
        <v>68.289999999999992</v>
      </c>
      <c r="T2553">
        <f t="shared" si="723"/>
        <v>70.349999999999994</v>
      </c>
      <c r="U2553" s="9">
        <f t="shared" si="724"/>
        <v>0.6309918285693682</v>
      </c>
      <c r="V2553" s="9">
        <f t="shared" si="725"/>
        <v>0.25338335688819641</v>
      </c>
      <c r="W2553" s="9">
        <f t="shared" si="726"/>
        <v>14.124999999999972</v>
      </c>
      <c r="X2553">
        <f t="shared" si="727"/>
        <v>178.60500000000002</v>
      </c>
      <c r="Y2553" s="9">
        <f t="shared" si="728"/>
        <v>3.2039316429746134</v>
      </c>
      <c r="Z2553" s="10">
        <f t="shared" si="729"/>
        <v>0.63919949937402165</v>
      </c>
      <c r="AA2553">
        <f t="shared" si="730"/>
        <v>2.0600000000000023</v>
      </c>
    </row>
    <row r="2554" spans="1:27">
      <c r="A2554" s="1">
        <f t="shared" si="713"/>
        <v>7001014</v>
      </c>
      <c r="B2554" s="1">
        <v>14</v>
      </c>
      <c r="C2554" s="1">
        <v>1</v>
      </c>
      <c r="D2554" s="2">
        <v>7</v>
      </c>
      <c r="E2554" s="5">
        <v>19.87</v>
      </c>
      <c r="F2554" s="5">
        <v>22.39</v>
      </c>
      <c r="G2554" s="5">
        <v>34.89</v>
      </c>
      <c r="H2554" s="5">
        <v>18.95</v>
      </c>
      <c r="I2554" s="5">
        <v>77.86</v>
      </c>
      <c r="J2554" s="5">
        <v>38.69</v>
      </c>
      <c r="K2554" s="6">
        <f t="shared" si="714"/>
        <v>19.41</v>
      </c>
      <c r="L2554" s="6">
        <f t="shared" si="715"/>
        <v>0.92000000000000171</v>
      </c>
      <c r="M2554" s="6">
        <f t="shared" si="716"/>
        <v>50.125</v>
      </c>
      <c r="N2554" s="5">
        <f t="shared" si="717"/>
        <v>26.049127624548198</v>
      </c>
      <c r="O2554" s="6">
        <f t="shared" si="718"/>
        <v>-55.47</v>
      </c>
      <c r="P2554" s="6">
        <f t="shared" si="719"/>
        <v>52.098255249096397</v>
      </c>
      <c r="Q2554" s="6">
        <f t="shared" si="720"/>
        <v>-0.10301418281631582</v>
      </c>
      <c r="R2554" s="9">
        <f t="shared" si="721"/>
        <v>1.0823778978851319</v>
      </c>
      <c r="S2554" s="9">
        <f t="shared" si="722"/>
        <v>56.39</v>
      </c>
      <c r="T2554">
        <f t="shared" si="723"/>
        <v>55.47</v>
      </c>
      <c r="U2554" s="9">
        <f t="shared" si="724"/>
        <v>1.0647189571854632</v>
      </c>
      <c r="V2554" s="9">
        <f t="shared" si="725"/>
        <v>1.1791181817181</v>
      </c>
      <c r="W2554" s="9">
        <f t="shared" si="726"/>
        <v>30.715</v>
      </c>
      <c r="X2554">
        <f t="shared" si="727"/>
        <v>50.125</v>
      </c>
      <c r="Y2554" s="9">
        <f t="shared" si="728"/>
        <v>1.9242487012410796</v>
      </c>
      <c r="Z2554" s="10">
        <f t="shared" si="729"/>
        <v>0.63921592595929577</v>
      </c>
      <c r="AA2554">
        <f t="shared" si="730"/>
        <v>0.92000000000000171</v>
      </c>
    </row>
    <row r="2555" spans="1:27">
      <c r="A2555" s="1">
        <f t="shared" si="713"/>
        <v>3014010</v>
      </c>
      <c r="B2555" s="1">
        <v>10</v>
      </c>
      <c r="C2555" s="1">
        <v>14</v>
      </c>
      <c r="D2555" s="2">
        <v>3</v>
      </c>
      <c r="E2555" s="5">
        <v>393.17</v>
      </c>
      <c r="F2555" s="5">
        <v>436.95</v>
      </c>
      <c r="G2555" s="5">
        <v>91.68</v>
      </c>
      <c r="H2555" s="5">
        <v>389.85</v>
      </c>
      <c r="I2555" s="5">
        <v>484.01</v>
      </c>
      <c r="J2555" s="5">
        <v>152.03</v>
      </c>
      <c r="K2555" s="6">
        <f t="shared" si="714"/>
        <v>391.51</v>
      </c>
      <c r="L2555" s="6">
        <f t="shared" si="715"/>
        <v>3.3199999999999932</v>
      </c>
      <c r="M2555" s="6">
        <f t="shared" si="716"/>
        <v>460.48</v>
      </c>
      <c r="N2555" s="5">
        <f t="shared" si="717"/>
        <v>88.767031182753882</v>
      </c>
      <c r="O2555" s="6">
        <f t="shared" si="718"/>
        <v>-47.06</v>
      </c>
      <c r="P2555" s="6">
        <f t="shared" si="719"/>
        <v>177.53406236550776</v>
      </c>
      <c r="Q2555" s="6">
        <f t="shared" si="720"/>
        <v>-0.46664567233138809</v>
      </c>
      <c r="R2555" s="9">
        <f t="shared" si="721"/>
        <v>0.28377652901490796</v>
      </c>
      <c r="S2555" s="9">
        <f t="shared" si="722"/>
        <v>50.379999999999995</v>
      </c>
      <c r="T2555">
        <f t="shared" si="723"/>
        <v>47.06</v>
      </c>
      <c r="U2555" s="9">
        <f t="shared" si="724"/>
        <v>0.26507589232714512</v>
      </c>
      <c r="V2555" s="9">
        <f t="shared" si="725"/>
        <v>0.77697765804518504</v>
      </c>
      <c r="W2555" s="9">
        <f t="shared" si="726"/>
        <v>68.970000000000027</v>
      </c>
      <c r="X2555">
        <f t="shared" si="727"/>
        <v>460.48</v>
      </c>
      <c r="Y2555" s="9">
        <f t="shared" si="728"/>
        <v>5.1875115554102758</v>
      </c>
      <c r="Z2555" s="10">
        <f t="shared" si="729"/>
        <v>0.63929961676822544</v>
      </c>
      <c r="AA2555">
        <f t="shared" si="730"/>
        <v>3.3199999999999932</v>
      </c>
    </row>
    <row r="2556" spans="1:27">
      <c r="A2556" s="1">
        <f t="shared" si="713"/>
        <v>19001003</v>
      </c>
      <c r="B2556" s="1">
        <v>3</v>
      </c>
      <c r="C2556" s="1">
        <v>1</v>
      </c>
      <c r="D2556" s="2">
        <v>19</v>
      </c>
      <c r="E2556" s="5">
        <v>11.31</v>
      </c>
      <c r="F2556" s="5">
        <v>-43.44</v>
      </c>
      <c r="G2556" s="5">
        <v>80.67</v>
      </c>
      <c r="H2556" s="5">
        <v>11.67</v>
      </c>
      <c r="I2556" s="5">
        <v>-80.67</v>
      </c>
      <c r="J2556" s="5">
        <v>80.67</v>
      </c>
      <c r="K2556" s="6">
        <f t="shared" si="714"/>
        <v>11.49</v>
      </c>
      <c r="L2556" s="6">
        <f t="shared" si="715"/>
        <v>-0.35999999999999943</v>
      </c>
      <c r="M2556" s="6">
        <f t="shared" si="716"/>
        <v>-62.055</v>
      </c>
      <c r="N2556" s="5">
        <f t="shared" si="717"/>
        <v>57.04230403831879</v>
      </c>
      <c r="O2556" s="6">
        <f t="shared" si="718"/>
        <v>37.230000000000004</v>
      </c>
      <c r="P2556" s="6">
        <f t="shared" si="719"/>
        <v>114.08460807663758</v>
      </c>
      <c r="Q2556" s="6">
        <f t="shared" si="720"/>
        <v>0</v>
      </c>
      <c r="R2556" s="9">
        <f t="shared" si="721"/>
        <v>0.32949230079090519</v>
      </c>
      <c r="S2556" s="9">
        <f t="shared" si="722"/>
        <v>37.590000000000003</v>
      </c>
      <c r="T2556">
        <f t="shared" si="723"/>
        <v>37.230000000000004</v>
      </c>
      <c r="U2556" s="9">
        <f t="shared" si="724"/>
        <v>0.32633674802993884</v>
      </c>
      <c r="V2556" s="9">
        <f t="shared" si="725"/>
        <v>1.2893062655848428</v>
      </c>
      <c r="W2556" s="9">
        <f t="shared" si="726"/>
        <v>73.545000000000002</v>
      </c>
      <c r="X2556">
        <f t="shared" si="727"/>
        <v>62.055</v>
      </c>
      <c r="Y2556" s="9">
        <f t="shared" si="728"/>
        <v>1.0878768143431563</v>
      </c>
      <c r="Z2556" s="10">
        <f t="shared" si="729"/>
        <v>0.63930352728574857</v>
      </c>
      <c r="AA2556">
        <f t="shared" si="730"/>
        <v>0.35999999999999943</v>
      </c>
    </row>
    <row r="2557" spans="1:27">
      <c r="A2557" s="1">
        <f t="shared" si="713"/>
        <v>10006012</v>
      </c>
      <c r="B2557" s="1">
        <v>12</v>
      </c>
      <c r="C2557" s="1">
        <v>6</v>
      </c>
      <c r="D2557" s="2">
        <v>10</v>
      </c>
      <c r="E2557" s="5">
        <v>47.14</v>
      </c>
      <c r="F2557" s="5">
        <v>85.6</v>
      </c>
      <c r="G2557" s="5">
        <v>61.58</v>
      </c>
      <c r="H2557" s="5">
        <v>44.17</v>
      </c>
      <c r="I2557" s="5">
        <v>62.05</v>
      </c>
      <c r="J2557" s="5">
        <v>99.28</v>
      </c>
      <c r="K2557" s="6">
        <f t="shared" si="714"/>
        <v>45.655000000000001</v>
      </c>
      <c r="L2557" s="6">
        <f t="shared" si="715"/>
        <v>2.9699999999999989</v>
      </c>
      <c r="M2557" s="6">
        <f t="shared" si="716"/>
        <v>73.824999999999989</v>
      </c>
      <c r="N2557" s="5">
        <f t="shared" si="717"/>
        <v>58.413643098166716</v>
      </c>
      <c r="O2557" s="6">
        <f t="shared" si="718"/>
        <v>23.549999999999997</v>
      </c>
      <c r="P2557" s="6">
        <f t="shared" si="719"/>
        <v>116.82728619633343</v>
      </c>
      <c r="Q2557" s="6">
        <f t="shared" si="720"/>
        <v>-0.44432509004503518</v>
      </c>
      <c r="R2557" s="9">
        <f t="shared" si="721"/>
        <v>0.17615747716175137</v>
      </c>
      <c r="S2557" s="9">
        <f t="shared" si="722"/>
        <v>20.58</v>
      </c>
      <c r="T2557">
        <f t="shared" si="723"/>
        <v>23.549999999999997</v>
      </c>
      <c r="U2557" s="9">
        <f t="shared" si="724"/>
        <v>0.20157962036731025</v>
      </c>
      <c r="V2557" s="9">
        <f t="shared" si="725"/>
        <v>0.48225035292969237</v>
      </c>
      <c r="W2557" s="9">
        <f t="shared" si="726"/>
        <v>28.169999999999987</v>
      </c>
      <c r="X2557">
        <f t="shared" si="727"/>
        <v>73.824999999999989</v>
      </c>
      <c r="Y2557" s="9">
        <f t="shared" si="728"/>
        <v>1.2638314627275311</v>
      </c>
      <c r="Z2557" s="10">
        <f t="shared" si="729"/>
        <v>0.63939033461571815</v>
      </c>
      <c r="AA2557">
        <f t="shared" si="730"/>
        <v>2.9699999999999989</v>
      </c>
    </row>
    <row r="2558" spans="1:27">
      <c r="A2558" s="1">
        <f t="shared" si="713"/>
        <v>1001015</v>
      </c>
      <c r="B2558" s="1">
        <v>15</v>
      </c>
      <c r="C2558" s="1">
        <v>1</v>
      </c>
      <c r="D2558" s="2">
        <v>1</v>
      </c>
      <c r="E2558" s="5">
        <v>38.659999999999997</v>
      </c>
      <c r="F2558" s="5">
        <v>90.9</v>
      </c>
      <c r="G2558" s="5">
        <v>57.26</v>
      </c>
      <c r="H2558" s="5">
        <v>37.270000000000003</v>
      </c>
      <c r="I2558" s="5">
        <v>22.33</v>
      </c>
      <c r="J2558" s="5">
        <v>35.1</v>
      </c>
      <c r="K2558" s="6">
        <f t="shared" si="714"/>
        <v>37.965000000000003</v>
      </c>
      <c r="L2558" s="6">
        <f t="shared" si="715"/>
        <v>1.3899999999999935</v>
      </c>
      <c r="M2558" s="6">
        <f t="shared" si="716"/>
        <v>56.615000000000002</v>
      </c>
      <c r="N2558" s="5">
        <f t="shared" si="717"/>
        <v>33.580938045266095</v>
      </c>
      <c r="O2558" s="6">
        <f t="shared" si="718"/>
        <v>68.570000000000007</v>
      </c>
      <c r="P2558" s="6">
        <f t="shared" si="719"/>
        <v>67.161876090532189</v>
      </c>
      <c r="Q2558" s="6">
        <f t="shared" si="720"/>
        <v>0.4537410189456329</v>
      </c>
      <c r="R2558" s="9">
        <f t="shared" si="721"/>
        <v>1.0002698541274129</v>
      </c>
      <c r="S2558" s="9">
        <f t="shared" si="722"/>
        <v>67.180000000000007</v>
      </c>
      <c r="T2558">
        <f t="shared" si="723"/>
        <v>68.570000000000007</v>
      </c>
      <c r="U2558" s="9">
        <f t="shared" si="724"/>
        <v>1.0209661193438031</v>
      </c>
      <c r="V2558" s="9">
        <f t="shared" si="725"/>
        <v>0.55537459897220143</v>
      </c>
      <c r="W2558" s="9">
        <f t="shared" si="726"/>
        <v>18.649999999999999</v>
      </c>
      <c r="X2558">
        <f t="shared" si="727"/>
        <v>56.615000000000002</v>
      </c>
      <c r="Y2558" s="9">
        <f t="shared" si="728"/>
        <v>1.6859266981668197</v>
      </c>
      <c r="Z2558" s="10">
        <f t="shared" si="729"/>
        <v>0.63952873273997624</v>
      </c>
      <c r="AA2558">
        <f t="shared" si="730"/>
        <v>1.3899999999999935</v>
      </c>
    </row>
    <row r="2559" spans="1:27">
      <c r="A2559" s="1">
        <f t="shared" si="713"/>
        <v>12013006</v>
      </c>
      <c r="B2559" s="1">
        <v>6</v>
      </c>
      <c r="C2559" s="1">
        <v>13</v>
      </c>
      <c r="D2559" s="2">
        <v>12</v>
      </c>
      <c r="E2559" s="5">
        <v>214.29</v>
      </c>
      <c r="F2559" s="5">
        <v>372.15</v>
      </c>
      <c r="G2559" s="5">
        <v>94.03</v>
      </c>
      <c r="H2559" s="5">
        <v>205.16</v>
      </c>
      <c r="I2559" s="5">
        <v>533.66</v>
      </c>
      <c r="J2559" s="5">
        <v>176.85</v>
      </c>
      <c r="K2559" s="6">
        <f t="shared" si="714"/>
        <v>209.72499999999999</v>
      </c>
      <c r="L2559" s="6">
        <f t="shared" si="715"/>
        <v>9.1299999999999955</v>
      </c>
      <c r="M2559" s="6">
        <f t="shared" si="716"/>
        <v>452.90499999999997</v>
      </c>
      <c r="N2559" s="5">
        <f t="shared" si="717"/>
        <v>100.14684643062905</v>
      </c>
      <c r="O2559" s="6">
        <f t="shared" si="718"/>
        <v>-161.51</v>
      </c>
      <c r="P2559" s="6">
        <f t="shared" si="719"/>
        <v>200.29369286125811</v>
      </c>
      <c r="Q2559" s="6">
        <f t="shared" si="720"/>
        <v>-0.55921346409587769</v>
      </c>
      <c r="R2559" s="9">
        <f t="shared" si="721"/>
        <v>0.85194894338585581</v>
      </c>
      <c r="S2559" s="9">
        <f t="shared" si="722"/>
        <v>170.64</v>
      </c>
      <c r="T2559">
        <f t="shared" si="723"/>
        <v>161.51</v>
      </c>
      <c r="U2559" s="9">
        <f t="shared" si="724"/>
        <v>0.80636588048669466</v>
      </c>
      <c r="V2559" s="9">
        <f t="shared" si="725"/>
        <v>2.4282342247136945</v>
      </c>
      <c r="W2559" s="9">
        <f t="shared" si="726"/>
        <v>243.17999999999998</v>
      </c>
      <c r="X2559">
        <f t="shared" si="727"/>
        <v>452.90499999999997</v>
      </c>
      <c r="Y2559" s="9">
        <f t="shared" si="728"/>
        <v>4.5224090037994733</v>
      </c>
      <c r="Z2559" s="10">
        <f t="shared" si="729"/>
        <v>0.63975073270766947</v>
      </c>
      <c r="AA2559">
        <f t="shared" si="730"/>
        <v>9.1299999999999955</v>
      </c>
    </row>
    <row r="2560" spans="1:27">
      <c r="A2560" s="1">
        <f t="shared" si="713"/>
        <v>5005014</v>
      </c>
      <c r="B2560" s="1">
        <v>14</v>
      </c>
      <c r="C2560" s="1">
        <v>5</v>
      </c>
      <c r="D2560" s="2">
        <v>5</v>
      </c>
      <c r="E2560" s="5">
        <v>166.44</v>
      </c>
      <c r="F2560" s="5">
        <v>50.97</v>
      </c>
      <c r="G2560" s="5">
        <v>97.73</v>
      </c>
      <c r="H2560" s="5">
        <v>165.44</v>
      </c>
      <c r="I2560" s="5">
        <v>164.44</v>
      </c>
      <c r="J2560" s="5">
        <v>74.459999999999994</v>
      </c>
      <c r="K2560" s="6">
        <f t="shared" si="714"/>
        <v>165.94</v>
      </c>
      <c r="L2560" s="6">
        <f t="shared" si="715"/>
        <v>1</v>
      </c>
      <c r="M2560" s="6">
        <f t="shared" si="716"/>
        <v>107.705</v>
      </c>
      <c r="N2560" s="5">
        <f t="shared" si="717"/>
        <v>61.431759904791917</v>
      </c>
      <c r="O2560" s="6">
        <f t="shared" si="718"/>
        <v>-113.47</v>
      </c>
      <c r="P2560" s="6">
        <f t="shared" si="719"/>
        <v>122.86351980958383</v>
      </c>
      <c r="Q2560" s="6">
        <f t="shared" si="720"/>
        <v>0.26543513177104539</v>
      </c>
      <c r="R2560" s="9">
        <f t="shared" si="721"/>
        <v>0.93168419867351782</v>
      </c>
      <c r="S2560" s="9">
        <f t="shared" si="722"/>
        <v>114.47</v>
      </c>
      <c r="T2560">
        <f t="shared" si="723"/>
        <v>113.47</v>
      </c>
      <c r="U2560" s="9">
        <f t="shared" si="724"/>
        <v>0.92354508625390119</v>
      </c>
      <c r="V2560" s="9">
        <f t="shared" si="725"/>
        <v>0.94796242351275117</v>
      </c>
      <c r="W2560" s="9">
        <f t="shared" si="726"/>
        <v>58.234999999999999</v>
      </c>
      <c r="X2560">
        <f t="shared" si="727"/>
        <v>107.705</v>
      </c>
      <c r="Y2560" s="9">
        <f t="shared" si="728"/>
        <v>1.7532462063096224</v>
      </c>
      <c r="Z2560" s="10">
        <f t="shared" si="729"/>
        <v>0.63976011129172472</v>
      </c>
      <c r="AA2560">
        <f t="shared" si="730"/>
        <v>1</v>
      </c>
    </row>
    <row r="2561" spans="1:27">
      <c r="A2561" s="1">
        <f t="shared" si="713"/>
        <v>11004012</v>
      </c>
      <c r="B2561" s="1">
        <v>12</v>
      </c>
      <c r="C2561" s="1">
        <v>4</v>
      </c>
      <c r="D2561" s="2">
        <v>11</v>
      </c>
      <c r="E2561" s="5">
        <v>81.97</v>
      </c>
      <c r="F2561" s="5">
        <v>67.69</v>
      </c>
      <c r="G2561" s="5">
        <v>34.42</v>
      </c>
      <c r="H2561" s="5">
        <v>82.94</v>
      </c>
      <c r="I2561" s="5">
        <v>69.81</v>
      </c>
      <c r="J2561" s="5">
        <v>51.19</v>
      </c>
      <c r="K2561" s="6">
        <f t="shared" si="714"/>
        <v>82.454999999999998</v>
      </c>
      <c r="L2561" s="6">
        <f t="shared" si="715"/>
        <v>-0.96999999999999886</v>
      </c>
      <c r="M2561" s="6">
        <f t="shared" si="716"/>
        <v>68.75</v>
      </c>
      <c r="N2561" s="5">
        <f t="shared" si="717"/>
        <v>30.842959083071133</v>
      </c>
      <c r="O2561" s="6">
        <f t="shared" si="718"/>
        <v>-2.1200000000000045</v>
      </c>
      <c r="P2561" s="6">
        <f t="shared" si="719"/>
        <v>61.685918166142265</v>
      </c>
      <c r="Q2561" s="6">
        <f t="shared" si="720"/>
        <v>-0.37729885990114709</v>
      </c>
      <c r="R2561" s="9">
        <f t="shared" si="721"/>
        <v>1.8642828609645459E-2</v>
      </c>
      <c r="S2561" s="9">
        <f t="shared" si="722"/>
        <v>1.1500000000000057</v>
      </c>
      <c r="T2561">
        <f t="shared" si="723"/>
        <v>2.1200000000000045</v>
      </c>
      <c r="U2561" s="9">
        <f t="shared" si="724"/>
        <v>3.4367649262998491E-2</v>
      </c>
      <c r="V2561" s="9">
        <f t="shared" si="725"/>
        <v>0.44434776712206914</v>
      </c>
      <c r="W2561" s="9">
        <f t="shared" si="726"/>
        <v>13.704999999999998</v>
      </c>
      <c r="X2561">
        <f t="shared" si="727"/>
        <v>68.75</v>
      </c>
      <c r="Y2561" s="9">
        <f t="shared" si="728"/>
        <v>2.2290338555010769</v>
      </c>
      <c r="Z2561" s="10">
        <f t="shared" si="729"/>
        <v>0.63978433866420958</v>
      </c>
      <c r="AA2561">
        <f t="shared" si="730"/>
        <v>0.96999999999999886</v>
      </c>
    </row>
    <row r="2562" spans="1:27">
      <c r="A2562" s="1">
        <f t="shared" si="713"/>
        <v>10016003</v>
      </c>
      <c r="B2562" s="1">
        <v>3</v>
      </c>
      <c r="C2562" s="1">
        <v>16</v>
      </c>
      <c r="D2562" s="2">
        <v>10</v>
      </c>
      <c r="E2562" s="5">
        <v>19.79</v>
      </c>
      <c r="F2562" s="5">
        <v>16.57</v>
      </c>
      <c r="G2562" s="5">
        <v>60.38</v>
      </c>
      <c r="H2562" s="5">
        <v>20.65</v>
      </c>
      <c r="I2562" s="5">
        <v>78.33</v>
      </c>
      <c r="J2562" s="5">
        <v>97</v>
      </c>
      <c r="K2562" s="6">
        <f t="shared" si="714"/>
        <v>20.22</v>
      </c>
      <c r="L2562" s="6">
        <f t="shared" si="715"/>
        <v>-0.85999999999999943</v>
      </c>
      <c r="M2562" s="6">
        <f t="shared" si="716"/>
        <v>47.45</v>
      </c>
      <c r="N2562" s="5">
        <f t="shared" si="717"/>
        <v>57.12868018780059</v>
      </c>
      <c r="O2562" s="6">
        <f t="shared" si="718"/>
        <v>-61.76</v>
      </c>
      <c r="P2562" s="6">
        <f t="shared" si="719"/>
        <v>114.25736037560118</v>
      </c>
      <c r="Q2562" s="6">
        <f t="shared" si="720"/>
        <v>-0.44146828336217747</v>
      </c>
      <c r="R2562" s="9">
        <f t="shared" si="721"/>
        <v>0.53300723734385125</v>
      </c>
      <c r="S2562" s="9">
        <f t="shared" si="722"/>
        <v>60.9</v>
      </c>
      <c r="T2562">
        <f t="shared" si="723"/>
        <v>61.76</v>
      </c>
      <c r="U2562" s="9">
        <f t="shared" si="724"/>
        <v>0.54053410473491381</v>
      </c>
      <c r="V2562" s="9">
        <f t="shared" si="725"/>
        <v>0.47664325362473137</v>
      </c>
      <c r="W2562" s="9">
        <f t="shared" si="726"/>
        <v>27.230000000000004</v>
      </c>
      <c r="X2562">
        <f t="shared" si="727"/>
        <v>47.45</v>
      </c>
      <c r="Y2562" s="9">
        <f t="shared" si="728"/>
        <v>0.83058106443237245</v>
      </c>
      <c r="Z2562" s="10">
        <f t="shared" si="729"/>
        <v>0.64</v>
      </c>
      <c r="AA2562">
        <f t="shared" si="730"/>
        <v>0.85999999999999943</v>
      </c>
    </row>
    <row r="2563" spans="1:27">
      <c r="A2563" s="1">
        <f t="shared" si="713"/>
        <v>1007014</v>
      </c>
      <c r="B2563" s="1">
        <v>14</v>
      </c>
      <c r="C2563" s="1">
        <v>7</v>
      </c>
      <c r="D2563" s="2">
        <v>1</v>
      </c>
      <c r="E2563" s="5">
        <v>8.4</v>
      </c>
      <c r="F2563" s="5">
        <v>-24.82</v>
      </c>
      <c r="G2563" s="5">
        <v>62.05</v>
      </c>
      <c r="H2563" s="5">
        <v>8.58</v>
      </c>
      <c r="I2563" s="5">
        <v>9.31</v>
      </c>
      <c r="J2563" s="5">
        <v>96.18</v>
      </c>
      <c r="K2563" s="6">
        <f t="shared" si="714"/>
        <v>8.49</v>
      </c>
      <c r="L2563" s="6">
        <f t="shared" si="715"/>
        <v>-0.17999999999999972</v>
      </c>
      <c r="M2563" s="6">
        <f t="shared" si="716"/>
        <v>-7.7549999999999999</v>
      </c>
      <c r="N2563" s="5">
        <f t="shared" si="717"/>
        <v>57.229351953346459</v>
      </c>
      <c r="O2563" s="6">
        <f t="shared" si="718"/>
        <v>-34.130000000000003</v>
      </c>
      <c r="P2563" s="6">
        <f t="shared" si="719"/>
        <v>114.45870390669292</v>
      </c>
      <c r="Q2563" s="6">
        <f t="shared" si="720"/>
        <v>-0.4122184906505178</v>
      </c>
      <c r="R2563" s="9">
        <f t="shared" si="721"/>
        <v>0.29661352820905734</v>
      </c>
      <c r="S2563" s="9">
        <f t="shared" si="722"/>
        <v>33.950000000000003</v>
      </c>
      <c r="T2563">
        <f t="shared" si="723"/>
        <v>34.130000000000003</v>
      </c>
      <c r="U2563" s="9">
        <f t="shared" si="724"/>
        <v>0.29818614779897284</v>
      </c>
      <c r="V2563" s="9">
        <f t="shared" si="725"/>
        <v>0.28385783597974296</v>
      </c>
      <c r="W2563" s="9">
        <f t="shared" si="726"/>
        <v>16.245000000000001</v>
      </c>
      <c r="X2563">
        <f t="shared" si="727"/>
        <v>7.7549999999999999</v>
      </c>
      <c r="Y2563" s="9">
        <f t="shared" si="728"/>
        <v>0.13550738799771661</v>
      </c>
      <c r="Z2563" s="10">
        <f t="shared" si="729"/>
        <v>0.64030383412876735</v>
      </c>
      <c r="AA2563">
        <f t="shared" si="730"/>
        <v>0.17999999999999972</v>
      </c>
    </row>
    <row r="2564" spans="1:27">
      <c r="A2564" s="1">
        <f t="shared" si="713"/>
        <v>1019002</v>
      </c>
      <c r="B2564" s="1">
        <v>2</v>
      </c>
      <c r="C2564" s="1">
        <v>19</v>
      </c>
      <c r="D2564" s="2">
        <v>1</v>
      </c>
      <c r="E2564" s="5">
        <v>145.27000000000001</v>
      </c>
      <c r="F2564" s="5">
        <v>72.98</v>
      </c>
      <c r="G2564" s="5">
        <v>96.18</v>
      </c>
      <c r="H2564" s="5">
        <v>143.6</v>
      </c>
      <c r="I2564" s="5">
        <v>74.16</v>
      </c>
      <c r="J2564" s="5">
        <v>64.27</v>
      </c>
      <c r="K2564" s="6">
        <f t="shared" si="714"/>
        <v>144.435</v>
      </c>
      <c r="L2564" s="6">
        <f t="shared" si="715"/>
        <v>1.6700000000000159</v>
      </c>
      <c r="M2564" s="6">
        <f t="shared" si="716"/>
        <v>73.569999999999993</v>
      </c>
      <c r="N2564" s="5">
        <f t="shared" si="717"/>
        <v>57.838623125036442</v>
      </c>
      <c r="O2564" s="6">
        <f t="shared" si="718"/>
        <v>-1.1799999999999926</v>
      </c>
      <c r="P2564" s="6">
        <f t="shared" si="719"/>
        <v>115.67724625007288</v>
      </c>
      <c r="Q2564" s="6">
        <f t="shared" si="720"/>
        <v>0.3826226212632412</v>
      </c>
      <c r="R2564" s="9">
        <f t="shared" si="721"/>
        <v>2.4637515953991797E-2</v>
      </c>
      <c r="S2564" s="9">
        <f t="shared" si="722"/>
        <v>2.8500000000000085</v>
      </c>
      <c r="T2564">
        <f t="shared" si="723"/>
        <v>1.1799999999999926</v>
      </c>
      <c r="U2564" s="9">
        <f t="shared" si="724"/>
        <v>1.020079607919651E-2</v>
      </c>
      <c r="V2564" s="9">
        <f t="shared" si="725"/>
        <v>1.2252193460207885</v>
      </c>
      <c r="W2564" s="9">
        <f t="shared" si="726"/>
        <v>70.865000000000009</v>
      </c>
      <c r="X2564">
        <f t="shared" si="727"/>
        <v>73.569999999999993</v>
      </c>
      <c r="Y2564" s="9">
        <f t="shared" si="728"/>
        <v>1.2719874026211726</v>
      </c>
      <c r="Z2564" s="10">
        <f t="shared" si="729"/>
        <v>0.64039753278725242</v>
      </c>
      <c r="AA2564">
        <f t="shared" si="730"/>
        <v>1.6700000000000159</v>
      </c>
    </row>
    <row r="2565" spans="1:27">
      <c r="A2565" s="1">
        <f t="shared" si="713"/>
        <v>2018005</v>
      </c>
      <c r="B2565" s="1">
        <v>5</v>
      </c>
      <c r="C2565" s="1">
        <v>18</v>
      </c>
      <c r="D2565" s="2">
        <v>2</v>
      </c>
      <c r="E2565" s="5">
        <v>113.76</v>
      </c>
      <c r="F2565" s="5">
        <v>39.47</v>
      </c>
      <c r="G2565" s="5">
        <v>74.819999999999993</v>
      </c>
      <c r="H2565" s="5">
        <v>111.11</v>
      </c>
      <c r="I2565" s="5">
        <v>178.4</v>
      </c>
      <c r="J2565" s="5">
        <v>57.57</v>
      </c>
      <c r="K2565" s="6">
        <f t="shared" si="714"/>
        <v>112.435</v>
      </c>
      <c r="L2565" s="6">
        <f t="shared" si="715"/>
        <v>2.6500000000000057</v>
      </c>
      <c r="M2565" s="6">
        <f t="shared" si="716"/>
        <v>108.935</v>
      </c>
      <c r="N2565" s="5">
        <f t="shared" si="717"/>
        <v>47.202588117602197</v>
      </c>
      <c r="O2565" s="6">
        <f t="shared" si="718"/>
        <v>-138.93</v>
      </c>
      <c r="P2565" s="6">
        <f t="shared" si="719"/>
        <v>94.405176235204394</v>
      </c>
      <c r="Q2565" s="6">
        <f t="shared" si="720"/>
        <v>0.25624338746694419</v>
      </c>
      <c r="R2565" s="9">
        <f t="shared" si="721"/>
        <v>1.4997059022194144</v>
      </c>
      <c r="S2565" s="9">
        <f t="shared" si="722"/>
        <v>141.58000000000001</v>
      </c>
      <c r="T2565">
        <f t="shared" si="723"/>
        <v>138.93</v>
      </c>
      <c r="U2565" s="9">
        <f t="shared" si="724"/>
        <v>1.4716354075105469</v>
      </c>
      <c r="V2565" s="9">
        <f t="shared" si="725"/>
        <v>7.4148476589461068E-2</v>
      </c>
      <c r="W2565" s="9">
        <f t="shared" si="726"/>
        <v>3.5</v>
      </c>
      <c r="X2565">
        <f t="shared" si="727"/>
        <v>108.935</v>
      </c>
      <c r="Y2565" s="9">
        <f t="shared" si="728"/>
        <v>2.3078183706494122</v>
      </c>
      <c r="Z2565" s="10">
        <f t="shared" si="729"/>
        <v>0.64042798189960437</v>
      </c>
      <c r="AA2565">
        <f t="shared" si="730"/>
        <v>2.6500000000000057</v>
      </c>
    </row>
    <row r="2566" spans="1:27">
      <c r="A2566" s="1">
        <f t="shared" si="713"/>
        <v>13010008</v>
      </c>
      <c r="B2566" s="1">
        <v>8</v>
      </c>
      <c r="C2566" s="1">
        <v>10</v>
      </c>
      <c r="D2566" s="2">
        <v>13</v>
      </c>
      <c r="E2566" s="5">
        <v>48.08</v>
      </c>
      <c r="F2566" s="5">
        <v>6.26</v>
      </c>
      <c r="G2566" s="5">
        <v>55.91</v>
      </c>
      <c r="H2566" s="5">
        <v>47.7</v>
      </c>
      <c r="I2566" s="5">
        <v>539.86</v>
      </c>
      <c r="J2566" s="5">
        <v>214.08</v>
      </c>
      <c r="K2566" s="6">
        <f t="shared" si="714"/>
        <v>47.89</v>
      </c>
      <c r="L2566" s="6">
        <f t="shared" si="715"/>
        <v>0.37999999999999545</v>
      </c>
      <c r="M2566" s="6">
        <f t="shared" si="716"/>
        <v>273.06</v>
      </c>
      <c r="N2566" s="5">
        <f t="shared" si="717"/>
        <v>110.6302111766944</v>
      </c>
      <c r="O2566" s="6">
        <f t="shared" si="718"/>
        <v>-533.6</v>
      </c>
      <c r="P2566" s="6">
        <f t="shared" si="719"/>
        <v>221.2604223533888</v>
      </c>
      <c r="Q2566" s="6">
        <f t="shared" si="720"/>
        <v>-0.87229688054976606</v>
      </c>
      <c r="R2566" s="9">
        <f t="shared" si="721"/>
        <v>2.413355241395803</v>
      </c>
      <c r="S2566" s="9">
        <f t="shared" si="722"/>
        <v>533.98</v>
      </c>
      <c r="T2566">
        <f t="shared" si="723"/>
        <v>533.6</v>
      </c>
      <c r="U2566" s="9">
        <f t="shared" si="724"/>
        <v>2.4116378081740901</v>
      </c>
      <c r="V2566" s="9">
        <f t="shared" si="725"/>
        <v>2.0353391501745124</v>
      </c>
      <c r="W2566" s="9">
        <f t="shared" si="726"/>
        <v>225.17000000000002</v>
      </c>
      <c r="X2566">
        <f t="shared" si="727"/>
        <v>273.06</v>
      </c>
      <c r="Y2566" s="9">
        <f t="shared" si="728"/>
        <v>2.4682227132684296</v>
      </c>
      <c r="Z2566" s="10">
        <f t="shared" si="729"/>
        <v>0.64047482386117249</v>
      </c>
      <c r="AA2566">
        <f t="shared" si="730"/>
        <v>0.37999999999999545</v>
      </c>
    </row>
    <row r="2567" spans="1:27">
      <c r="A2567" s="1">
        <f t="shared" si="713"/>
        <v>3016008</v>
      </c>
      <c r="B2567" s="1">
        <v>8</v>
      </c>
      <c r="C2567" s="1">
        <v>16</v>
      </c>
      <c r="D2567" s="2">
        <v>3</v>
      </c>
      <c r="E2567" s="5">
        <v>21.61</v>
      </c>
      <c r="F2567" s="5">
        <v>96.77</v>
      </c>
      <c r="G2567" s="5">
        <v>91.27</v>
      </c>
      <c r="H2567" s="5">
        <v>21.32</v>
      </c>
      <c r="I2567" s="5">
        <v>-62.05</v>
      </c>
      <c r="J2567" s="5">
        <v>108.59</v>
      </c>
      <c r="K2567" s="6">
        <f t="shared" si="714"/>
        <v>21.465</v>
      </c>
      <c r="L2567" s="6">
        <f t="shared" si="715"/>
        <v>0.28999999999999915</v>
      </c>
      <c r="M2567" s="6">
        <f t="shared" si="716"/>
        <v>17.36</v>
      </c>
      <c r="N2567" s="5">
        <f t="shared" si="717"/>
        <v>70.926019555590457</v>
      </c>
      <c r="O2567" s="6">
        <f t="shared" si="718"/>
        <v>158.82</v>
      </c>
      <c r="P2567" s="6">
        <f t="shared" si="719"/>
        <v>141.85203911118091</v>
      </c>
      <c r="Q2567" s="6">
        <f t="shared" si="720"/>
        <v>-0.1720293722279411</v>
      </c>
      <c r="R2567" s="9">
        <f t="shared" si="721"/>
        <v>1.1175729372190921</v>
      </c>
      <c r="S2567" s="9">
        <f t="shared" si="722"/>
        <v>158.53</v>
      </c>
      <c r="T2567">
        <f t="shared" si="723"/>
        <v>158.82</v>
      </c>
      <c r="U2567" s="9">
        <f t="shared" si="724"/>
        <v>1.1196173209432676</v>
      </c>
      <c r="V2567" s="9">
        <f t="shared" si="725"/>
        <v>5.7877208191312354E-2</v>
      </c>
      <c r="W2567" s="9">
        <f t="shared" si="726"/>
        <v>4.1050000000000004</v>
      </c>
      <c r="X2567">
        <f t="shared" si="727"/>
        <v>17.36</v>
      </c>
      <c r="Y2567" s="9">
        <f t="shared" si="728"/>
        <v>0.24476207897714553</v>
      </c>
      <c r="Z2567" s="10">
        <f t="shared" si="729"/>
        <v>0.6406215731615662</v>
      </c>
      <c r="AA2567">
        <f t="shared" si="730"/>
        <v>0.28999999999999915</v>
      </c>
    </row>
    <row r="2568" spans="1:27">
      <c r="A2568" s="1">
        <f t="shared" si="713"/>
        <v>8012010</v>
      </c>
      <c r="B2568" s="1">
        <v>10</v>
      </c>
      <c r="C2568" s="1">
        <v>12</v>
      </c>
      <c r="D2568" s="2">
        <v>8</v>
      </c>
      <c r="E2568" s="5">
        <v>84.8</v>
      </c>
      <c r="F2568" s="5">
        <v>122.37</v>
      </c>
      <c r="G2568" s="5">
        <v>79.650000000000006</v>
      </c>
      <c r="H2568" s="5">
        <v>87.65</v>
      </c>
      <c r="I2568" s="5">
        <v>68.260000000000005</v>
      </c>
      <c r="J2568" s="5">
        <v>96.18</v>
      </c>
      <c r="K2568" s="6">
        <f t="shared" si="714"/>
        <v>86.224999999999994</v>
      </c>
      <c r="L2568" s="6">
        <f t="shared" si="715"/>
        <v>-2.8500000000000085</v>
      </c>
      <c r="M2568" s="6">
        <f t="shared" si="716"/>
        <v>95.314999999999998</v>
      </c>
      <c r="N2568" s="5">
        <f t="shared" si="717"/>
        <v>62.439400421528717</v>
      </c>
      <c r="O2568" s="6">
        <f t="shared" si="718"/>
        <v>54.11</v>
      </c>
      <c r="P2568" s="6">
        <f t="shared" si="719"/>
        <v>124.87880084305743</v>
      </c>
      <c r="Q2568" s="6">
        <f t="shared" si="720"/>
        <v>-0.18637531488312103</v>
      </c>
      <c r="R2568" s="9">
        <f t="shared" si="721"/>
        <v>0.45612225306026927</v>
      </c>
      <c r="S2568" s="9">
        <f t="shared" si="722"/>
        <v>56.960000000000008</v>
      </c>
      <c r="T2568">
        <f t="shared" si="723"/>
        <v>54.11</v>
      </c>
      <c r="U2568" s="9">
        <f t="shared" si="724"/>
        <v>0.43330012487870728</v>
      </c>
      <c r="V2568" s="9">
        <f t="shared" si="725"/>
        <v>0.14558115450554243</v>
      </c>
      <c r="W2568" s="9">
        <f t="shared" si="726"/>
        <v>9.0900000000000034</v>
      </c>
      <c r="X2568">
        <f t="shared" si="727"/>
        <v>95.314999999999998</v>
      </c>
      <c r="Y2568" s="9">
        <f t="shared" si="728"/>
        <v>1.5265201035968945</v>
      </c>
      <c r="Z2568" s="10">
        <f t="shared" si="729"/>
        <v>0.64066215745898403</v>
      </c>
      <c r="AA2568">
        <f t="shared" si="730"/>
        <v>2.8500000000000085</v>
      </c>
    </row>
    <row r="2569" spans="1:27">
      <c r="A2569" s="1">
        <f t="shared" si="713"/>
        <v>11015004</v>
      </c>
      <c r="B2569" s="1">
        <v>4</v>
      </c>
      <c r="C2569" s="1">
        <v>15</v>
      </c>
      <c r="D2569" s="2">
        <v>11</v>
      </c>
      <c r="E2569" s="5">
        <v>40.729999999999997</v>
      </c>
      <c r="F2569" s="5">
        <v>-29.92</v>
      </c>
      <c r="G2569" s="5">
        <v>72.91</v>
      </c>
      <c r="H2569" s="5">
        <v>39.21</v>
      </c>
      <c r="I2569" s="5">
        <v>65.16</v>
      </c>
      <c r="J2569" s="5">
        <v>186.16</v>
      </c>
      <c r="K2569" s="6">
        <f t="shared" si="714"/>
        <v>39.97</v>
      </c>
      <c r="L2569" s="6">
        <f t="shared" si="715"/>
        <v>1.519999999999996</v>
      </c>
      <c r="M2569" s="6">
        <f t="shared" si="716"/>
        <v>17.619999999999997</v>
      </c>
      <c r="N2569" s="5">
        <f t="shared" si="717"/>
        <v>99.964260738525937</v>
      </c>
      <c r="O2569" s="6">
        <f t="shared" si="718"/>
        <v>-95.08</v>
      </c>
      <c r="P2569" s="6">
        <f t="shared" si="719"/>
        <v>199.92852147705187</v>
      </c>
      <c r="Q2569" s="6">
        <f t="shared" si="720"/>
        <v>-0.73401650790249628</v>
      </c>
      <c r="R2569" s="9">
        <f t="shared" si="721"/>
        <v>0.48317268234831567</v>
      </c>
      <c r="S2569" s="9">
        <f t="shared" si="722"/>
        <v>96.6</v>
      </c>
      <c r="T2569">
        <f t="shared" si="723"/>
        <v>95.08</v>
      </c>
      <c r="U2569" s="9">
        <f t="shared" si="724"/>
        <v>0.47556996519335254</v>
      </c>
      <c r="V2569" s="9">
        <f t="shared" si="725"/>
        <v>0.22357990580713991</v>
      </c>
      <c r="W2569" s="9">
        <f t="shared" si="726"/>
        <v>22.35</v>
      </c>
      <c r="X2569">
        <f t="shared" si="727"/>
        <v>17.619999999999997</v>
      </c>
      <c r="Y2569" s="9">
        <f t="shared" si="728"/>
        <v>0.17626299509269816</v>
      </c>
      <c r="Z2569" s="10">
        <f t="shared" si="729"/>
        <v>0.64071600573108833</v>
      </c>
      <c r="AA2569">
        <f t="shared" si="730"/>
        <v>1.519999999999996</v>
      </c>
    </row>
    <row r="2570" spans="1:27">
      <c r="A2570" s="1">
        <f t="shared" si="713"/>
        <v>17009002</v>
      </c>
      <c r="B2570" s="1">
        <v>2</v>
      </c>
      <c r="C2570" s="1">
        <v>9</v>
      </c>
      <c r="D2570" s="2">
        <v>17</v>
      </c>
      <c r="E2570" s="5">
        <v>49.28</v>
      </c>
      <c r="F2570" s="5">
        <v>93.08</v>
      </c>
      <c r="G2570" s="5">
        <v>148.93</v>
      </c>
      <c r="H2570" s="5">
        <v>49.95</v>
      </c>
      <c r="I2570" s="5">
        <v>130.31</v>
      </c>
      <c r="J2570" s="5">
        <v>124.11</v>
      </c>
      <c r="K2570" s="6">
        <f t="shared" si="714"/>
        <v>49.615000000000002</v>
      </c>
      <c r="L2570" s="6">
        <f t="shared" si="715"/>
        <v>-0.67000000000000171</v>
      </c>
      <c r="M2570" s="6">
        <f t="shared" si="716"/>
        <v>111.69499999999999</v>
      </c>
      <c r="N2570" s="5">
        <f t="shared" si="717"/>
        <v>96.932240508511924</v>
      </c>
      <c r="O2570" s="6">
        <f t="shared" si="718"/>
        <v>-37.230000000000004</v>
      </c>
      <c r="P2570" s="6">
        <f t="shared" si="719"/>
        <v>193.86448101702385</v>
      </c>
      <c r="Q2570" s="6">
        <f t="shared" si="720"/>
        <v>0.1803148764707177</v>
      </c>
      <c r="R2570" s="9">
        <f t="shared" si="721"/>
        <v>0.1885853448151214</v>
      </c>
      <c r="S2570" s="9">
        <f t="shared" si="722"/>
        <v>36.56</v>
      </c>
      <c r="T2570">
        <f t="shared" si="723"/>
        <v>37.230000000000004</v>
      </c>
      <c r="U2570" s="9">
        <f t="shared" si="724"/>
        <v>0.19204136727207249</v>
      </c>
      <c r="V2570" s="9">
        <f t="shared" si="725"/>
        <v>0.6404473854552919</v>
      </c>
      <c r="W2570" s="9">
        <f t="shared" si="726"/>
        <v>62.079999999999991</v>
      </c>
      <c r="X2570">
        <f t="shared" si="727"/>
        <v>111.69499999999999</v>
      </c>
      <c r="Y2570" s="9">
        <f t="shared" si="728"/>
        <v>1.1522997860571653</v>
      </c>
      <c r="Z2570" s="10">
        <f t="shared" si="729"/>
        <v>0.64082837015850036</v>
      </c>
      <c r="AA2570">
        <f t="shared" si="730"/>
        <v>0.67000000000000171</v>
      </c>
    </row>
    <row r="2571" spans="1:27">
      <c r="A2571" s="1">
        <f t="shared" si="713"/>
        <v>6010012</v>
      </c>
      <c r="B2571" s="1">
        <v>12</v>
      </c>
      <c r="C2571" s="1">
        <v>10</v>
      </c>
      <c r="D2571" s="2">
        <v>6</v>
      </c>
      <c r="E2571" s="5">
        <v>37.130000000000003</v>
      </c>
      <c r="F2571" s="5">
        <v>310.26</v>
      </c>
      <c r="G2571" s="5">
        <v>145.82</v>
      </c>
      <c r="H2571" s="5">
        <v>38.46</v>
      </c>
      <c r="I2571" s="5">
        <v>-6.21</v>
      </c>
      <c r="J2571" s="5">
        <v>86.87</v>
      </c>
      <c r="K2571" s="6">
        <f t="shared" si="714"/>
        <v>37.795000000000002</v>
      </c>
      <c r="L2571" s="6">
        <f t="shared" si="715"/>
        <v>-1.3299999999999983</v>
      </c>
      <c r="M2571" s="6">
        <f t="shared" si="716"/>
        <v>152.02500000000001</v>
      </c>
      <c r="N2571" s="5">
        <f t="shared" si="717"/>
        <v>84.867351349031736</v>
      </c>
      <c r="O2571" s="6">
        <f t="shared" si="718"/>
        <v>316.46999999999997</v>
      </c>
      <c r="P2571" s="6">
        <f t="shared" si="719"/>
        <v>169.73470269806347</v>
      </c>
      <c r="Q2571" s="6">
        <f t="shared" si="720"/>
        <v>0.47612418359704256</v>
      </c>
      <c r="R2571" s="9">
        <f t="shared" si="721"/>
        <v>1.8723336768988594</v>
      </c>
      <c r="S2571" s="9">
        <f t="shared" si="722"/>
        <v>317.79999999999995</v>
      </c>
      <c r="T2571">
        <f t="shared" si="723"/>
        <v>316.46999999999997</v>
      </c>
      <c r="U2571" s="9">
        <f t="shared" si="724"/>
        <v>1.864497919220208</v>
      </c>
      <c r="V2571" s="9">
        <f t="shared" si="725"/>
        <v>1.3459828565900362</v>
      </c>
      <c r="W2571" s="9">
        <f t="shared" si="726"/>
        <v>114.23</v>
      </c>
      <c r="X2571">
        <f t="shared" si="727"/>
        <v>152.02500000000001</v>
      </c>
      <c r="Y2571" s="9">
        <f t="shared" si="728"/>
        <v>1.7913249039052812</v>
      </c>
      <c r="Z2571" s="10">
        <f t="shared" si="729"/>
        <v>0.64084007365332585</v>
      </c>
      <c r="AA2571">
        <f t="shared" si="730"/>
        <v>1.3299999999999983</v>
      </c>
    </row>
    <row r="2572" spans="1:27">
      <c r="A2572" s="1">
        <f t="shared" si="713"/>
        <v>16004008</v>
      </c>
      <c r="B2572" s="1">
        <v>8</v>
      </c>
      <c r="C2572" s="1">
        <v>4</v>
      </c>
      <c r="D2572" s="2">
        <v>16</v>
      </c>
      <c r="E2572" s="5">
        <v>31.88</v>
      </c>
      <c r="F2572" s="5">
        <v>77.569999999999993</v>
      </c>
      <c r="G2572" s="5">
        <v>89.98</v>
      </c>
      <c r="H2572" s="5">
        <v>33.22</v>
      </c>
      <c r="I2572" s="5">
        <v>46.54</v>
      </c>
      <c r="J2572" s="5">
        <v>71.36</v>
      </c>
      <c r="K2572" s="6">
        <f t="shared" si="714"/>
        <v>32.549999999999997</v>
      </c>
      <c r="L2572" s="6">
        <f t="shared" si="715"/>
        <v>-1.3399999999999999</v>
      </c>
      <c r="M2572" s="6">
        <f t="shared" si="716"/>
        <v>62.054999999999993</v>
      </c>
      <c r="N2572" s="5">
        <f t="shared" si="717"/>
        <v>57.420923886680896</v>
      </c>
      <c r="O2572" s="6">
        <f t="shared" si="718"/>
        <v>31.029999999999994</v>
      </c>
      <c r="P2572" s="6">
        <f t="shared" si="719"/>
        <v>114.84184777336179</v>
      </c>
      <c r="Q2572" s="6">
        <f t="shared" si="720"/>
        <v>0.22778304072061961</v>
      </c>
      <c r="R2572" s="9">
        <f t="shared" si="721"/>
        <v>0.28186589320542432</v>
      </c>
      <c r="S2572" s="9">
        <f t="shared" si="722"/>
        <v>32.36999999999999</v>
      </c>
      <c r="T2572">
        <f t="shared" si="723"/>
        <v>31.029999999999994</v>
      </c>
      <c r="U2572" s="9">
        <f t="shared" si="724"/>
        <v>0.27019767272673206</v>
      </c>
      <c r="V2572" s="9">
        <f t="shared" si="725"/>
        <v>0.51383708242360493</v>
      </c>
      <c r="W2572" s="9">
        <f t="shared" si="726"/>
        <v>29.504999999999995</v>
      </c>
      <c r="X2572">
        <f t="shared" si="727"/>
        <v>62.054999999999993</v>
      </c>
      <c r="Y2572" s="9">
        <f t="shared" si="728"/>
        <v>1.0807036146346993</v>
      </c>
      <c r="Z2572" s="10">
        <f t="shared" si="729"/>
        <v>0.64111153475818849</v>
      </c>
      <c r="AA2572">
        <f t="shared" si="730"/>
        <v>1.3399999999999999</v>
      </c>
    </row>
    <row r="2573" spans="1:27">
      <c r="A2573" s="1">
        <f t="shared" si="713"/>
        <v>14004010</v>
      </c>
      <c r="B2573" s="1">
        <v>10</v>
      </c>
      <c r="C2573" s="1">
        <v>4</v>
      </c>
      <c r="D2573" s="2">
        <v>14</v>
      </c>
      <c r="E2573" s="5">
        <v>395.55</v>
      </c>
      <c r="F2573" s="5">
        <v>379.62</v>
      </c>
      <c r="G2573" s="5">
        <v>63.12</v>
      </c>
      <c r="H2573" s="5">
        <v>400.72</v>
      </c>
      <c r="I2573" s="5">
        <v>415.75</v>
      </c>
      <c r="J2573" s="5">
        <v>142.72</v>
      </c>
      <c r="K2573" s="6">
        <f t="shared" si="714"/>
        <v>398.13499999999999</v>
      </c>
      <c r="L2573" s="6">
        <f t="shared" si="715"/>
        <v>-5.1700000000000159</v>
      </c>
      <c r="M2573" s="6">
        <f t="shared" si="716"/>
        <v>397.685</v>
      </c>
      <c r="N2573" s="5">
        <f t="shared" si="717"/>
        <v>78.027451579556285</v>
      </c>
      <c r="O2573" s="6">
        <f t="shared" si="718"/>
        <v>-36.129999999999995</v>
      </c>
      <c r="P2573" s="6">
        <f t="shared" si="719"/>
        <v>156.05490315911257</v>
      </c>
      <c r="Q2573" s="6">
        <f t="shared" si="720"/>
        <v>-0.67280313110270573</v>
      </c>
      <c r="R2573" s="9">
        <f t="shared" si="721"/>
        <v>0.19839171582089518</v>
      </c>
      <c r="S2573" s="9">
        <f t="shared" si="722"/>
        <v>30.95999999999998</v>
      </c>
      <c r="T2573">
        <f t="shared" si="723"/>
        <v>36.129999999999995</v>
      </c>
      <c r="U2573" s="9">
        <f t="shared" si="724"/>
        <v>0.23152108180261458</v>
      </c>
      <c r="V2573" s="9">
        <f t="shared" si="725"/>
        <v>5.7672010413049504E-3</v>
      </c>
      <c r="W2573" s="9">
        <f t="shared" si="726"/>
        <v>0.44999999999998863</v>
      </c>
      <c r="X2573">
        <f t="shared" si="727"/>
        <v>397.685</v>
      </c>
      <c r="Y2573" s="9">
        <f t="shared" si="728"/>
        <v>5.096731880247594</v>
      </c>
      <c r="Z2573" s="10">
        <f t="shared" si="729"/>
        <v>0.64114896864925242</v>
      </c>
      <c r="AA2573">
        <f t="shared" si="730"/>
        <v>5.1700000000000159</v>
      </c>
    </row>
    <row r="2574" spans="1:27">
      <c r="A2574" s="1">
        <f t="shared" si="713"/>
        <v>9004013</v>
      </c>
      <c r="B2574" s="1">
        <v>13</v>
      </c>
      <c r="C2574" s="1">
        <v>4</v>
      </c>
      <c r="D2574" s="2">
        <v>9</v>
      </c>
      <c r="E2574" s="5">
        <v>87.16</v>
      </c>
      <c r="F2574" s="5">
        <v>158.24</v>
      </c>
      <c r="G2574" s="5">
        <v>77.569999999999993</v>
      </c>
      <c r="H2574" s="5">
        <v>82.87</v>
      </c>
      <c r="I2574" s="5">
        <v>58.95</v>
      </c>
      <c r="J2574" s="5">
        <v>68.260000000000005</v>
      </c>
      <c r="K2574" s="6">
        <f t="shared" si="714"/>
        <v>85.015000000000001</v>
      </c>
      <c r="L2574" s="6">
        <f t="shared" si="715"/>
        <v>4.289999999999992</v>
      </c>
      <c r="M2574" s="6">
        <f t="shared" si="716"/>
        <v>108.595</v>
      </c>
      <c r="N2574" s="5">
        <f t="shared" si="717"/>
        <v>51.663653810004575</v>
      </c>
      <c r="O2574" s="6">
        <f t="shared" si="718"/>
        <v>99.29</v>
      </c>
      <c r="P2574" s="6">
        <f t="shared" si="719"/>
        <v>103.32730762000915</v>
      </c>
      <c r="Q2574" s="6">
        <f t="shared" si="720"/>
        <v>0.12716462952742366</v>
      </c>
      <c r="R2574" s="9">
        <f t="shared" si="721"/>
        <v>0.91940845250092851</v>
      </c>
      <c r="S2574" s="9">
        <f t="shared" si="722"/>
        <v>95.000000000000014</v>
      </c>
      <c r="T2574">
        <f t="shared" si="723"/>
        <v>99.29</v>
      </c>
      <c r="U2574" s="9">
        <f t="shared" si="724"/>
        <v>0.96092700261912822</v>
      </c>
      <c r="V2574" s="9">
        <f t="shared" si="725"/>
        <v>0.4564137117888819</v>
      </c>
      <c r="W2574" s="9">
        <f t="shared" si="726"/>
        <v>23.58</v>
      </c>
      <c r="X2574">
        <f t="shared" si="727"/>
        <v>108.595</v>
      </c>
      <c r="Y2574" s="9">
        <f t="shared" si="728"/>
        <v>2.1019612820913331</v>
      </c>
      <c r="Z2574" s="10">
        <f t="shared" si="729"/>
        <v>0.64122071083208154</v>
      </c>
      <c r="AA2574">
        <f t="shared" si="730"/>
        <v>4.289999999999992</v>
      </c>
    </row>
    <row r="2575" spans="1:27">
      <c r="A2575" s="1">
        <f t="shared" si="713"/>
        <v>6004014</v>
      </c>
      <c r="B2575" s="1">
        <v>14</v>
      </c>
      <c r="C2575" s="1">
        <v>4</v>
      </c>
      <c r="D2575" s="2">
        <v>6</v>
      </c>
      <c r="E2575" s="5">
        <v>74.790000000000006</v>
      </c>
      <c r="F2575" s="5">
        <v>25.37</v>
      </c>
      <c r="G2575" s="5">
        <v>111.7</v>
      </c>
      <c r="H2575" s="5">
        <v>73.52</v>
      </c>
      <c r="I2575" s="5">
        <v>-86.87</v>
      </c>
      <c r="J2575" s="5">
        <v>86.87</v>
      </c>
      <c r="K2575" s="6">
        <f t="shared" si="714"/>
        <v>74.155000000000001</v>
      </c>
      <c r="L2575" s="6">
        <f t="shared" si="715"/>
        <v>1.2700000000000102</v>
      </c>
      <c r="M2575" s="6">
        <f t="shared" si="716"/>
        <v>-30.75</v>
      </c>
      <c r="N2575" s="5">
        <f t="shared" si="717"/>
        <v>70.75183195508086</v>
      </c>
      <c r="O2575" s="6">
        <f t="shared" si="718"/>
        <v>112.24000000000001</v>
      </c>
      <c r="P2575" s="6">
        <f t="shared" si="719"/>
        <v>141.50366391016172</v>
      </c>
      <c r="Q2575" s="6">
        <f t="shared" si="720"/>
        <v>0.24623794907518404</v>
      </c>
      <c r="R2575" s="9">
        <f t="shared" si="721"/>
        <v>0.78421997659688147</v>
      </c>
      <c r="S2575" s="9">
        <f t="shared" si="722"/>
        <v>110.97</v>
      </c>
      <c r="T2575">
        <f t="shared" si="723"/>
        <v>112.24000000000001</v>
      </c>
      <c r="U2575" s="9">
        <f t="shared" si="724"/>
        <v>0.79319500922081621</v>
      </c>
      <c r="V2575" s="9">
        <f t="shared" si="725"/>
        <v>1.482717791202953</v>
      </c>
      <c r="W2575" s="9">
        <f t="shared" si="726"/>
        <v>104.905</v>
      </c>
      <c r="X2575">
        <f t="shared" si="727"/>
        <v>30.75</v>
      </c>
      <c r="Y2575" s="9">
        <f t="shared" si="728"/>
        <v>0.43461772155274586</v>
      </c>
      <c r="Z2575" s="10">
        <f t="shared" si="729"/>
        <v>0.6412487816752559</v>
      </c>
      <c r="AA2575">
        <f t="shared" si="730"/>
        <v>1.2700000000000102</v>
      </c>
    </row>
    <row r="2576" spans="1:27">
      <c r="A2576" s="1">
        <f t="shared" si="713"/>
        <v>2013011</v>
      </c>
      <c r="B2576" s="1">
        <v>11</v>
      </c>
      <c r="C2576" s="1">
        <v>13</v>
      </c>
      <c r="D2576" s="2">
        <v>2</v>
      </c>
      <c r="E2576" s="5">
        <v>197.68</v>
      </c>
      <c r="F2576" s="5">
        <v>155.13</v>
      </c>
      <c r="G2576" s="5">
        <v>139.62</v>
      </c>
      <c r="H2576" s="5">
        <v>199.63</v>
      </c>
      <c r="I2576" s="5">
        <v>257.52</v>
      </c>
      <c r="J2576" s="5">
        <v>152.03</v>
      </c>
      <c r="K2576" s="6">
        <f t="shared" si="714"/>
        <v>198.655</v>
      </c>
      <c r="L2576" s="6">
        <f t="shared" si="715"/>
        <v>-1.9499999999999886</v>
      </c>
      <c r="M2576" s="6">
        <f t="shared" si="716"/>
        <v>206.32499999999999</v>
      </c>
      <c r="N2576" s="5">
        <f t="shared" si="717"/>
        <v>103.20715248954406</v>
      </c>
      <c r="O2576" s="6">
        <f t="shared" si="718"/>
        <v>-102.38999999999999</v>
      </c>
      <c r="P2576" s="6">
        <f t="shared" si="719"/>
        <v>206.41430497908812</v>
      </c>
      <c r="Q2576" s="6">
        <f t="shared" si="720"/>
        <v>-8.4948199650820164E-2</v>
      </c>
      <c r="R2576" s="9">
        <f t="shared" si="721"/>
        <v>0.48659418256004883</v>
      </c>
      <c r="S2576" s="9">
        <f t="shared" si="722"/>
        <v>100.44</v>
      </c>
      <c r="T2576">
        <f t="shared" si="723"/>
        <v>102.38999999999999</v>
      </c>
      <c r="U2576" s="9">
        <f t="shared" si="724"/>
        <v>0.49604120223340697</v>
      </c>
      <c r="V2576" s="9">
        <f t="shared" si="725"/>
        <v>7.4316554763750861E-2</v>
      </c>
      <c r="W2576" s="9">
        <f t="shared" si="726"/>
        <v>7.6699999999999875</v>
      </c>
      <c r="X2576">
        <f t="shared" si="727"/>
        <v>206.32499999999999</v>
      </c>
      <c r="Y2576" s="9">
        <f t="shared" si="728"/>
        <v>1.9991347016467955</v>
      </c>
      <c r="Z2576" s="10">
        <f t="shared" si="729"/>
        <v>0.64124956140335876</v>
      </c>
      <c r="AA2576">
        <f t="shared" si="730"/>
        <v>1.9499999999999886</v>
      </c>
    </row>
    <row r="2577" spans="1:27">
      <c r="A2577" s="1">
        <f t="shared" si="713"/>
        <v>9017001</v>
      </c>
      <c r="B2577" s="1">
        <v>1</v>
      </c>
      <c r="C2577" s="1">
        <v>17</v>
      </c>
      <c r="D2577" s="2">
        <v>9</v>
      </c>
      <c r="E2577" s="5">
        <v>191.96</v>
      </c>
      <c r="F2577" s="5">
        <v>169.55</v>
      </c>
      <c r="G2577" s="5">
        <v>55.87</v>
      </c>
      <c r="H2577" s="5">
        <v>192.33</v>
      </c>
      <c r="I2577" s="5">
        <v>278.38</v>
      </c>
      <c r="J2577" s="5">
        <v>74.53</v>
      </c>
      <c r="K2577" s="6">
        <f t="shared" si="714"/>
        <v>192.14500000000001</v>
      </c>
      <c r="L2577" s="6">
        <f t="shared" si="715"/>
        <v>-0.37000000000000455</v>
      </c>
      <c r="M2577" s="6">
        <f t="shared" si="716"/>
        <v>223.965</v>
      </c>
      <c r="N2577" s="5">
        <f t="shared" si="717"/>
        <v>46.573001299035901</v>
      </c>
      <c r="O2577" s="6">
        <f t="shared" si="718"/>
        <v>-108.82999999999998</v>
      </c>
      <c r="P2577" s="6">
        <f t="shared" si="719"/>
        <v>93.146002598071803</v>
      </c>
      <c r="Q2577" s="6">
        <f t="shared" si="720"/>
        <v>-0.2804534503661279</v>
      </c>
      <c r="R2577" s="9">
        <f t="shared" si="721"/>
        <v>1.1644085304230243</v>
      </c>
      <c r="S2577" s="9">
        <f t="shared" si="722"/>
        <v>108.45999999999998</v>
      </c>
      <c r="T2577">
        <f t="shared" si="723"/>
        <v>108.82999999999998</v>
      </c>
      <c r="U2577" s="9">
        <f t="shared" si="724"/>
        <v>1.168380788916999</v>
      </c>
      <c r="V2577" s="9">
        <f t="shared" si="725"/>
        <v>0.68322846096368484</v>
      </c>
      <c r="W2577" s="9">
        <f t="shared" si="726"/>
        <v>31.819999999999993</v>
      </c>
      <c r="X2577">
        <f t="shared" si="727"/>
        <v>223.965</v>
      </c>
      <c r="Y2577" s="9">
        <f t="shared" si="728"/>
        <v>4.8089020194761689</v>
      </c>
      <c r="Z2577" s="10">
        <f t="shared" si="729"/>
        <v>0.6413025806902698</v>
      </c>
      <c r="AA2577">
        <f t="shared" si="730"/>
        <v>0.37000000000000455</v>
      </c>
    </row>
    <row r="2578" spans="1:27">
      <c r="A2578" s="1">
        <f t="shared" si="713"/>
        <v>1017007</v>
      </c>
      <c r="B2578" s="1">
        <v>7</v>
      </c>
      <c r="C2578" s="1">
        <v>17</v>
      </c>
      <c r="D2578" s="2">
        <v>1</v>
      </c>
      <c r="E2578" s="5">
        <v>54.9</v>
      </c>
      <c r="F2578" s="5">
        <v>51.23</v>
      </c>
      <c r="G2578" s="5">
        <v>60.42</v>
      </c>
      <c r="H2578" s="5">
        <v>54.87</v>
      </c>
      <c r="I2578" s="5">
        <v>-175.3</v>
      </c>
      <c r="J2578" s="5">
        <v>175.3</v>
      </c>
      <c r="K2578" s="6">
        <f t="shared" si="714"/>
        <v>54.884999999999998</v>
      </c>
      <c r="L2578" s="6">
        <f t="shared" si="715"/>
        <v>3.0000000000001137E-2</v>
      </c>
      <c r="M2578" s="6">
        <f t="shared" si="716"/>
        <v>-62.035000000000011</v>
      </c>
      <c r="N2578" s="5">
        <f t="shared" si="717"/>
        <v>92.710121346053697</v>
      </c>
      <c r="O2578" s="6">
        <f t="shared" si="718"/>
        <v>226.53</v>
      </c>
      <c r="P2578" s="6">
        <f t="shared" si="719"/>
        <v>185.42024269210739</v>
      </c>
      <c r="Q2578" s="6">
        <f t="shared" si="720"/>
        <v>-0.78763783357032313</v>
      </c>
      <c r="R2578" s="9">
        <f t="shared" si="721"/>
        <v>1.2215494743802382</v>
      </c>
      <c r="S2578" s="9">
        <f t="shared" si="722"/>
        <v>226.5</v>
      </c>
      <c r="T2578">
        <f t="shared" si="723"/>
        <v>226.53</v>
      </c>
      <c r="U2578" s="9">
        <f t="shared" si="724"/>
        <v>1.2217112690126064</v>
      </c>
      <c r="V2578" s="9">
        <f t="shared" si="725"/>
        <v>1.2611352277663352</v>
      </c>
      <c r="W2578" s="9">
        <f t="shared" si="726"/>
        <v>116.92000000000002</v>
      </c>
      <c r="X2578">
        <f t="shared" si="727"/>
        <v>62.035000000000011</v>
      </c>
      <c r="Y2578" s="9">
        <f t="shared" si="728"/>
        <v>0.6691286679309324</v>
      </c>
      <c r="Z2578" s="10">
        <f t="shared" si="729"/>
        <v>0.64135247719175448</v>
      </c>
      <c r="AA2578">
        <f t="shared" si="730"/>
        <v>3.0000000000001137E-2</v>
      </c>
    </row>
    <row r="2579" spans="1:27">
      <c r="A2579" s="1">
        <f t="shared" si="713"/>
        <v>15012002</v>
      </c>
      <c r="B2579" s="1">
        <v>2</v>
      </c>
      <c r="C2579" s="1">
        <v>12</v>
      </c>
      <c r="D2579" s="2">
        <v>15</v>
      </c>
      <c r="E2579" s="5">
        <v>36.68</v>
      </c>
      <c r="F2579" s="5">
        <v>-52.75</v>
      </c>
      <c r="G2579" s="5">
        <v>83.77</v>
      </c>
      <c r="H2579" s="5">
        <v>35.79</v>
      </c>
      <c r="I2579" s="5">
        <v>145.82</v>
      </c>
      <c r="J2579" s="5">
        <v>105.49</v>
      </c>
      <c r="K2579" s="6">
        <f t="shared" si="714"/>
        <v>36.234999999999999</v>
      </c>
      <c r="L2579" s="6">
        <f t="shared" si="715"/>
        <v>0.89000000000000057</v>
      </c>
      <c r="M2579" s="6">
        <f t="shared" si="716"/>
        <v>46.534999999999997</v>
      </c>
      <c r="N2579" s="5">
        <f t="shared" si="717"/>
        <v>67.352715238511351</v>
      </c>
      <c r="O2579" s="6">
        <f t="shared" si="718"/>
        <v>-198.57</v>
      </c>
      <c r="P2579" s="6">
        <f t="shared" si="719"/>
        <v>134.7054304770227</v>
      </c>
      <c r="Q2579" s="6">
        <f t="shared" si="720"/>
        <v>-0.22654185298182972</v>
      </c>
      <c r="R2579" s="9">
        <f t="shared" si="721"/>
        <v>1.4807123906858584</v>
      </c>
      <c r="S2579" s="9">
        <f t="shared" si="722"/>
        <v>199.45999999999998</v>
      </c>
      <c r="T2579">
        <f t="shared" si="723"/>
        <v>198.57</v>
      </c>
      <c r="U2579" s="9">
        <f t="shared" si="724"/>
        <v>1.4741053816228362</v>
      </c>
      <c r="V2579" s="9">
        <f t="shared" si="725"/>
        <v>0.15292627718905383</v>
      </c>
      <c r="W2579" s="9">
        <f t="shared" si="726"/>
        <v>10.299999999999997</v>
      </c>
      <c r="X2579">
        <f t="shared" si="727"/>
        <v>46.534999999999997</v>
      </c>
      <c r="Y2579" s="9">
        <f t="shared" si="728"/>
        <v>0.69091498145559438</v>
      </c>
      <c r="Z2579" s="10">
        <f t="shared" si="729"/>
        <v>0.6414078265814972</v>
      </c>
      <c r="AA2579">
        <f t="shared" si="730"/>
        <v>0.89000000000000057</v>
      </c>
    </row>
    <row r="2580" spans="1:27">
      <c r="A2580" s="1">
        <f t="shared" si="713"/>
        <v>4006014</v>
      </c>
      <c r="B2580" s="1">
        <v>14</v>
      </c>
      <c r="C2580" s="1">
        <v>6</v>
      </c>
      <c r="D2580" s="2">
        <v>4</v>
      </c>
      <c r="E2580" s="5">
        <v>7.02</v>
      </c>
      <c r="F2580" s="5">
        <v>-6.21</v>
      </c>
      <c r="G2580" s="5">
        <v>121</v>
      </c>
      <c r="H2580" s="5">
        <v>7.39</v>
      </c>
      <c r="I2580" s="5">
        <v>183.06</v>
      </c>
      <c r="J2580" s="5">
        <v>86.87</v>
      </c>
      <c r="K2580" s="6">
        <f t="shared" si="714"/>
        <v>7.2050000000000001</v>
      </c>
      <c r="L2580" s="6">
        <f t="shared" si="715"/>
        <v>-0.37000000000000011</v>
      </c>
      <c r="M2580" s="6">
        <f t="shared" si="716"/>
        <v>88.424999999999997</v>
      </c>
      <c r="N2580" s="5">
        <f t="shared" si="717"/>
        <v>74.477172509434055</v>
      </c>
      <c r="O2580" s="6">
        <f t="shared" si="718"/>
        <v>-189.27</v>
      </c>
      <c r="P2580" s="6">
        <f t="shared" si="719"/>
        <v>148.95434501886811</v>
      </c>
      <c r="Q2580" s="6">
        <f t="shared" si="720"/>
        <v>0.31975824527662366</v>
      </c>
      <c r="R2580" s="9">
        <f t="shared" si="721"/>
        <v>1.2681738151114152</v>
      </c>
      <c r="S2580" s="9">
        <f t="shared" si="722"/>
        <v>188.9</v>
      </c>
      <c r="T2580">
        <f t="shared" si="723"/>
        <v>189.27</v>
      </c>
      <c r="U2580" s="9">
        <f t="shared" si="724"/>
        <v>1.2706577977032163</v>
      </c>
      <c r="V2580" s="9">
        <f t="shared" si="725"/>
        <v>1.0905354924653166</v>
      </c>
      <c r="W2580" s="9">
        <f t="shared" si="726"/>
        <v>81.22</v>
      </c>
      <c r="X2580">
        <f t="shared" si="727"/>
        <v>88.424999999999997</v>
      </c>
      <c r="Y2580" s="9">
        <f t="shared" si="728"/>
        <v>1.187276544216272</v>
      </c>
      <c r="Z2580" s="10">
        <f t="shared" si="729"/>
        <v>0.64170086488955269</v>
      </c>
      <c r="AA2580">
        <f t="shared" si="730"/>
        <v>0.37000000000000011</v>
      </c>
    </row>
    <row r="2581" spans="1:27">
      <c r="A2581" s="1">
        <f t="shared" si="713"/>
        <v>17003007</v>
      </c>
      <c r="B2581" s="1">
        <v>7</v>
      </c>
      <c r="C2581" s="1">
        <v>3</v>
      </c>
      <c r="D2581" s="2">
        <v>17</v>
      </c>
      <c r="E2581" s="5">
        <v>161.04</v>
      </c>
      <c r="F2581" s="5">
        <v>279.24</v>
      </c>
      <c r="G2581" s="5">
        <v>108.59</v>
      </c>
      <c r="H2581" s="5">
        <v>160.44999999999999</v>
      </c>
      <c r="I2581" s="5">
        <v>201.67</v>
      </c>
      <c r="J2581" s="5">
        <v>99.28</v>
      </c>
      <c r="K2581" s="6">
        <f t="shared" si="714"/>
        <v>160.745</v>
      </c>
      <c r="L2581" s="6">
        <f t="shared" si="715"/>
        <v>0.59000000000000341</v>
      </c>
      <c r="M2581" s="6">
        <f t="shared" si="716"/>
        <v>240.45499999999998</v>
      </c>
      <c r="N2581" s="5">
        <f t="shared" si="717"/>
        <v>73.566817417909277</v>
      </c>
      <c r="O2581" s="6">
        <f t="shared" si="718"/>
        <v>77.570000000000022</v>
      </c>
      <c r="P2581" s="6">
        <f t="shared" si="719"/>
        <v>147.13363483581855</v>
      </c>
      <c r="Q2581" s="6">
        <f t="shared" si="720"/>
        <v>8.9395893392400019E-2</v>
      </c>
      <c r="R2581" s="9">
        <f t="shared" si="721"/>
        <v>0.52319784042513051</v>
      </c>
      <c r="S2581" s="9">
        <f t="shared" si="722"/>
        <v>76.980000000000018</v>
      </c>
      <c r="T2581">
        <f t="shared" si="723"/>
        <v>77.570000000000022</v>
      </c>
      <c r="U2581" s="9">
        <f t="shared" si="724"/>
        <v>0.52720780049074267</v>
      </c>
      <c r="V2581" s="9">
        <f t="shared" si="725"/>
        <v>1.0835048028133836</v>
      </c>
      <c r="W2581" s="9">
        <f t="shared" si="726"/>
        <v>79.70999999999998</v>
      </c>
      <c r="X2581">
        <f t="shared" si="727"/>
        <v>240.45499999999998</v>
      </c>
      <c r="Y2581" s="9">
        <f t="shared" si="728"/>
        <v>3.2685252460229854</v>
      </c>
      <c r="Z2581" s="10">
        <f t="shared" si="729"/>
        <v>0.64178267349625451</v>
      </c>
      <c r="AA2581">
        <f t="shared" si="730"/>
        <v>0.59000000000000341</v>
      </c>
    </row>
    <row r="2582" spans="1:27">
      <c r="A2582" s="1">
        <f t="shared" si="713"/>
        <v>7002014</v>
      </c>
      <c r="B2582" s="1">
        <v>14</v>
      </c>
      <c r="C2582" s="1">
        <v>2</v>
      </c>
      <c r="D2582" s="2">
        <v>7</v>
      </c>
      <c r="E2582" s="5">
        <v>178.57</v>
      </c>
      <c r="F2582" s="5">
        <v>157.4</v>
      </c>
      <c r="G2582" s="5">
        <v>55.04</v>
      </c>
      <c r="H2582" s="5">
        <v>180.69</v>
      </c>
      <c r="I2582" s="5">
        <v>172.44</v>
      </c>
      <c r="J2582" s="5">
        <v>32.92</v>
      </c>
      <c r="K2582" s="6">
        <f t="shared" si="714"/>
        <v>179.63</v>
      </c>
      <c r="L2582" s="6">
        <f t="shared" si="715"/>
        <v>-2.1200000000000045</v>
      </c>
      <c r="M2582" s="6">
        <f t="shared" si="716"/>
        <v>164.92000000000002</v>
      </c>
      <c r="N2582" s="5">
        <f t="shared" si="717"/>
        <v>32.066836451386969</v>
      </c>
      <c r="O2582" s="6">
        <f t="shared" si="718"/>
        <v>-15.039999999999992</v>
      </c>
      <c r="P2582" s="6">
        <f t="shared" si="719"/>
        <v>64.133672902773938</v>
      </c>
      <c r="Q2582" s="6">
        <f t="shared" si="720"/>
        <v>0.47304027494403283</v>
      </c>
      <c r="R2582" s="9">
        <f t="shared" si="721"/>
        <v>0.20145423480714397</v>
      </c>
      <c r="S2582" s="9">
        <f t="shared" si="722"/>
        <v>12.919999999999987</v>
      </c>
      <c r="T2582">
        <f t="shared" si="723"/>
        <v>15.039999999999992</v>
      </c>
      <c r="U2582" s="9">
        <f t="shared" si="724"/>
        <v>0.23451019284051444</v>
      </c>
      <c r="V2582" s="9">
        <f t="shared" si="725"/>
        <v>0.45872937987818679</v>
      </c>
      <c r="W2582" s="9">
        <f t="shared" si="726"/>
        <v>14.70999999999998</v>
      </c>
      <c r="X2582">
        <f t="shared" si="727"/>
        <v>164.92000000000002</v>
      </c>
      <c r="Y2582" s="9">
        <f t="shared" si="728"/>
        <v>5.1430081121353277</v>
      </c>
      <c r="Z2582" s="10">
        <f t="shared" si="729"/>
        <v>0.64182240534278634</v>
      </c>
      <c r="AA2582">
        <f t="shared" si="730"/>
        <v>2.1200000000000045</v>
      </c>
    </row>
    <row r="2583" spans="1:27">
      <c r="A2583" s="1">
        <f t="shared" si="713"/>
        <v>13003011</v>
      </c>
      <c r="B2583" s="1">
        <v>11</v>
      </c>
      <c r="C2583" s="1">
        <v>3</v>
      </c>
      <c r="D2583" s="2">
        <v>13</v>
      </c>
      <c r="E2583" s="5">
        <v>19.46</v>
      </c>
      <c r="F2583" s="5">
        <v>82.04</v>
      </c>
      <c r="G2583" s="5">
        <v>76.010000000000005</v>
      </c>
      <c r="H2583" s="5">
        <v>19.59</v>
      </c>
      <c r="I2583" s="5">
        <v>76.42</v>
      </c>
      <c r="J2583" s="5">
        <v>49.89</v>
      </c>
      <c r="K2583" s="6">
        <f t="shared" si="714"/>
        <v>19.524999999999999</v>
      </c>
      <c r="L2583" s="6">
        <f t="shared" si="715"/>
        <v>-0.12999999999999901</v>
      </c>
      <c r="M2583" s="6">
        <f t="shared" si="716"/>
        <v>79.23</v>
      </c>
      <c r="N2583" s="5">
        <f t="shared" si="717"/>
        <v>45.460235921077228</v>
      </c>
      <c r="O2583" s="6">
        <f t="shared" si="718"/>
        <v>5.6200000000000045</v>
      </c>
      <c r="P2583" s="6">
        <f t="shared" si="719"/>
        <v>90.920471842154456</v>
      </c>
      <c r="Q2583" s="6">
        <f t="shared" si="720"/>
        <v>0.39780985792325352</v>
      </c>
      <c r="R2583" s="9">
        <f t="shared" si="721"/>
        <v>6.324208270698907E-2</v>
      </c>
      <c r="S2583" s="9">
        <f t="shared" si="722"/>
        <v>5.7500000000000036</v>
      </c>
      <c r="T2583">
        <f t="shared" si="723"/>
        <v>5.6200000000000045</v>
      </c>
      <c r="U2583" s="9">
        <f t="shared" si="724"/>
        <v>6.1812261706657164E-2</v>
      </c>
      <c r="V2583" s="9">
        <f t="shared" si="725"/>
        <v>1.3133455819202715</v>
      </c>
      <c r="W2583" s="9">
        <f t="shared" si="726"/>
        <v>59.705000000000005</v>
      </c>
      <c r="X2583">
        <f t="shared" si="727"/>
        <v>79.23</v>
      </c>
      <c r="Y2583" s="9">
        <f t="shared" si="728"/>
        <v>1.7428418131738233</v>
      </c>
      <c r="Z2583" s="10">
        <f t="shared" si="729"/>
        <v>0.64185746081197803</v>
      </c>
      <c r="AA2583">
        <f t="shared" si="730"/>
        <v>0.12999999999999901</v>
      </c>
    </row>
    <row r="2584" spans="1:27">
      <c r="A2584" s="1">
        <f t="shared" si="713"/>
        <v>10013008</v>
      </c>
      <c r="B2584" s="1">
        <v>8</v>
      </c>
      <c r="C2584" s="1">
        <v>13</v>
      </c>
      <c r="D2584" s="2">
        <v>10</v>
      </c>
      <c r="E2584" s="5">
        <v>11.29</v>
      </c>
      <c r="F2584" s="5">
        <v>48.95</v>
      </c>
      <c r="G2584" s="5">
        <v>61.77</v>
      </c>
      <c r="H2584" s="5">
        <v>11.79</v>
      </c>
      <c r="I2584" s="5">
        <v>4.32</v>
      </c>
      <c r="J2584" s="5">
        <v>59.45</v>
      </c>
      <c r="K2584" s="6">
        <f t="shared" si="714"/>
        <v>11.54</v>
      </c>
      <c r="L2584" s="6">
        <f t="shared" si="715"/>
        <v>-0.5</v>
      </c>
      <c r="M2584" s="6">
        <f t="shared" si="716"/>
        <v>26.635000000000002</v>
      </c>
      <c r="N2584" s="5">
        <f t="shared" si="717"/>
        <v>42.865590512671119</v>
      </c>
      <c r="O2584" s="6">
        <f t="shared" si="718"/>
        <v>44.63</v>
      </c>
      <c r="P2584" s="6">
        <f t="shared" si="719"/>
        <v>85.731181025342238</v>
      </c>
      <c r="Q2584" s="6">
        <f t="shared" si="720"/>
        <v>3.8263496349863882E-2</v>
      </c>
      <c r="R2584" s="9">
        <f t="shared" si="721"/>
        <v>0.52641290438608934</v>
      </c>
      <c r="S2584" s="9">
        <f t="shared" si="722"/>
        <v>45.13</v>
      </c>
      <c r="T2584">
        <f t="shared" si="723"/>
        <v>44.63</v>
      </c>
      <c r="U2584" s="9">
        <f t="shared" si="724"/>
        <v>0.52058072064593774</v>
      </c>
      <c r="V2584" s="9">
        <f t="shared" si="725"/>
        <v>0.35214725423035764</v>
      </c>
      <c r="W2584" s="9">
        <f t="shared" si="726"/>
        <v>15.095000000000002</v>
      </c>
      <c r="X2584">
        <f t="shared" si="727"/>
        <v>26.635000000000002</v>
      </c>
      <c r="Y2584" s="9">
        <f t="shared" si="728"/>
        <v>0.62136085567575849</v>
      </c>
      <c r="Z2584" s="10">
        <f t="shared" si="729"/>
        <v>0.64203504577242509</v>
      </c>
      <c r="AA2584">
        <f t="shared" si="730"/>
        <v>0.5</v>
      </c>
    </row>
    <row r="2585" spans="1:27">
      <c r="A2585" s="1">
        <f t="shared" si="713"/>
        <v>14011006</v>
      </c>
      <c r="B2585" s="1">
        <v>6</v>
      </c>
      <c r="C2585" s="1">
        <v>11</v>
      </c>
      <c r="D2585" s="2">
        <v>14</v>
      </c>
      <c r="E2585" s="5">
        <v>98.87</v>
      </c>
      <c r="F2585" s="5">
        <v>44.73</v>
      </c>
      <c r="G2585" s="5">
        <v>86.64</v>
      </c>
      <c r="H2585" s="5">
        <v>96.45</v>
      </c>
      <c r="I2585" s="5">
        <v>102.39</v>
      </c>
      <c r="J2585" s="5">
        <v>108.59</v>
      </c>
      <c r="K2585" s="6">
        <f t="shared" si="714"/>
        <v>97.66</v>
      </c>
      <c r="L2585" s="6">
        <f t="shared" si="715"/>
        <v>2.4200000000000017</v>
      </c>
      <c r="M2585" s="6">
        <f t="shared" si="716"/>
        <v>73.56</v>
      </c>
      <c r="N2585" s="5">
        <f t="shared" si="717"/>
        <v>69.459120531432021</v>
      </c>
      <c r="O2585" s="6">
        <f t="shared" si="718"/>
        <v>-57.660000000000004</v>
      </c>
      <c r="P2585" s="6">
        <f t="shared" si="719"/>
        <v>138.91824106286404</v>
      </c>
      <c r="Q2585" s="6">
        <f t="shared" si="720"/>
        <v>-0.22205600761978886</v>
      </c>
      <c r="R2585" s="9">
        <f t="shared" si="721"/>
        <v>0.43248460058468691</v>
      </c>
      <c r="S2585" s="9">
        <f t="shared" si="722"/>
        <v>60.080000000000005</v>
      </c>
      <c r="T2585">
        <f t="shared" si="723"/>
        <v>57.660000000000004</v>
      </c>
      <c r="U2585" s="9">
        <f t="shared" si="724"/>
        <v>0.41506428211905871</v>
      </c>
      <c r="V2585" s="9">
        <f t="shared" si="725"/>
        <v>0.34696667357160288</v>
      </c>
      <c r="W2585" s="9">
        <f t="shared" si="726"/>
        <v>24.099999999999994</v>
      </c>
      <c r="X2585">
        <f t="shared" si="727"/>
        <v>73.56</v>
      </c>
      <c r="Y2585" s="9">
        <f t="shared" si="728"/>
        <v>1.0590401870509176</v>
      </c>
      <c r="Z2585" s="10">
        <f t="shared" si="729"/>
        <v>0.64204750603051175</v>
      </c>
      <c r="AA2585">
        <f t="shared" si="730"/>
        <v>2.4200000000000017</v>
      </c>
    </row>
    <row r="2586" spans="1:27">
      <c r="A2586" s="1">
        <f t="shared" si="713"/>
        <v>2001015</v>
      </c>
      <c r="B2586" s="1">
        <v>15</v>
      </c>
      <c r="C2586" s="1">
        <v>1</v>
      </c>
      <c r="D2586" s="2">
        <v>2</v>
      </c>
      <c r="E2586" s="5">
        <v>12.16</v>
      </c>
      <c r="F2586" s="5">
        <v>52.96</v>
      </c>
      <c r="G2586" s="5">
        <v>41.97</v>
      </c>
      <c r="H2586" s="5">
        <v>13.49</v>
      </c>
      <c r="I2586" s="5">
        <v>-43.1</v>
      </c>
      <c r="J2586" s="5">
        <v>71.59</v>
      </c>
      <c r="K2586" s="6">
        <f t="shared" si="714"/>
        <v>12.824999999999999</v>
      </c>
      <c r="L2586" s="6">
        <f t="shared" si="715"/>
        <v>-1.33</v>
      </c>
      <c r="M2586" s="6">
        <f t="shared" si="716"/>
        <v>4.93</v>
      </c>
      <c r="N2586" s="5">
        <f t="shared" si="717"/>
        <v>41.492797567770722</v>
      </c>
      <c r="O2586" s="6">
        <f t="shared" si="718"/>
        <v>96.06</v>
      </c>
      <c r="P2586" s="6">
        <f t="shared" si="719"/>
        <v>82.985595135541445</v>
      </c>
      <c r="Q2586" s="6">
        <f t="shared" si="720"/>
        <v>-0.48843301543618944</v>
      </c>
      <c r="R2586" s="9">
        <f t="shared" si="721"/>
        <v>1.1735771713263206</v>
      </c>
      <c r="S2586" s="9">
        <f t="shared" si="722"/>
        <v>97.39</v>
      </c>
      <c r="T2586">
        <f t="shared" si="723"/>
        <v>96.06</v>
      </c>
      <c r="U2586" s="9">
        <f t="shared" si="724"/>
        <v>1.1575502934347095</v>
      </c>
      <c r="V2586" s="9">
        <f t="shared" si="725"/>
        <v>0.19027398639739809</v>
      </c>
      <c r="W2586" s="9">
        <f t="shared" si="726"/>
        <v>7.8949999999999996</v>
      </c>
      <c r="X2586">
        <f t="shared" si="727"/>
        <v>4.93</v>
      </c>
      <c r="Y2586" s="9">
        <f t="shared" si="728"/>
        <v>0.1188158015122448</v>
      </c>
      <c r="Z2586" s="10">
        <f t="shared" si="729"/>
        <v>0.64206619596424785</v>
      </c>
      <c r="AA2586">
        <f t="shared" si="730"/>
        <v>1.33</v>
      </c>
    </row>
    <row r="2587" spans="1:27">
      <c r="A2587" s="1">
        <f t="shared" si="713"/>
        <v>11011009</v>
      </c>
      <c r="B2587" s="1">
        <v>9</v>
      </c>
      <c r="C2587" s="1">
        <v>11</v>
      </c>
      <c r="D2587" s="2">
        <v>11</v>
      </c>
      <c r="E2587" s="5">
        <v>133.18</v>
      </c>
      <c r="F2587" s="5">
        <v>101.24</v>
      </c>
      <c r="G2587" s="5">
        <v>62.27</v>
      </c>
      <c r="H2587" s="5">
        <v>130.99</v>
      </c>
      <c r="I2587" s="5">
        <v>325.77999999999997</v>
      </c>
      <c r="J2587" s="5">
        <v>164.44</v>
      </c>
      <c r="K2587" s="6">
        <f t="shared" si="714"/>
        <v>132.08500000000001</v>
      </c>
      <c r="L2587" s="6">
        <f t="shared" si="715"/>
        <v>2.1899999999999977</v>
      </c>
      <c r="M2587" s="6">
        <f t="shared" si="716"/>
        <v>213.51</v>
      </c>
      <c r="N2587" s="5">
        <f t="shared" si="717"/>
        <v>87.917669583537077</v>
      </c>
      <c r="O2587" s="6">
        <f t="shared" si="718"/>
        <v>-224.53999999999996</v>
      </c>
      <c r="P2587" s="6">
        <f t="shared" si="719"/>
        <v>175.83533916707415</v>
      </c>
      <c r="Q2587" s="6">
        <f t="shared" si="720"/>
        <v>-0.74917235526354775</v>
      </c>
      <c r="R2587" s="9">
        <f t="shared" si="721"/>
        <v>1.2894450061859695</v>
      </c>
      <c r="S2587" s="9">
        <f t="shared" si="722"/>
        <v>226.72999999999996</v>
      </c>
      <c r="T2587">
        <f t="shared" si="723"/>
        <v>224.53999999999996</v>
      </c>
      <c r="U2587" s="9">
        <f t="shared" si="724"/>
        <v>1.2769901719622352</v>
      </c>
      <c r="V2587" s="9">
        <f t="shared" si="725"/>
        <v>0.92615057229914488</v>
      </c>
      <c r="W2587" s="9">
        <f t="shared" si="726"/>
        <v>81.424999999999983</v>
      </c>
      <c r="X2587">
        <f t="shared" si="727"/>
        <v>213.51</v>
      </c>
      <c r="Y2587" s="9">
        <f t="shared" si="728"/>
        <v>2.4285220594607364</v>
      </c>
      <c r="Z2587" s="10">
        <f t="shared" si="729"/>
        <v>0.64209422984481024</v>
      </c>
      <c r="AA2587">
        <f t="shared" si="730"/>
        <v>2.1899999999999977</v>
      </c>
    </row>
    <row r="2588" spans="1:27">
      <c r="A2588" s="1">
        <f t="shared" si="713"/>
        <v>1002015</v>
      </c>
      <c r="B2588" s="1">
        <v>15</v>
      </c>
      <c r="C2588" s="1">
        <v>2</v>
      </c>
      <c r="D2588" s="2">
        <v>1</v>
      </c>
      <c r="E2588" s="5">
        <v>23.73</v>
      </c>
      <c r="F2588" s="5">
        <v>54.07</v>
      </c>
      <c r="G2588" s="5">
        <v>44.84</v>
      </c>
      <c r="H2588" s="5">
        <v>24.04</v>
      </c>
      <c r="I2588" s="5">
        <v>37.24</v>
      </c>
      <c r="J2588" s="5">
        <v>30.99</v>
      </c>
      <c r="K2588" s="6">
        <f t="shared" si="714"/>
        <v>23.884999999999998</v>
      </c>
      <c r="L2588" s="6">
        <f t="shared" si="715"/>
        <v>-0.30999999999999872</v>
      </c>
      <c r="M2588" s="6">
        <f t="shared" si="716"/>
        <v>45.655000000000001</v>
      </c>
      <c r="N2588" s="5">
        <f t="shared" si="717"/>
        <v>27.253466293299279</v>
      </c>
      <c r="O2588" s="6">
        <f t="shared" si="718"/>
        <v>16.829999999999998</v>
      </c>
      <c r="P2588" s="6">
        <f t="shared" si="719"/>
        <v>54.506932586598559</v>
      </c>
      <c r="Q2588" s="6">
        <f t="shared" si="720"/>
        <v>0.35349831203622412</v>
      </c>
      <c r="R2588" s="9">
        <f t="shared" si="721"/>
        <v>0.31445541303885721</v>
      </c>
      <c r="S2588" s="9">
        <f t="shared" si="722"/>
        <v>17.139999999999997</v>
      </c>
      <c r="T2588">
        <f t="shared" si="723"/>
        <v>16.829999999999998</v>
      </c>
      <c r="U2588" s="9">
        <f t="shared" si="724"/>
        <v>0.30876806309474725</v>
      </c>
      <c r="V2588" s="9">
        <f t="shared" si="725"/>
        <v>0.79879747279532376</v>
      </c>
      <c r="W2588" s="9">
        <f t="shared" si="726"/>
        <v>21.770000000000003</v>
      </c>
      <c r="X2588">
        <f t="shared" si="727"/>
        <v>45.655000000000001</v>
      </c>
      <c r="Y2588" s="9">
        <f t="shared" si="728"/>
        <v>1.6751997528925355</v>
      </c>
      <c r="Z2588" s="10">
        <f t="shared" si="729"/>
        <v>0.64213394241388611</v>
      </c>
      <c r="AA2588">
        <f t="shared" si="730"/>
        <v>0.30999999999999872</v>
      </c>
    </row>
    <row r="2589" spans="1:27">
      <c r="A2589" s="1">
        <f t="shared" si="713"/>
        <v>14010007</v>
      </c>
      <c r="B2589" s="1">
        <v>7</v>
      </c>
      <c r="C2589" s="1">
        <v>10</v>
      </c>
      <c r="D2589" s="2">
        <v>14</v>
      </c>
      <c r="E2589" s="5">
        <v>12.79</v>
      </c>
      <c r="F2589" s="5">
        <v>2.5499999999999998</v>
      </c>
      <c r="G2589" s="5">
        <v>60.96</v>
      </c>
      <c r="H2589" s="5">
        <v>11.9</v>
      </c>
      <c r="I2589" s="5">
        <v>-93.08</v>
      </c>
      <c r="J2589" s="5">
        <v>93.08</v>
      </c>
      <c r="K2589" s="6">
        <f t="shared" si="714"/>
        <v>12.344999999999999</v>
      </c>
      <c r="L2589" s="6">
        <f t="shared" si="715"/>
        <v>0.88999999999999879</v>
      </c>
      <c r="M2589" s="6">
        <f t="shared" si="716"/>
        <v>-45.265000000000001</v>
      </c>
      <c r="N2589" s="5">
        <f t="shared" si="717"/>
        <v>55.632742157833633</v>
      </c>
      <c r="O2589" s="6">
        <f t="shared" si="718"/>
        <v>95.63</v>
      </c>
      <c r="P2589" s="6">
        <f t="shared" si="719"/>
        <v>111.26548431566727</v>
      </c>
      <c r="Q2589" s="6">
        <f t="shared" si="720"/>
        <v>-0.39965764157826061</v>
      </c>
      <c r="R2589" s="9">
        <f t="shared" si="721"/>
        <v>0.85147699291198498</v>
      </c>
      <c r="S2589" s="9">
        <f t="shared" si="722"/>
        <v>94.74</v>
      </c>
      <c r="T2589">
        <f t="shared" si="723"/>
        <v>95.63</v>
      </c>
      <c r="U2589" s="9">
        <f t="shared" si="724"/>
        <v>0.85947587958806337</v>
      </c>
      <c r="V2589" s="9">
        <f t="shared" si="725"/>
        <v>1.03554126159298</v>
      </c>
      <c r="W2589" s="9">
        <f t="shared" si="726"/>
        <v>57.61</v>
      </c>
      <c r="X2589">
        <f t="shared" si="727"/>
        <v>45.265000000000001</v>
      </c>
      <c r="Y2589" s="9">
        <f t="shared" si="728"/>
        <v>0.81363956268019855</v>
      </c>
      <c r="Z2589" s="10">
        <f t="shared" si="729"/>
        <v>0.64214951529998054</v>
      </c>
      <c r="AA2589">
        <f t="shared" si="730"/>
        <v>0.88999999999999879</v>
      </c>
    </row>
    <row r="2590" spans="1:27">
      <c r="A2590" s="1">
        <f t="shared" si="713"/>
        <v>4011012</v>
      </c>
      <c r="B2590" s="1">
        <v>12</v>
      </c>
      <c r="C2590" s="1">
        <v>11</v>
      </c>
      <c r="D2590" s="2">
        <v>4</v>
      </c>
      <c r="E2590" s="5">
        <v>164.91</v>
      </c>
      <c r="F2590" s="5">
        <v>318.48</v>
      </c>
      <c r="G2590" s="5">
        <v>78.62</v>
      </c>
      <c r="H2590" s="5">
        <v>163.30000000000001</v>
      </c>
      <c r="I2590" s="5">
        <v>242.01</v>
      </c>
      <c r="J2590" s="5">
        <v>93.08</v>
      </c>
      <c r="K2590" s="6">
        <f t="shared" si="714"/>
        <v>164.10500000000002</v>
      </c>
      <c r="L2590" s="6">
        <f t="shared" si="715"/>
        <v>1.6099999999999852</v>
      </c>
      <c r="M2590" s="6">
        <f t="shared" si="716"/>
        <v>280.245</v>
      </c>
      <c r="N2590" s="5">
        <f t="shared" si="717"/>
        <v>60.920010669729862</v>
      </c>
      <c r="O2590" s="6">
        <f t="shared" si="718"/>
        <v>76.470000000000027</v>
      </c>
      <c r="P2590" s="6">
        <f t="shared" si="719"/>
        <v>121.84002133945972</v>
      </c>
      <c r="Q2590" s="6">
        <f t="shared" si="720"/>
        <v>-0.16724712284766108</v>
      </c>
      <c r="R2590" s="9">
        <f t="shared" si="721"/>
        <v>0.61441223644759413</v>
      </c>
      <c r="S2590" s="9">
        <f t="shared" si="722"/>
        <v>74.860000000000042</v>
      </c>
      <c r="T2590">
        <f t="shared" si="723"/>
        <v>76.470000000000027</v>
      </c>
      <c r="U2590" s="9">
        <f t="shared" si="724"/>
        <v>0.62762628534794973</v>
      </c>
      <c r="V2590" s="9">
        <f t="shared" si="725"/>
        <v>1.9064343345183952</v>
      </c>
      <c r="W2590" s="9">
        <f t="shared" si="726"/>
        <v>116.13999999999999</v>
      </c>
      <c r="X2590">
        <f t="shared" si="727"/>
        <v>280.245</v>
      </c>
      <c r="Y2590" s="9">
        <f t="shared" si="728"/>
        <v>4.600212588919474</v>
      </c>
      <c r="Z2590" s="10">
        <f t="shared" si="729"/>
        <v>0.64215963747342464</v>
      </c>
      <c r="AA2590">
        <f t="shared" si="730"/>
        <v>1.6099999999999852</v>
      </c>
    </row>
    <row r="2591" spans="1:27">
      <c r="A2591" s="1">
        <f t="shared" si="713"/>
        <v>6016007</v>
      </c>
      <c r="B2591" s="1">
        <v>7</v>
      </c>
      <c r="C2591" s="1">
        <v>16</v>
      </c>
      <c r="D2591" s="2">
        <v>6</v>
      </c>
      <c r="E2591" s="5">
        <v>1.93</v>
      </c>
      <c r="F2591" s="5">
        <v>-46.98</v>
      </c>
      <c r="G2591" s="5">
        <v>70.12</v>
      </c>
      <c r="H2591" s="5">
        <v>2</v>
      </c>
      <c r="I2591" s="5">
        <v>72.25</v>
      </c>
      <c r="J2591" s="5">
        <v>66.709999999999994</v>
      </c>
      <c r="K2591" s="6">
        <f t="shared" si="714"/>
        <v>1.9649999999999999</v>
      </c>
      <c r="L2591" s="6">
        <f t="shared" si="715"/>
        <v>-7.0000000000000062E-2</v>
      </c>
      <c r="M2591" s="6">
        <f t="shared" si="716"/>
        <v>12.635000000000002</v>
      </c>
      <c r="N2591" s="5">
        <f t="shared" si="717"/>
        <v>48.391730956848399</v>
      </c>
      <c r="O2591" s="6">
        <f t="shared" si="718"/>
        <v>-119.22999999999999</v>
      </c>
      <c r="P2591" s="6">
        <f t="shared" si="719"/>
        <v>96.783461913696797</v>
      </c>
      <c r="Q2591" s="6">
        <f t="shared" si="720"/>
        <v>4.9811933622350417E-2</v>
      </c>
      <c r="R2591" s="9">
        <f t="shared" si="721"/>
        <v>1.2312020839495974</v>
      </c>
      <c r="S2591" s="9">
        <f t="shared" si="722"/>
        <v>119.16</v>
      </c>
      <c r="T2591">
        <f t="shared" si="723"/>
        <v>119.22999999999999</v>
      </c>
      <c r="U2591" s="9">
        <f t="shared" si="724"/>
        <v>1.2319253480136834</v>
      </c>
      <c r="V2591" s="9">
        <f t="shared" si="725"/>
        <v>0.2204922161084627</v>
      </c>
      <c r="W2591" s="9">
        <f t="shared" si="726"/>
        <v>10.670000000000002</v>
      </c>
      <c r="X2591">
        <f t="shared" si="727"/>
        <v>12.635000000000002</v>
      </c>
      <c r="Y2591" s="9">
        <f t="shared" si="728"/>
        <v>0.26109832713499775</v>
      </c>
      <c r="Z2591" s="10">
        <f t="shared" si="729"/>
        <v>0.64229588197340948</v>
      </c>
      <c r="AA2591">
        <f t="shared" si="730"/>
        <v>7.0000000000000062E-2</v>
      </c>
    </row>
    <row r="2592" spans="1:27">
      <c r="A2592" s="1">
        <f t="shared" si="713"/>
        <v>18007002</v>
      </c>
      <c r="B2592" s="1">
        <v>2</v>
      </c>
      <c r="C2592" s="1">
        <v>7</v>
      </c>
      <c r="D2592" s="2">
        <v>18</v>
      </c>
      <c r="E2592" s="5">
        <v>75.680000000000007</v>
      </c>
      <c r="F2592" s="5">
        <v>288.55</v>
      </c>
      <c r="G2592" s="5">
        <v>127.21</v>
      </c>
      <c r="H2592" s="5">
        <v>76.510000000000005</v>
      </c>
      <c r="I2592" s="5">
        <v>68.260000000000005</v>
      </c>
      <c r="J2592" s="5">
        <v>80.67</v>
      </c>
      <c r="K2592" s="6">
        <f t="shared" si="714"/>
        <v>76.094999999999999</v>
      </c>
      <c r="L2592" s="6">
        <f t="shared" si="715"/>
        <v>-0.82999999999999829</v>
      </c>
      <c r="M2592" s="6">
        <f t="shared" si="716"/>
        <v>178.405</v>
      </c>
      <c r="N2592" s="5">
        <f t="shared" si="717"/>
        <v>75.316055725190495</v>
      </c>
      <c r="O2592" s="6">
        <f t="shared" si="718"/>
        <v>220.29000000000002</v>
      </c>
      <c r="P2592" s="6">
        <f t="shared" si="719"/>
        <v>150.63211145038099</v>
      </c>
      <c r="Q2592" s="6">
        <f t="shared" si="720"/>
        <v>0.42638700437324173</v>
      </c>
      <c r="R2592" s="9">
        <f t="shared" si="721"/>
        <v>1.4679472913903759</v>
      </c>
      <c r="S2592" s="9">
        <f t="shared" si="722"/>
        <v>221.12</v>
      </c>
      <c r="T2592">
        <f t="shared" si="723"/>
        <v>220.29000000000002</v>
      </c>
      <c r="U2592" s="9">
        <f t="shared" si="724"/>
        <v>1.4624371780950884</v>
      </c>
      <c r="V2592" s="9">
        <f t="shared" si="725"/>
        <v>1.3584088945563437</v>
      </c>
      <c r="W2592" s="9">
        <f t="shared" si="726"/>
        <v>102.31</v>
      </c>
      <c r="X2592">
        <f t="shared" si="727"/>
        <v>178.405</v>
      </c>
      <c r="Y2592" s="9">
        <f t="shared" si="728"/>
        <v>2.3687512348091535</v>
      </c>
      <c r="Z2592" s="10">
        <f t="shared" si="729"/>
        <v>0.64263909000309027</v>
      </c>
      <c r="AA2592">
        <f t="shared" si="730"/>
        <v>0.82999999999999829</v>
      </c>
    </row>
    <row r="2593" spans="1:27">
      <c r="A2593" s="1">
        <f t="shared" si="713"/>
        <v>17007005</v>
      </c>
      <c r="B2593" s="1">
        <v>5</v>
      </c>
      <c r="C2593" s="1">
        <v>7</v>
      </c>
      <c r="D2593" s="2">
        <v>17</v>
      </c>
      <c r="E2593" s="5">
        <v>70.81</v>
      </c>
      <c r="F2593" s="5">
        <v>183.06</v>
      </c>
      <c r="G2593" s="5">
        <v>99.28</v>
      </c>
      <c r="H2593" s="5">
        <v>71.77</v>
      </c>
      <c r="I2593" s="5">
        <v>130.31</v>
      </c>
      <c r="J2593" s="5">
        <v>77.569999999999993</v>
      </c>
      <c r="K2593" s="6">
        <f t="shared" si="714"/>
        <v>71.289999999999992</v>
      </c>
      <c r="L2593" s="6">
        <f t="shared" si="715"/>
        <v>-0.95999999999999375</v>
      </c>
      <c r="M2593" s="6">
        <f t="shared" si="716"/>
        <v>156.685</v>
      </c>
      <c r="N2593" s="5">
        <f t="shared" si="717"/>
        <v>62.995284148894825</v>
      </c>
      <c r="O2593" s="6">
        <f t="shared" si="718"/>
        <v>52.75</v>
      </c>
      <c r="P2593" s="6">
        <f t="shared" si="719"/>
        <v>125.99056829778965</v>
      </c>
      <c r="Q2593" s="6">
        <f t="shared" si="720"/>
        <v>0.24187379449781965</v>
      </c>
      <c r="R2593" s="9">
        <f t="shared" si="721"/>
        <v>0.42630175199346465</v>
      </c>
      <c r="S2593" s="9">
        <f t="shared" si="722"/>
        <v>53.709999999999994</v>
      </c>
      <c r="T2593">
        <f t="shared" si="723"/>
        <v>52.75</v>
      </c>
      <c r="U2593" s="9">
        <f t="shared" si="724"/>
        <v>0.41868213400959342</v>
      </c>
      <c r="V2593" s="9">
        <f t="shared" si="725"/>
        <v>1.355577661943099</v>
      </c>
      <c r="W2593" s="9">
        <f t="shared" si="726"/>
        <v>85.39500000000001</v>
      </c>
      <c r="X2593">
        <f t="shared" si="727"/>
        <v>156.685</v>
      </c>
      <c r="Y2593" s="9">
        <f t="shared" si="728"/>
        <v>2.4872496745893136</v>
      </c>
      <c r="Z2593" s="10">
        <f t="shared" si="729"/>
        <v>0.64266087480101042</v>
      </c>
      <c r="AA2593">
        <f t="shared" si="730"/>
        <v>0.95999999999999375</v>
      </c>
    </row>
    <row r="2594" spans="1:27">
      <c r="A2594" s="1">
        <f t="shared" si="713"/>
        <v>4009013</v>
      </c>
      <c r="B2594" s="1">
        <v>13</v>
      </c>
      <c r="C2594" s="1">
        <v>9</v>
      </c>
      <c r="D2594" s="2">
        <v>4</v>
      </c>
      <c r="E2594" s="5">
        <v>178.11</v>
      </c>
      <c r="F2594" s="5">
        <v>186.16</v>
      </c>
      <c r="G2594" s="5">
        <v>80.67</v>
      </c>
      <c r="H2594" s="5">
        <v>171.49</v>
      </c>
      <c r="I2594" s="5">
        <v>24.82</v>
      </c>
      <c r="J2594" s="5">
        <v>80.67</v>
      </c>
      <c r="K2594" s="6">
        <f t="shared" si="714"/>
        <v>174.8</v>
      </c>
      <c r="L2594" s="6">
        <f t="shared" si="715"/>
        <v>6.6200000000000045</v>
      </c>
      <c r="M2594" s="6">
        <f t="shared" si="716"/>
        <v>105.49</v>
      </c>
      <c r="N2594" s="5">
        <f t="shared" si="717"/>
        <v>57.04230403831879</v>
      </c>
      <c r="O2594" s="6">
        <f t="shared" si="718"/>
        <v>161.34</v>
      </c>
      <c r="P2594" s="6">
        <f t="shared" si="719"/>
        <v>114.08460807663758</v>
      </c>
      <c r="Q2594" s="6">
        <f t="shared" si="720"/>
        <v>0</v>
      </c>
      <c r="R2594" s="9">
        <f t="shared" si="721"/>
        <v>1.3561864532686578</v>
      </c>
      <c r="S2594" s="9">
        <f t="shared" si="722"/>
        <v>154.72</v>
      </c>
      <c r="T2594">
        <f t="shared" si="723"/>
        <v>161.34</v>
      </c>
      <c r="U2594" s="9">
        <f t="shared" si="724"/>
        <v>1.4142135623730951</v>
      </c>
      <c r="V2594" s="9">
        <f t="shared" si="725"/>
        <v>1.2150631214587733</v>
      </c>
      <c r="W2594" s="9">
        <f t="shared" si="726"/>
        <v>69.310000000000016</v>
      </c>
      <c r="X2594">
        <f t="shared" si="727"/>
        <v>105.49</v>
      </c>
      <c r="Y2594" s="9">
        <f t="shared" si="728"/>
        <v>1.8493292264130134</v>
      </c>
      <c r="Z2594" s="10">
        <f t="shared" si="729"/>
        <v>0.6426888827418753</v>
      </c>
      <c r="AA2594">
        <f t="shared" si="730"/>
        <v>6.6200000000000045</v>
      </c>
    </row>
    <row r="2595" spans="1:27">
      <c r="A2595" s="1">
        <f t="shared" si="713"/>
        <v>7007013</v>
      </c>
      <c r="B2595" s="1">
        <v>13</v>
      </c>
      <c r="C2595" s="1">
        <v>7</v>
      </c>
      <c r="D2595" s="2">
        <v>7</v>
      </c>
      <c r="E2595" s="5">
        <v>10.7</v>
      </c>
      <c r="F2595" s="5">
        <v>95.23</v>
      </c>
      <c r="G2595" s="5">
        <v>56.54</v>
      </c>
      <c r="H2595" s="5">
        <v>10.07</v>
      </c>
      <c r="I2595" s="5">
        <v>-37.229999999999997</v>
      </c>
      <c r="J2595" s="5">
        <v>80.67</v>
      </c>
      <c r="K2595" s="6">
        <f t="shared" si="714"/>
        <v>10.385</v>
      </c>
      <c r="L2595" s="6">
        <f t="shared" si="715"/>
        <v>0.62999999999999901</v>
      </c>
      <c r="M2595" s="6">
        <f t="shared" si="716"/>
        <v>29.000000000000004</v>
      </c>
      <c r="N2595" s="5">
        <f t="shared" si="717"/>
        <v>49.255508575183754</v>
      </c>
      <c r="O2595" s="6">
        <f t="shared" si="718"/>
        <v>132.46</v>
      </c>
      <c r="P2595" s="6">
        <f t="shared" si="719"/>
        <v>98.511017150367508</v>
      </c>
      <c r="Q2595" s="6">
        <f t="shared" si="720"/>
        <v>-0.34117207719925163</v>
      </c>
      <c r="R2595" s="9">
        <f t="shared" si="721"/>
        <v>1.3382259549586653</v>
      </c>
      <c r="S2595" s="9">
        <f t="shared" si="722"/>
        <v>131.83000000000001</v>
      </c>
      <c r="T2595">
        <f t="shared" si="723"/>
        <v>132.46</v>
      </c>
      <c r="U2595" s="9">
        <f t="shared" si="724"/>
        <v>1.344621178744025</v>
      </c>
      <c r="V2595" s="9">
        <f t="shared" si="725"/>
        <v>0.37792727226815681</v>
      </c>
      <c r="W2595" s="9">
        <f t="shared" si="726"/>
        <v>18.615000000000002</v>
      </c>
      <c r="X2595">
        <f t="shared" si="727"/>
        <v>29.000000000000004</v>
      </c>
      <c r="Y2595" s="9">
        <f t="shared" si="728"/>
        <v>0.58876663420771136</v>
      </c>
      <c r="Z2595" s="10">
        <f t="shared" si="729"/>
        <v>0.64281023638395807</v>
      </c>
      <c r="AA2595">
        <f t="shared" si="730"/>
        <v>0.62999999999999901</v>
      </c>
    </row>
    <row r="2596" spans="1:27">
      <c r="A2596" s="1">
        <f t="shared" si="713"/>
        <v>2007014</v>
      </c>
      <c r="B2596" s="1">
        <v>14</v>
      </c>
      <c r="C2596" s="1">
        <v>7</v>
      </c>
      <c r="D2596" s="2">
        <v>2</v>
      </c>
      <c r="E2596" s="5">
        <v>123.9</v>
      </c>
      <c r="F2596" s="5">
        <v>83.77</v>
      </c>
      <c r="G2596" s="5">
        <v>65.16</v>
      </c>
      <c r="H2596" s="5">
        <v>128.36000000000001</v>
      </c>
      <c r="I2596" s="5">
        <v>130.31</v>
      </c>
      <c r="J2596" s="5">
        <v>65.16</v>
      </c>
      <c r="K2596" s="6">
        <f t="shared" si="714"/>
        <v>126.13000000000001</v>
      </c>
      <c r="L2596" s="6">
        <f t="shared" si="715"/>
        <v>-4.460000000000008</v>
      </c>
      <c r="M2596" s="6">
        <f t="shared" si="716"/>
        <v>107.03999999999999</v>
      </c>
      <c r="N2596" s="5">
        <f t="shared" si="717"/>
        <v>46.075077862115435</v>
      </c>
      <c r="O2596" s="6">
        <f t="shared" si="718"/>
        <v>-46.540000000000006</v>
      </c>
      <c r="P2596" s="6">
        <f t="shared" si="719"/>
        <v>92.150155724230871</v>
      </c>
      <c r="Q2596" s="6">
        <f t="shared" si="720"/>
        <v>0</v>
      </c>
      <c r="R2596" s="9">
        <f t="shared" si="721"/>
        <v>0.45664599988228849</v>
      </c>
      <c r="S2596" s="9">
        <f t="shared" si="722"/>
        <v>42.08</v>
      </c>
      <c r="T2596">
        <f t="shared" si="723"/>
        <v>46.540000000000006</v>
      </c>
      <c r="U2596" s="9">
        <f t="shared" si="724"/>
        <v>0.50504526698007868</v>
      </c>
      <c r="V2596" s="9">
        <f t="shared" si="725"/>
        <v>0.41432377080574601</v>
      </c>
      <c r="W2596" s="9">
        <f t="shared" si="726"/>
        <v>19.090000000000018</v>
      </c>
      <c r="X2596">
        <f t="shared" si="727"/>
        <v>107.03999999999999</v>
      </c>
      <c r="Y2596" s="9">
        <f t="shared" si="728"/>
        <v>2.3231648206939242</v>
      </c>
      <c r="Z2596" s="10">
        <f t="shared" si="729"/>
        <v>0.64283823781725991</v>
      </c>
      <c r="AA2596">
        <f t="shared" si="730"/>
        <v>4.460000000000008</v>
      </c>
    </row>
    <row r="2597" spans="1:27">
      <c r="A2597" s="1">
        <f t="shared" si="713"/>
        <v>3019001</v>
      </c>
      <c r="B2597" s="1">
        <v>1</v>
      </c>
      <c r="C2597" s="1">
        <v>19</v>
      </c>
      <c r="D2597" s="2">
        <v>3</v>
      </c>
      <c r="E2597" s="5">
        <v>43.97</v>
      </c>
      <c r="F2597" s="5">
        <v>-17.27</v>
      </c>
      <c r="G2597" s="5">
        <v>69.03</v>
      </c>
      <c r="H2597" s="5">
        <v>45.58</v>
      </c>
      <c r="I2597" s="5">
        <v>17.170000000000002</v>
      </c>
      <c r="J2597" s="5">
        <v>147.38</v>
      </c>
      <c r="K2597" s="6">
        <f t="shared" si="714"/>
        <v>44.774999999999999</v>
      </c>
      <c r="L2597" s="6">
        <f t="shared" si="715"/>
        <v>-1.6099999999999994</v>
      </c>
      <c r="M2597" s="6">
        <f t="shared" si="716"/>
        <v>-4.9999999999998934E-2</v>
      </c>
      <c r="N2597" s="5">
        <f t="shared" si="717"/>
        <v>81.372607952553665</v>
      </c>
      <c r="O2597" s="6">
        <f t="shared" si="718"/>
        <v>-34.44</v>
      </c>
      <c r="P2597" s="6">
        <f t="shared" si="719"/>
        <v>162.74521590510733</v>
      </c>
      <c r="Q2597" s="6">
        <f t="shared" si="720"/>
        <v>-0.64017670116527547</v>
      </c>
      <c r="R2597" s="9">
        <f t="shared" si="721"/>
        <v>0.20172635992656368</v>
      </c>
      <c r="S2597" s="9">
        <f t="shared" si="722"/>
        <v>32.83</v>
      </c>
      <c r="T2597">
        <f t="shared" si="723"/>
        <v>34.44</v>
      </c>
      <c r="U2597" s="9">
        <f t="shared" si="724"/>
        <v>0.21161912384620327</v>
      </c>
      <c r="V2597" s="9">
        <f t="shared" si="725"/>
        <v>0.55086104682962023</v>
      </c>
      <c r="W2597" s="9">
        <f t="shared" si="726"/>
        <v>44.824999999999996</v>
      </c>
      <c r="X2597">
        <f t="shared" si="727"/>
        <v>4.9999999999998934E-2</v>
      </c>
      <c r="Y2597" s="9">
        <f t="shared" si="728"/>
        <v>6.1445738631300459E-4</v>
      </c>
      <c r="Z2597" s="10">
        <f t="shared" si="729"/>
        <v>0.64292845636198126</v>
      </c>
      <c r="AA2597">
        <f t="shared" si="730"/>
        <v>1.6099999999999994</v>
      </c>
    </row>
    <row r="2598" spans="1:27">
      <c r="A2598" s="1">
        <f t="shared" si="713"/>
        <v>2019002</v>
      </c>
      <c r="B2598" s="1">
        <v>2</v>
      </c>
      <c r="C2598" s="1">
        <v>19</v>
      </c>
      <c r="D2598" s="2">
        <v>2</v>
      </c>
      <c r="E2598" s="5">
        <v>30.88</v>
      </c>
      <c r="F2598" s="5">
        <v>148.26</v>
      </c>
      <c r="G2598" s="5">
        <v>76.900000000000006</v>
      </c>
      <c r="H2598" s="5">
        <v>34.17</v>
      </c>
      <c r="I2598" s="5">
        <v>-17</v>
      </c>
      <c r="J2598" s="5">
        <v>71.53</v>
      </c>
      <c r="K2598" s="6">
        <f t="shared" si="714"/>
        <v>32.524999999999999</v>
      </c>
      <c r="L2598" s="6">
        <f t="shared" si="715"/>
        <v>-3.2900000000000027</v>
      </c>
      <c r="M2598" s="6">
        <f t="shared" si="716"/>
        <v>65.63</v>
      </c>
      <c r="N2598" s="5">
        <f t="shared" si="717"/>
        <v>52.512262615507247</v>
      </c>
      <c r="O2598" s="6">
        <f t="shared" si="718"/>
        <v>165.26</v>
      </c>
      <c r="P2598" s="6">
        <f t="shared" si="719"/>
        <v>105.02452523101449</v>
      </c>
      <c r="Q2598" s="6">
        <f t="shared" si="720"/>
        <v>7.2262755716243243E-2</v>
      </c>
      <c r="R2598" s="9">
        <f t="shared" si="721"/>
        <v>1.6048632415071937</v>
      </c>
      <c r="S2598" s="9">
        <f t="shared" si="722"/>
        <v>168.54999999999998</v>
      </c>
      <c r="T2598">
        <f t="shared" si="723"/>
        <v>165.26</v>
      </c>
      <c r="U2598" s="9">
        <f t="shared" si="724"/>
        <v>1.5735372251051847</v>
      </c>
      <c r="V2598" s="9">
        <f t="shared" si="725"/>
        <v>0.63042417810852147</v>
      </c>
      <c r="W2598" s="9">
        <f t="shared" si="726"/>
        <v>33.104999999999997</v>
      </c>
      <c r="X2598">
        <f t="shared" si="727"/>
        <v>65.63</v>
      </c>
      <c r="Y2598" s="9">
        <f t="shared" si="728"/>
        <v>1.2498033169993135</v>
      </c>
      <c r="Z2598" s="10">
        <f t="shared" si="729"/>
        <v>0.64293156712048294</v>
      </c>
      <c r="AA2598">
        <f t="shared" si="730"/>
        <v>3.2900000000000027</v>
      </c>
    </row>
    <row r="2599" spans="1:27">
      <c r="A2599" s="1">
        <f t="shared" si="713"/>
        <v>17008004</v>
      </c>
      <c r="B2599" s="1">
        <v>4</v>
      </c>
      <c r="C2599" s="1">
        <v>8</v>
      </c>
      <c r="D2599" s="2">
        <v>17</v>
      </c>
      <c r="E2599" s="5">
        <v>55.34</v>
      </c>
      <c r="F2599" s="5">
        <v>183.06</v>
      </c>
      <c r="G2599" s="5">
        <v>89.98</v>
      </c>
      <c r="H2599" s="5">
        <v>54.08</v>
      </c>
      <c r="I2599" s="5">
        <v>155.13</v>
      </c>
      <c r="J2599" s="5">
        <v>89.98</v>
      </c>
      <c r="K2599" s="6">
        <f t="shared" si="714"/>
        <v>54.71</v>
      </c>
      <c r="L2599" s="6">
        <f t="shared" si="715"/>
        <v>1.2600000000000051</v>
      </c>
      <c r="M2599" s="6">
        <f t="shared" si="716"/>
        <v>169.095</v>
      </c>
      <c r="N2599" s="5">
        <f t="shared" si="717"/>
        <v>63.625468171165551</v>
      </c>
      <c r="O2599" s="6">
        <f t="shared" si="718"/>
        <v>27.930000000000007</v>
      </c>
      <c r="P2599" s="6">
        <f t="shared" si="719"/>
        <v>127.2509363423311</v>
      </c>
      <c r="Q2599" s="6">
        <f t="shared" si="720"/>
        <v>0</v>
      </c>
      <c r="R2599" s="9">
        <f t="shared" si="721"/>
        <v>0.20958588413253193</v>
      </c>
      <c r="S2599" s="9">
        <f t="shared" si="722"/>
        <v>26.67</v>
      </c>
      <c r="T2599">
        <f t="shared" si="723"/>
        <v>27.930000000000007</v>
      </c>
      <c r="U2599" s="9">
        <f t="shared" si="724"/>
        <v>0.21948757944587993</v>
      </c>
      <c r="V2599" s="9">
        <f t="shared" si="725"/>
        <v>1.7977863784401695</v>
      </c>
      <c r="W2599" s="9">
        <f t="shared" si="726"/>
        <v>114.38499999999999</v>
      </c>
      <c r="X2599">
        <f t="shared" si="727"/>
        <v>169.095</v>
      </c>
      <c r="Y2599" s="9">
        <f t="shared" si="728"/>
        <v>2.6576621730326573</v>
      </c>
      <c r="Z2599" s="10">
        <f t="shared" si="729"/>
        <v>0.64298989105583926</v>
      </c>
      <c r="AA2599">
        <f t="shared" si="730"/>
        <v>1.2600000000000051</v>
      </c>
    </row>
    <row r="2600" spans="1:27">
      <c r="A2600" s="1">
        <f t="shared" si="713"/>
        <v>12015002</v>
      </c>
      <c r="B2600" s="1">
        <v>2</v>
      </c>
      <c r="C2600" s="1">
        <v>15</v>
      </c>
      <c r="D2600" s="2">
        <v>12</v>
      </c>
      <c r="E2600" s="5">
        <v>127.51</v>
      </c>
      <c r="F2600" s="5">
        <v>148.44999999999999</v>
      </c>
      <c r="G2600" s="5">
        <v>61.92</v>
      </c>
      <c r="H2600" s="5">
        <v>126.05</v>
      </c>
      <c r="I2600" s="5">
        <v>143.88999999999999</v>
      </c>
      <c r="J2600" s="5">
        <v>69.28</v>
      </c>
      <c r="K2600" s="6">
        <f t="shared" si="714"/>
        <v>126.78</v>
      </c>
      <c r="L2600" s="6">
        <f t="shared" si="715"/>
        <v>1.460000000000008</v>
      </c>
      <c r="M2600" s="6">
        <f t="shared" si="716"/>
        <v>146.16999999999999</v>
      </c>
      <c r="N2600" s="5">
        <f t="shared" si="717"/>
        <v>46.459134731503553</v>
      </c>
      <c r="O2600" s="6">
        <f t="shared" si="718"/>
        <v>4.5600000000000023</v>
      </c>
      <c r="P2600" s="6">
        <f t="shared" si="719"/>
        <v>92.918269463007107</v>
      </c>
      <c r="Q2600" s="6">
        <f t="shared" si="720"/>
        <v>-0.11184315865005422</v>
      </c>
      <c r="R2600" s="9">
        <f t="shared" si="721"/>
        <v>3.3362653199586069E-2</v>
      </c>
      <c r="S2600" s="9">
        <f t="shared" si="722"/>
        <v>3.0999999999999943</v>
      </c>
      <c r="T2600">
        <f t="shared" si="723"/>
        <v>4.5600000000000023</v>
      </c>
      <c r="U2600" s="9">
        <f t="shared" si="724"/>
        <v>4.9075386641971877E-2</v>
      </c>
      <c r="V2600" s="9">
        <f t="shared" si="725"/>
        <v>0.41735602938062877</v>
      </c>
      <c r="W2600" s="9">
        <f t="shared" si="726"/>
        <v>19.389999999999986</v>
      </c>
      <c r="X2600">
        <f t="shared" si="727"/>
        <v>146.16999999999999</v>
      </c>
      <c r="Y2600" s="9">
        <f t="shared" si="728"/>
        <v>3.1462058181829056</v>
      </c>
      <c r="Z2600" s="10">
        <f t="shared" si="729"/>
        <v>0.64323634847542632</v>
      </c>
      <c r="AA2600">
        <f t="shared" si="730"/>
        <v>1.460000000000008</v>
      </c>
    </row>
    <row r="2601" spans="1:27">
      <c r="A2601" s="1">
        <f t="shared" si="713"/>
        <v>12010009</v>
      </c>
      <c r="B2601" s="1">
        <v>9</v>
      </c>
      <c r="C2601" s="1">
        <v>10</v>
      </c>
      <c r="D2601" s="2">
        <v>12</v>
      </c>
      <c r="E2601" s="5">
        <v>73.39</v>
      </c>
      <c r="F2601" s="5">
        <v>93.54</v>
      </c>
      <c r="G2601" s="5">
        <v>59.11</v>
      </c>
      <c r="H2601" s="5">
        <v>72.83</v>
      </c>
      <c r="I2601" s="5">
        <v>93.08</v>
      </c>
      <c r="J2601" s="5">
        <v>96.18</v>
      </c>
      <c r="K2601" s="6">
        <f t="shared" si="714"/>
        <v>73.11</v>
      </c>
      <c r="L2601" s="6">
        <f t="shared" si="715"/>
        <v>0.56000000000000227</v>
      </c>
      <c r="M2601" s="6">
        <f t="shared" si="716"/>
        <v>93.31</v>
      </c>
      <c r="N2601" s="5">
        <f t="shared" si="717"/>
        <v>56.445957561192991</v>
      </c>
      <c r="O2601" s="6">
        <f t="shared" si="718"/>
        <v>0.46000000000000796</v>
      </c>
      <c r="P2601" s="6">
        <f t="shared" si="719"/>
        <v>112.89191512238598</v>
      </c>
      <c r="Q2601" s="6">
        <f t="shared" si="720"/>
        <v>-0.45168991582267759</v>
      </c>
      <c r="R2601" s="9">
        <f t="shared" si="721"/>
        <v>8.8580302576658787E-4</v>
      </c>
      <c r="S2601" s="9">
        <f t="shared" si="722"/>
        <v>9.9999999999994316E-2</v>
      </c>
      <c r="T2601">
        <f t="shared" si="723"/>
        <v>0.46000000000000796</v>
      </c>
      <c r="U2601" s="9">
        <f t="shared" si="724"/>
        <v>4.0746939185266062E-3</v>
      </c>
      <c r="V2601" s="9">
        <f t="shared" si="725"/>
        <v>0.35786442240972188</v>
      </c>
      <c r="W2601" s="9">
        <f t="shared" si="726"/>
        <v>20.200000000000003</v>
      </c>
      <c r="X2601">
        <f t="shared" si="727"/>
        <v>93.31</v>
      </c>
      <c r="Y2601" s="9">
        <f t="shared" si="728"/>
        <v>1.6530856066857003</v>
      </c>
      <c r="Z2601" s="10">
        <f t="shared" si="729"/>
        <v>0.64330708063878794</v>
      </c>
      <c r="AA2601">
        <f t="shared" si="730"/>
        <v>0.56000000000000227</v>
      </c>
    </row>
    <row r="2602" spans="1:27">
      <c r="A2602" s="1">
        <f t="shared" si="713"/>
        <v>5017006</v>
      </c>
      <c r="B2602" s="1">
        <v>6</v>
      </c>
      <c r="C2602" s="1">
        <v>17</v>
      </c>
      <c r="D2602" s="2">
        <v>5</v>
      </c>
      <c r="E2602" s="5">
        <v>75.09</v>
      </c>
      <c r="F2602" s="5">
        <v>-22.13</v>
      </c>
      <c r="G2602" s="5">
        <v>104.67</v>
      </c>
      <c r="H2602" s="5">
        <v>73.34</v>
      </c>
      <c r="I2602" s="5">
        <v>30.69</v>
      </c>
      <c r="J2602" s="5">
        <v>71.069999999999993</v>
      </c>
      <c r="K2602" s="6">
        <f t="shared" si="714"/>
        <v>74.215000000000003</v>
      </c>
      <c r="L2602" s="6">
        <f t="shared" si="715"/>
        <v>1.75</v>
      </c>
      <c r="M2602" s="6">
        <f t="shared" si="716"/>
        <v>4.2800000000000011</v>
      </c>
      <c r="N2602" s="5">
        <f t="shared" si="717"/>
        <v>63.2589001643247</v>
      </c>
      <c r="O2602" s="6">
        <f t="shared" si="718"/>
        <v>-52.82</v>
      </c>
      <c r="P2602" s="6">
        <f t="shared" si="719"/>
        <v>126.5178003286494</v>
      </c>
      <c r="Q2602" s="6">
        <f t="shared" si="720"/>
        <v>0.36889828342333858</v>
      </c>
      <c r="R2602" s="9">
        <f t="shared" si="721"/>
        <v>0.43132270604014655</v>
      </c>
      <c r="S2602" s="9">
        <f t="shared" si="722"/>
        <v>54.57</v>
      </c>
      <c r="T2602">
        <f t="shared" si="723"/>
        <v>52.82</v>
      </c>
      <c r="U2602" s="9">
        <f t="shared" si="724"/>
        <v>0.41749066030860438</v>
      </c>
      <c r="V2602" s="9">
        <f t="shared" si="725"/>
        <v>1.1055361351261737</v>
      </c>
      <c r="W2602" s="9">
        <f t="shared" si="726"/>
        <v>69.935000000000002</v>
      </c>
      <c r="X2602">
        <f t="shared" si="727"/>
        <v>4.2800000000000011</v>
      </c>
      <c r="Y2602" s="9">
        <f t="shared" si="728"/>
        <v>6.765846369257203E-2</v>
      </c>
      <c r="Z2602" s="10">
        <f t="shared" si="729"/>
        <v>0.64330785787210776</v>
      </c>
      <c r="AA2602">
        <f t="shared" si="730"/>
        <v>1.75</v>
      </c>
    </row>
    <row r="2603" spans="1:27">
      <c r="A2603" s="1">
        <f t="shared" si="713"/>
        <v>16011001</v>
      </c>
      <c r="B2603" s="1">
        <v>1</v>
      </c>
      <c r="C2603" s="1">
        <v>11</v>
      </c>
      <c r="D2603" s="2">
        <v>16</v>
      </c>
      <c r="E2603" s="5">
        <v>154.86000000000001</v>
      </c>
      <c r="F2603" s="5">
        <v>40.33</v>
      </c>
      <c r="G2603" s="5">
        <v>83.77</v>
      </c>
      <c r="H2603" s="5">
        <v>154.78</v>
      </c>
      <c r="I2603" s="5">
        <v>133.41</v>
      </c>
      <c r="J2603" s="5">
        <v>99.28</v>
      </c>
      <c r="K2603" s="6">
        <f t="shared" si="714"/>
        <v>154.82</v>
      </c>
      <c r="L2603" s="6">
        <f t="shared" si="715"/>
        <v>8.0000000000012506E-2</v>
      </c>
      <c r="M2603" s="6">
        <f t="shared" si="716"/>
        <v>86.87</v>
      </c>
      <c r="N2603" s="5">
        <f t="shared" si="717"/>
        <v>64.949848537159809</v>
      </c>
      <c r="O2603" s="6">
        <f t="shared" si="718"/>
        <v>-93.08</v>
      </c>
      <c r="P2603" s="6">
        <f t="shared" si="719"/>
        <v>129.89969707431962</v>
      </c>
      <c r="Q2603" s="6">
        <f t="shared" si="720"/>
        <v>-0.16825394447350875</v>
      </c>
      <c r="R2603" s="9">
        <f t="shared" si="721"/>
        <v>0.71716872400942011</v>
      </c>
      <c r="S2603" s="9">
        <f t="shared" si="722"/>
        <v>93.160000000000011</v>
      </c>
      <c r="T2603">
        <f t="shared" si="723"/>
        <v>93.08</v>
      </c>
      <c r="U2603" s="9">
        <f t="shared" si="724"/>
        <v>0.71655286422066145</v>
      </c>
      <c r="V2603" s="9">
        <f t="shared" si="725"/>
        <v>1.0461918161537158</v>
      </c>
      <c r="W2603" s="9">
        <f t="shared" si="726"/>
        <v>67.949999999999989</v>
      </c>
      <c r="X2603">
        <f t="shared" si="727"/>
        <v>86.87</v>
      </c>
      <c r="Y2603" s="9">
        <f t="shared" si="728"/>
        <v>1.3374934962365463</v>
      </c>
      <c r="Z2603" s="10">
        <f t="shared" si="729"/>
        <v>0.64341666127012909</v>
      </c>
      <c r="AA2603">
        <f t="shared" si="730"/>
        <v>8.0000000000012506E-2</v>
      </c>
    </row>
    <row r="2604" spans="1:27">
      <c r="A2604" s="1">
        <f t="shared" si="713"/>
        <v>4015009</v>
      </c>
      <c r="B2604" s="1">
        <v>9</v>
      </c>
      <c r="C2604" s="1">
        <v>15</v>
      </c>
      <c r="D2604" s="2">
        <v>4</v>
      </c>
      <c r="E2604" s="5">
        <v>177.76</v>
      </c>
      <c r="F2604" s="5">
        <v>199.13</v>
      </c>
      <c r="G2604" s="5">
        <v>73.47</v>
      </c>
      <c r="H2604" s="5">
        <v>182.89</v>
      </c>
      <c r="I2604" s="5">
        <v>142.72</v>
      </c>
      <c r="J2604" s="5">
        <v>102.39</v>
      </c>
      <c r="K2604" s="6">
        <f t="shared" si="714"/>
        <v>180.32499999999999</v>
      </c>
      <c r="L2604" s="6">
        <f t="shared" si="715"/>
        <v>-5.1299999999999955</v>
      </c>
      <c r="M2604" s="6">
        <f t="shared" si="716"/>
        <v>170.92500000000001</v>
      </c>
      <c r="N2604" s="5">
        <f t="shared" si="717"/>
        <v>63.011016893873411</v>
      </c>
      <c r="O2604" s="6">
        <f t="shared" si="718"/>
        <v>56.41</v>
      </c>
      <c r="P2604" s="6">
        <f t="shared" si="719"/>
        <v>126.02203378774682</v>
      </c>
      <c r="Q2604" s="6">
        <f t="shared" si="720"/>
        <v>-0.32023764930293658</v>
      </c>
      <c r="R2604" s="9">
        <f t="shared" si="721"/>
        <v>0.4883273039669318</v>
      </c>
      <c r="S2604" s="9">
        <f t="shared" si="722"/>
        <v>61.539999999999992</v>
      </c>
      <c r="T2604">
        <f t="shared" si="723"/>
        <v>56.41</v>
      </c>
      <c r="U2604" s="9">
        <f t="shared" si="724"/>
        <v>0.44762013676916845</v>
      </c>
      <c r="V2604" s="9">
        <f t="shared" si="725"/>
        <v>0.14918026185535094</v>
      </c>
      <c r="W2604" s="9">
        <f t="shared" si="726"/>
        <v>9.3999999999999773</v>
      </c>
      <c r="X2604">
        <f t="shared" si="727"/>
        <v>170.92500000000001</v>
      </c>
      <c r="Y2604" s="9">
        <f t="shared" si="728"/>
        <v>2.712620878470843</v>
      </c>
      <c r="Z2604" s="10">
        <f t="shared" si="729"/>
        <v>0.6435969235476503</v>
      </c>
      <c r="AA2604">
        <f t="shared" si="730"/>
        <v>5.1299999999999955</v>
      </c>
    </row>
    <row r="2605" spans="1:27">
      <c r="A2605" s="1">
        <f t="shared" si="713"/>
        <v>11014006</v>
      </c>
      <c r="B2605" s="1">
        <v>6</v>
      </c>
      <c r="C2605" s="1">
        <v>14</v>
      </c>
      <c r="D2605" s="2">
        <v>11</v>
      </c>
      <c r="E2605" s="5">
        <v>99.04</v>
      </c>
      <c r="F2605" s="5">
        <v>100.27</v>
      </c>
      <c r="G2605" s="5">
        <v>77.290000000000006</v>
      </c>
      <c r="H2605" s="5">
        <v>100.15</v>
      </c>
      <c r="I2605" s="5">
        <v>142.47</v>
      </c>
      <c r="J2605" s="5">
        <v>82.22</v>
      </c>
      <c r="K2605" s="6">
        <f t="shared" si="714"/>
        <v>99.594999999999999</v>
      </c>
      <c r="L2605" s="6">
        <f t="shared" si="715"/>
        <v>-1.1099999999999994</v>
      </c>
      <c r="M2605" s="6">
        <f t="shared" si="716"/>
        <v>121.37</v>
      </c>
      <c r="N2605" s="5">
        <f t="shared" si="717"/>
        <v>56.422230769440517</v>
      </c>
      <c r="O2605" s="6">
        <f t="shared" si="718"/>
        <v>-42.2</v>
      </c>
      <c r="P2605" s="6">
        <f t="shared" si="719"/>
        <v>112.84446153888103</v>
      </c>
      <c r="Q2605" s="6">
        <f t="shared" si="720"/>
        <v>-6.1755314418296452E-2</v>
      </c>
      <c r="R2605" s="9">
        <f t="shared" si="721"/>
        <v>0.36412952341344879</v>
      </c>
      <c r="S2605" s="9">
        <f t="shared" si="722"/>
        <v>41.09</v>
      </c>
      <c r="T2605">
        <f t="shared" si="723"/>
        <v>42.2</v>
      </c>
      <c r="U2605" s="9">
        <f t="shared" si="724"/>
        <v>0.37396607174610708</v>
      </c>
      <c r="V2605" s="9">
        <f t="shared" si="725"/>
        <v>0.38592944133988072</v>
      </c>
      <c r="W2605" s="9">
        <f t="shared" si="726"/>
        <v>21.775000000000006</v>
      </c>
      <c r="X2605">
        <f t="shared" si="727"/>
        <v>121.37</v>
      </c>
      <c r="Y2605" s="9">
        <f t="shared" si="728"/>
        <v>2.1511024705130337</v>
      </c>
      <c r="Z2605" s="10">
        <f t="shared" si="729"/>
        <v>0.64373907757724325</v>
      </c>
      <c r="AA2605">
        <f t="shared" si="730"/>
        <v>1.1099999999999994</v>
      </c>
    </row>
    <row r="2606" spans="1:27">
      <c r="A2606" s="1">
        <f t="shared" si="713"/>
        <v>2017007</v>
      </c>
      <c r="B2606" s="1">
        <v>7</v>
      </c>
      <c r="C2606" s="1">
        <v>17</v>
      </c>
      <c r="D2606" s="2">
        <v>2</v>
      </c>
      <c r="E2606" s="5">
        <v>119.34</v>
      </c>
      <c r="F2606" s="5">
        <v>93.46</v>
      </c>
      <c r="G2606" s="5">
        <v>81.37</v>
      </c>
      <c r="H2606" s="5">
        <v>118.33</v>
      </c>
      <c r="I2606" s="5">
        <v>66.349999999999994</v>
      </c>
      <c r="J2606" s="5">
        <v>85.45</v>
      </c>
      <c r="K2606" s="6">
        <f t="shared" si="714"/>
        <v>118.83500000000001</v>
      </c>
      <c r="L2606" s="6">
        <f t="shared" si="715"/>
        <v>1.0100000000000051</v>
      </c>
      <c r="M2606" s="6">
        <f t="shared" si="716"/>
        <v>79.905000000000001</v>
      </c>
      <c r="N2606" s="5">
        <f t="shared" si="717"/>
        <v>58.997413926374776</v>
      </c>
      <c r="O2606" s="6">
        <f t="shared" si="718"/>
        <v>27.11</v>
      </c>
      <c r="P2606" s="6">
        <f t="shared" si="719"/>
        <v>117.99482785274955</v>
      </c>
      <c r="Q2606" s="6">
        <f t="shared" si="720"/>
        <v>-4.8885756244906049E-2</v>
      </c>
      <c r="R2606" s="9">
        <f t="shared" si="721"/>
        <v>0.22119613609311101</v>
      </c>
      <c r="S2606" s="9">
        <f t="shared" si="722"/>
        <v>26.099999999999994</v>
      </c>
      <c r="T2606">
        <f t="shared" si="723"/>
        <v>27.11</v>
      </c>
      <c r="U2606" s="9">
        <f t="shared" si="724"/>
        <v>0.22975583331357244</v>
      </c>
      <c r="V2606" s="9">
        <f t="shared" si="725"/>
        <v>0.65985943127239954</v>
      </c>
      <c r="W2606" s="9">
        <f t="shared" si="726"/>
        <v>38.930000000000007</v>
      </c>
      <c r="X2606">
        <f t="shared" si="727"/>
        <v>79.905000000000001</v>
      </c>
      <c r="Y2606" s="9">
        <f t="shared" si="728"/>
        <v>1.354381398813796</v>
      </c>
      <c r="Z2606" s="10">
        <f t="shared" si="729"/>
        <v>0.64388275330218314</v>
      </c>
      <c r="AA2606">
        <f t="shared" si="730"/>
        <v>1.0100000000000051</v>
      </c>
    </row>
    <row r="2607" spans="1:27">
      <c r="A2607" s="1">
        <f t="shared" si="713"/>
        <v>12006011</v>
      </c>
      <c r="B2607" s="1">
        <v>11</v>
      </c>
      <c r="C2607" s="1">
        <v>6</v>
      </c>
      <c r="D2607" s="2">
        <v>12</v>
      </c>
      <c r="E2607" s="5">
        <v>51.29</v>
      </c>
      <c r="F2607" s="5">
        <v>60.56</v>
      </c>
      <c r="G2607" s="5">
        <v>59.11</v>
      </c>
      <c r="H2607" s="5">
        <v>50.03</v>
      </c>
      <c r="I2607" s="5">
        <v>68.260000000000005</v>
      </c>
      <c r="J2607" s="5">
        <v>155.13</v>
      </c>
      <c r="K2607" s="6">
        <f t="shared" si="714"/>
        <v>50.66</v>
      </c>
      <c r="L2607" s="6">
        <f t="shared" si="715"/>
        <v>1.259999999999998</v>
      </c>
      <c r="M2607" s="6">
        <f t="shared" si="716"/>
        <v>64.41</v>
      </c>
      <c r="N2607" s="5">
        <f t="shared" si="717"/>
        <v>83.004983284137822</v>
      </c>
      <c r="O2607" s="6">
        <f t="shared" si="718"/>
        <v>-7.7000000000000028</v>
      </c>
      <c r="P2607" s="6">
        <f t="shared" si="719"/>
        <v>166.00996656827564</v>
      </c>
      <c r="Q2607" s="6">
        <f t="shared" si="720"/>
        <v>-0.74643833776819302</v>
      </c>
      <c r="R2607" s="9">
        <f t="shared" si="721"/>
        <v>5.3972663119084371E-2</v>
      </c>
      <c r="S2607" s="9">
        <f t="shared" si="722"/>
        <v>8.9600000000000009</v>
      </c>
      <c r="T2607">
        <f t="shared" si="723"/>
        <v>7.7000000000000028</v>
      </c>
      <c r="U2607" s="9">
        <f t="shared" si="724"/>
        <v>4.638275736796315E-2</v>
      </c>
      <c r="V2607" s="9">
        <f t="shared" si="725"/>
        <v>0.16565270488558262</v>
      </c>
      <c r="W2607" s="9">
        <f t="shared" si="726"/>
        <v>13.75</v>
      </c>
      <c r="X2607">
        <f t="shared" si="727"/>
        <v>64.41</v>
      </c>
      <c r="Y2607" s="9">
        <f t="shared" si="728"/>
        <v>0.77597750703129997</v>
      </c>
      <c r="Z2607" s="10">
        <f t="shared" si="729"/>
        <v>0.64415215593833108</v>
      </c>
      <c r="AA2607">
        <f t="shared" si="730"/>
        <v>1.259999999999998</v>
      </c>
    </row>
    <row r="2608" spans="1:27">
      <c r="A2608" s="1">
        <f t="shared" si="713"/>
        <v>8006013</v>
      </c>
      <c r="B2608" s="1">
        <v>13</v>
      </c>
      <c r="C2608" s="1">
        <v>6</v>
      </c>
      <c r="D2608" s="2">
        <v>8</v>
      </c>
      <c r="E2608" s="5">
        <v>119.37</v>
      </c>
      <c r="F2608" s="5">
        <v>120.21</v>
      </c>
      <c r="G2608" s="5">
        <v>45.89</v>
      </c>
      <c r="H2608" s="5">
        <v>114.92</v>
      </c>
      <c r="I2608" s="5">
        <v>105.49</v>
      </c>
      <c r="J2608" s="5">
        <v>83.77</v>
      </c>
      <c r="K2608" s="6">
        <f t="shared" si="714"/>
        <v>117.14500000000001</v>
      </c>
      <c r="L2608" s="6">
        <f t="shared" si="715"/>
        <v>4.4500000000000028</v>
      </c>
      <c r="M2608" s="6">
        <f t="shared" si="716"/>
        <v>112.85</v>
      </c>
      <c r="N2608" s="5">
        <f t="shared" si="717"/>
        <v>47.757996712592544</v>
      </c>
      <c r="O2608" s="6">
        <f t="shared" si="718"/>
        <v>14.719999999999999</v>
      </c>
      <c r="P2608" s="6">
        <f t="shared" si="719"/>
        <v>95.515993425185087</v>
      </c>
      <c r="Q2608" s="6">
        <f t="shared" si="720"/>
        <v>-0.53834885493798568</v>
      </c>
      <c r="R2608" s="9">
        <f t="shared" si="721"/>
        <v>0.10752126038498662</v>
      </c>
      <c r="S2608" s="9">
        <f t="shared" si="722"/>
        <v>10.269999999999996</v>
      </c>
      <c r="T2608">
        <f t="shared" si="723"/>
        <v>14.719999999999999</v>
      </c>
      <c r="U2608" s="9">
        <f t="shared" si="724"/>
        <v>0.15411031673485917</v>
      </c>
      <c r="V2608" s="9">
        <f t="shared" si="725"/>
        <v>8.9932582931551985E-2</v>
      </c>
      <c r="W2608" s="9">
        <f t="shared" si="726"/>
        <v>4.2950000000000159</v>
      </c>
      <c r="X2608">
        <f t="shared" si="727"/>
        <v>112.85</v>
      </c>
      <c r="Y2608" s="9">
        <f t="shared" si="728"/>
        <v>2.362955060262073</v>
      </c>
      <c r="Z2608" s="10">
        <f t="shared" si="729"/>
        <v>0.64420183172667245</v>
      </c>
      <c r="AA2608">
        <f t="shared" si="730"/>
        <v>4.4500000000000028</v>
      </c>
    </row>
    <row r="2609" spans="1:27">
      <c r="A2609" s="1">
        <f t="shared" si="713"/>
        <v>10001013</v>
      </c>
      <c r="B2609" s="1">
        <v>13</v>
      </c>
      <c r="C2609" s="1">
        <v>1</v>
      </c>
      <c r="D2609" s="2">
        <v>10</v>
      </c>
      <c r="E2609" s="5">
        <v>132.59</v>
      </c>
      <c r="F2609" s="5">
        <v>107.16</v>
      </c>
      <c r="G2609" s="5">
        <v>42.4</v>
      </c>
      <c r="H2609" s="5">
        <v>130.86000000000001</v>
      </c>
      <c r="I2609" s="5">
        <v>103.72</v>
      </c>
      <c r="J2609" s="5">
        <v>139.62</v>
      </c>
      <c r="K2609" s="6">
        <f t="shared" si="714"/>
        <v>131.72500000000002</v>
      </c>
      <c r="L2609" s="6">
        <f t="shared" si="715"/>
        <v>1.7299999999999898</v>
      </c>
      <c r="M2609" s="6">
        <f t="shared" si="716"/>
        <v>105.44</v>
      </c>
      <c r="N2609" s="5">
        <f t="shared" si="717"/>
        <v>72.958043422230006</v>
      </c>
      <c r="O2609" s="6">
        <f t="shared" si="718"/>
        <v>3.4399999999999977</v>
      </c>
      <c r="P2609" s="6">
        <f t="shared" si="719"/>
        <v>145.91608684446001</v>
      </c>
      <c r="Q2609" s="6">
        <f t="shared" si="720"/>
        <v>-0.83112888913570626</v>
      </c>
      <c r="R2609" s="9">
        <f t="shared" si="721"/>
        <v>1.1719064271664515E-2</v>
      </c>
      <c r="S2609" s="9">
        <f t="shared" si="722"/>
        <v>1.710000000000008</v>
      </c>
      <c r="T2609">
        <f t="shared" si="723"/>
        <v>3.4399999999999977</v>
      </c>
      <c r="U2609" s="9">
        <f t="shared" si="724"/>
        <v>2.3575193622529661E-2</v>
      </c>
      <c r="V2609" s="9">
        <f t="shared" si="725"/>
        <v>0.36027556067918204</v>
      </c>
      <c r="W2609" s="9">
        <f t="shared" si="726"/>
        <v>26.285000000000025</v>
      </c>
      <c r="X2609">
        <f t="shared" si="727"/>
        <v>105.44</v>
      </c>
      <c r="Y2609" s="9">
        <f t="shared" si="728"/>
        <v>1.4452141950927495</v>
      </c>
      <c r="Z2609" s="10">
        <f t="shared" si="729"/>
        <v>0.6442553841451385</v>
      </c>
      <c r="AA2609">
        <f t="shared" si="730"/>
        <v>1.7299999999999898</v>
      </c>
    </row>
    <row r="2610" spans="1:27">
      <c r="A2610" s="1">
        <f t="shared" si="713"/>
        <v>10012009</v>
      </c>
      <c r="B2610" s="1">
        <v>9</v>
      </c>
      <c r="C2610" s="1">
        <v>12</v>
      </c>
      <c r="D2610" s="2">
        <v>10</v>
      </c>
      <c r="E2610" s="5">
        <v>38.4</v>
      </c>
      <c r="F2610" s="5">
        <v>67.7</v>
      </c>
      <c r="G2610" s="5">
        <v>60.96</v>
      </c>
      <c r="H2610" s="5">
        <v>35.340000000000003</v>
      </c>
      <c r="I2610" s="5">
        <v>21.63</v>
      </c>
      <c r="J2610" s="5">
        <v>54.81</v>
      </c>
      <c r="K2610" s="6">
        <f t="shared" si="714"/>
        <v>36.870000000000005</v>
      </c>
      <c r="L2610" s="6">
        <f t="shared" si="715"/>
        <v>3.0599999999999952</v>
      </c>
      <c r="M2610" s="6">
        <f t="shared" si="716"/>
        <v>44.664999999999999</v>
      </c>
      <c r="N2610" s="5">
        <f t="shared" si="717"/>
        <v>40.988588960831528</v>
      </c>
      <c r="O2610" s="6">
        <f t="shared" si="718"/>
        <v>46.070000000000007</v>
      </c>
      <c r="P2610" s="6">
        <f t="shared" si="719"/>
        <v>81.977177921663056</v>
      </c>
      <c r="Q2610" s="6">
        <f t="shared" si="720"/>
        <v>0.10594616036822513</v>
      </c>
      <c r="R2610" s="9">
        <f t="shared" si="721"/>
        <v>0.52465821696253234</v>
      </c>
      <c r="S2610" s="9">
        <f t="shared" si="722"/>
        <v>43.010000000000012</v>
      </c>
      <c r="T2610">
        <f t="shared" si="723"/>
        <v>46.070000000000007</v>
      </c>
      <c r="U2610" s="9">
        <f t="shared" si="724"/>
        <v>0.56198567903891794</v>
      </c>
      <c r="V2610" s="9">
        <f t="shared" si="725"/>
        <v>0.19017488031727206</v>
      </c>
      <c r="W2610" s="9">
        <f t="shared" si="726"/>
        <v>7.7949999999999946</v>
      </c>
      <c r="X2610">
        <f t="shared" si="727"/>
        <v>44.664999999999999</v>
      </c>
      <c r="Y2610" s="9">
        <f t="shared" si="728"/>
        <v>1.0896935252560567</v>
      </c>
      <c r="Z2610" s="10">
        <f t="shared" si="729"/>
        <v>0.64429806766744224</v>
      </c>
      <c r="AA2610">
        <f t="shared" si="730"/>
        <v>3.0599999999999952</v>
      </c>
    </row>
    <row r="2611" spans="1:27">
      <c r="A2611" s="1">
        <f t="shared" si="713"/>
        <v>10014007</v>
      </c>
      <c r="B2611" s="1">
        <v>7</v>
      </c>
      <c r="C2611" s="1">
        <v>14</v>
      </c>
      <c r="D2611" s="2">
        <v>10</v>
      </c>
      <c r="E2611" s="5">
        <v>203.61</v>
      </c>
      <c r="F2611" s="5">
        <v>265.18</v>
      </c>
      <c r="G2611" s="5">
        <v>65.040000000000006</v>
      </c>
      <c r="H2611" s="5">
        <v>202.52</v>
      </c>
      <c r="I2611" s="5">
        <v>116.57</v>
      </c>
      <c r="J2611" s="5">
        <v>81.91</v>
      </c>
      <c r="K2611" s="6">
        <f t="shared" si="714"/>
        <v>203.065</v>
      </c>
      <c r="L2611" s="6">
        <f t="shared" si="715"/>
        <v>1.0900000000000034</v>
      </c>
      <c r="M2611" s="6">
        <f t="shared" si="716"/>
        <v>190.875</v>
      </c>
      <c r="N2611" s="5">
        <f t="shared" si="717"/>
        <v>52.29591212513651</v>
      </c>
      <c r="O2611" s="6">
        <f t="shared" si="718"/>
        <v>148.61000000000001</v>
      </c>
      <c r="P2611" s="6">
        <f t="shared" si="719"/>
        <v>104.59182425027302</v>
      </c>
      <c r="Q2611" s="6">
        <f t="shared" si="720"/>
        <v>-0.22661528394796662</v>
      </c>
      <c r="R2611" s="9">
        <f t="shared" si="721"/>
        <v>1.4104352903053503</v>
      </c>
      <c r="S2611" s="9">
        <f t="shared" si="722"/>
        <v>147.52000000000001</v>
      </c>
      <c r="T2611">
        <f t="shared" si="723"/>
        <v>148.61000000000001</v>
      </c>
      <c r="U2611" s="9">
        <f t="shared" si="724"/>
        <v>1.4208567549639244</v>
      </c>
      <c r="V2611" s="9">
        <f t="shared" si="725"/>
        <v>0.23309661318902136</v>
      </c>
      <c r="W2611" s="9">
        <f t="shared" si="726"/>
        <v>12.189999999999998</v>
      </c>
      <c r="X2611">
        <f t="shared" si="727"/>
        <v>190.875</v>
      </c>
      <c r="Y2611" s="9">
        <f t="shared" si="728"/>
        <v>3.6499028746886353</v>
      </c>
      <c r="Z2611" s="10">
        <f t="shared" si="729"/>
        <v>0.64431358824721363</v>
      </c>
      <c r="AA2611">
        <f t="shared" si="730"/>
        <v>1.0900000000000034</v>
      </c>
    </row>
    <row r="2612" spans="1:27">
      <c r="A2612" s="1">
        <f t="shared" si="713"/>
        <v>7018001</v>
      </c>
      <c r="B2612" s="1">
        <v>1</v>
      </c>
      <c r="C2612" s="1">
        <v>18</v>
      </c>
      <c r="D2612" s="2">
        <v>7</v>
      </c>
      <c r="E2612" s="5">
        <v>89.12</v>
      </c>
      <c r="F2612" s="5">
        <v>52.1</v>
      </c>
      <c r="G2612" s="5">
        <v>72.3</v>
      </c>
      <c r="H2612" s="5">
        <v>88.31</v>
      </c>
      <c r="I2612" s="5">
        <v>155.37</v>
      </c>
      <c r="J2612" s="5">
        <v>108.59</v>
      </c>
      <c r="K2612" s="6">
        <f t="shared" si="714"/>
        <v>88.715000000000003</v>
      </c>
      <c r="L2612" s="6">
        <f t="shared" si="715"/>
        <v>0.81000000000000227</v>
      </c>
      <c r="M2612" s="6">
        <f t="shared" si="716"/>
        <v>103.735</v>
      </c>
      <c r="N2612" s="5">
        <f t="shared" si="717"/>
        <v>65.228594381605376</v>
      </c>
      <c r="O2612" s="6">
        <f t="shared" si="718"/>
        <v>-103.27000000000001</v>
      </c>
      <c r="P2612" s="6">
        <f t="shared" si="719"/>
        <v>130.45718876321075</v>
      </c>
      <c r="Q2612" s="6">
        <f t="shared" si="720"/>
        <v>-0.38571408283272413</v>
      </c>
      <c r="R2612" s="9">
        <f t="shared" si="721"/>
        <v>0.79780961851717314</v>
      </c>
      <c r="S2612" s="9">
        <f t="shared" si="722"/>
        <v>104.08000000000001</v>
      </c>
      <c r="T2612">
        <f t="shared" si="723"/>
        <v>103.27000000000001</v>
      </c>
      <c r="U2612" s="9">
        <f t="shared" si="724"/>
        <v>0.79160068509097292</v>
      </c>
      <c r="V2612" s="9">
        <f t="shared" si="725"/>
        <v>0.23026711126302721</v>
      </c>
      <c r="W2612" s="9">
        <f t="shared" si="726"/>
        <v>15.019999999999996</v>
      </c>
      <c r="X2612">
        <f t="shared" si="727"/>
        <v>103.735</v>
      </c>
      <c r="Y2612" s="9">
        <f t="shared" si="728"/>
        <v>1.5903301455972125</v>
      </c>
      <c r="Z2612" s="10">
        <f t="shared" si="729"/>
        <v>0.64462081877643385</v>
      </c>
      <c r="AA2612">
        <f t="shared" si="730"/>
        <v>0.81000000000000227</v>
      </c>
    </row>
    <row r="2613" spans="1:27">
      <c r="A2613" s="1">
        <f t="shared" si="713"/>
        <v>3018005</v>
      </c>
      <c r="B2613" s="1">
        <v>5</v>
      </c>
      <c r="C2613" s="1">
        <v>18</v>
      </c>
      <c r="D2613" s="2">
        <v>3</v>
      </c>
      <c r="E2613" s="5">
        <v>171.43</v>
      </c>
      <c r="F2613" s="5">
        <v>111.21</v>
      </c>
      <c r="G2613" s="5">
        <v>66.41</v>
      </c>
      <c r="H2613" s="5">
        <v>172.03</v>
      </c>
      <c r="I2613" s="5">
        <v>227.38</v>
      </c>
      <c r="J2613" s="5">
        <v>93.08</v>
      </c>
      <c r="K2613" s="6">
        <f t="shared" si="714"/>
        <v>171.73000000000002</v>
      </c>
      <c r="L2613" s="6">
        <f t="shared" si="715"/>
        <v>-0.59999999999999432</v>
      </c>
      <c r="M2613" s="6">
        <f t="shared" si="716"/>
        <v>169.29499999999999</v>
      </c>
      <c r="N2613" s="5">
        <f t="shared" si="717"/>
        <v>57.17117827192299</v>
      </c>
      <c r="O2613" s="6">
        <f t="shared" si="718"/>
        <v>-116.17</v>
      </c>
      <c r="P2613" s="6">
        <f t="shared" si="719"/>
        <v>114.34235654384598</v>
      </c>
      <c r="Q2613" s="6">
        <f t="shared" si="720"/>
        <v>-0.32534354654666725</v>
      </c>
      <c r="R2613" s="9">
        <f t="shared" si="721"/>
        <v>1.0107365589905721</v>
      </c>
      <c r="S2613" s="9">
        <f t="shared" si="722"/>
        <v>115.57000000000001</v>
      </c>
      <c r="T2613">
        <f t="shared" si="723"/>
        <v>116.17</v>
      </c>
      <c r="U2613" s="9">
        <f t="shared" si="724"/>
        <v>1.0159839582758048</v>
      </c>
      <c r="V2613" s="9">
        <f t="shared" si="725"/>
        <v>4.2591390865139286E-2</v>
      </c>
      <c r="W2613" s="9">
        <f t="shared" si="726"/>
        <v>2.4350000000000307</v>
      </c>
      <c r="X2613">
        <f t="shared" si="727"/>
        <v>169.29499999999999</v>
      </c>
      <c r="Y2613" s="9">
        <f t="shared" si="728"/>
        <v>2.9611948733115665</v>
      </c>
      <c r="Z2613" s="10">
        <f t="shared" si="729"/>
        <v>0.64464563909174166</v>
      </c>
      <c r="AA2613">
        <f t="shared" si="730"/>
        <v>0.59999999999999432</v>
      </c>
    </row>
    <row r="2614" spans="1:27">
      <c r="A2614" s="1">
        <f t="shared" ref="A2614:A2662" si="731">1000000*D2614+1000*C2614+ABS(B2614)</f>
        <v>2002015</v>
      </c>
      <c r="B2614" s="1">
        <v>15</v>
      </c>
      <c r="C2614" s="1">
        <v>2</v>
      </c>
      <c r="D2614" s="2">
        <v>2</v>
      </c>
      <c r="E2614" s="5">
        <v>33.39</v>
      </c>
      <c r="F2614" s="5">
        <v>-74.349999999999994</v>
      </c>
      <c r="G2614" s="5">
        <v>175.3</v>
      </c>
      <c r="H2614" s="5">
        <v>34.54</v>
      </c>
      <c r="I2614" s="5">
        <v>39.049999999999997</v>
      </c>
      <c r="J2614" s="5">
        <v>38.61</v>
      </c>
      <c r="K2614" s="6">
        <f t="shared" ref="K2614:K2662" si="732" xml:space="preserve"> 0.5*(E2614+H2614)</f>
        <v>33.965000000000003</v>
      </c>
      <c r="L2614" s="6">
        <f t="shared" ref="L2614:L2662" si="733">E2614-H2614</f>
        <v>-1.1499999999999986</v>
      </c>
      <c r="M2614" s="6">
        <f t="shared" ref="M2614:M2662" si="734">0.5*(F2614+I2614)</f>
        <v>-17.649999999999999</v>
      </c>
      <c r="N2614" s="5">
        <f t="shared" ref="N2614:N2662" si="735">0.5*P2614</f>
        <v>89.750796793120458</v>
      </c>
      <c r="O2614" s="6">
        <f t="shared" ref="O2614:O2662" si="736">F2614-I2614</f>
        <v>-113.39999999999999</v>
      </c>
      <c r="P2614" s="6">
        <f t="shared" ref="P2614:P2662" si="737">SQRT(G2614*G2614+J2614*J2614)</f>
        <v>179.50159358624092</v>
      </c>
      <c r="Q2614" s="6">
        <f t="shared" ref="Q2614:Q2662" si="738">(G2614*G2614-J2614*J2614)/(G2614*G2614+J2614*J2614)</f>
        <v>0.90746777997324901</v>
      </c>
      <c r="R2614" s="9">
        <f t="shared" ref="R2614:R2662" si="739">ABS(O2614-L2614)/P2614</f>
        <v>0.62534263767452225</v>
      </c>
      <c r="S2614" s="9">
        <f t="shared" ref="S2614:S2662" si="740">ABS(O2614-L2614)</f>
        <v>112.25</v>
      </c>
      <c r="T2614">
        <f t="shared" ref="T2614:T2662" si="741">ABS(O2614)</f>
        <v>113.39999999999999</v>
      </c>
      <c r="U2614" s="9">
        <f t="shared" ref="U2614:U2662" si="742">ABS(O2614)/P2614</f>
        <v>0.63174926603377124</v>
      </c>
      <c r="V2614" s="9">
        <f t="shared" ref="V2614:V2662" si="743">ABS(M2614-K2614)/N2614</f>
        <v>0.57509238741328228</v>
      </c>
      <c r="W2614" s="9">
        <f t="shared" ref="W2614:W2662" si="744">ABS(M2614-K2614)</f>
        <v>51.615000000000002</v>
      </c>
      <c r="X2614">
        <f t="shared" ref="X2614:X2662" si="745">ABS(M2614)</f>
        <v>17.649999999999999</v>
      </c>
      <c r="Y2614" s="9">
        <f t="shared" ref="Y2614:Y2662" si="746">ABS(M2614)/N2614</f>
        <v>0.1966556357230346</v>
      </c>
      <c r="Z2614" s="10">
        <f t="shared" ref="Z2614:Z2662" si="747">SQRT(0.001808*B2614*B2614+0.001113*C2614*C2614+0.001084*D2614*D2614)</f>
        <v>0.64466115130353563</v>
      </c>
      <c r="AA2614">
        <f t="shared" si="730"/>
        <v>1.1499999999999986</v>
      </c>
    </row>
    <row r="2615" spans="1:27">
      <c r="A2615" s="1">
        <f t="shared" si="731"/>
        <v>6008013</v>
      </c>
      <c r="B2615" s="1">
        <v>13</v>
      </c>
      <c r="C2615" s="1">
        <v>8</v>
      </c>
      <c r="D2615" s="2">
        <v>6</v>
      </c>
      <c r="E2615" s="5">
        <v>40.83</v>
      </c>
      <c r="F2615" s="5">
        <v>28.45</v>
      </c>
      <c r="G2615" s="5">
        <v>51.24</v>
      </c>
      <c r="H2615" s="5">
        <v>41.41</v>
      </c>
      <c r="I2615" s="5">
        <v>136.52000000000001</v>
      </c>
      <c r="J2615" s="5">
        <v>117.9</v>
      </c>
      <c r="K2615" s="6">
        <f t="shared" si="732"/>
        <v>41.12</v>
      </c>
      <c r="L2615" s="6">
        <f t="shared" si="733"/>
        <v>-0.57999999999999829</v>
      </c>
      <c r="M2615" s="6">
        <f t="shared" si="734"/>
        <v>82.484999999999999</v>
      </c>
      <c r="N2615" s="5">
        <f t="shared" si="735"/>
        <v>64.276643502908584</v>
      </c>
      <c r="O2615" s="6">
        <f t="shared" si="736"/>
        <v>-108.07000000000001</v>
      </c>
      <c r="P2615" s="6">
        <f t="shared" si="737"/>
        <v>128.55328700581717</v>
      </c>
      <c r="Q2615" s="6">
        <f t="shared" si="738"/>
        <v>-0.68225270180573483</v>
      </c>
      <c r="R2615" s="9">
        <f t="shared" si="739"/>
        <v>0.83615131517513031</v>
      </c>
      <c r="S2615" s="9">
        <f t="shared" si="740"/>
        <v>107.49000000000001</v>
      </c>
      <c r="T2615">
        <f t="shared" si="741"/>
        <v>108.07000000000001</v>
      </c>
      <c r="U2615" s="9">
        <f t="shared" si="742"/>
        <v>0.84066306289865411</v>
      </c>
      <c r="V2615" s="9">
        <f t="shared" si="743"/>
        <v>0.64354636063297543</v>
      </c>
      <c r="W2615" s="9">
        <f t="shared" si="744"/>
        <v>41.365000000000002</v>
      </c>
      <c r="X2615">
        <f t="shared" si="745"/>
        <v>82.484999999999999</v>
      </c>
      <c r="Y2615" s="9">
        <f t="shared" si="746"/>
        <v>1.2832810723271115</v>
      </c>
      <c r="Z2615" s="10">
        <f t="shared" si="747"/>
        <v>0.64483176100437234</v>
      </c>
      <c r="AA2615">
        <f t="shared" ref="AA2615:AA2662" si="748">ABS(L2615)</f>
        <v>0.57999999999999829</v>
      </c>
    </row>
    <row r="2616" spans="1:27">
      <c r="A2616" s="1">
        <f t="shared" si="731"/>
        <v>6018003</v>
      </c>
      <c r="B2616" s="1">
        <v>3</v>
      </c>
      <c r="C2616" s="1">
        <v>18</v>
      </c>
      <c r="D2616" s="2">
        <v>6</v>
      </c>
      <c r="E2616" s="5">
        <v>81.540000000000006</v>
      </c>
      <c r="F2616" s="5">
        <v>97.72</v>
      </c>
      <c r="G2616" s="5">
        <v>58.57</v>
      </c>
      <c r="H2616" s="5">
        <v>80.63</v>
      </c>
      <c r="I2616" s="5">
        <v>-22.55</v>
      </c>
      <c r="J2616" s="5">
        <v>94.89</v>
      </c>
      <c r="K2616" s="6">
        <f t="shared" si="732"/>
        <v>81.085000000000008</v>
      </c>
      <c r="L2616" s="6">
        <f t="shared" si="733"/>
        <v>0.9100000000000108</v>
      </c>
      <c r="M2616" s="6">
        <f t="shared" si="734"/>
        <v>37.585000000000001</v>
      </c>
      <c r="N2616" s="5">
        <f t="shared" si="735"/>
        <v>55.755172405795683</v>
      </c>
      <c r="O2616" s="6">
        <f t="shared" si="736"/>
        <v>120.27</v>
      </c>
      <c r="P2616" s="6">
        <f t="shared" si="737"/>
        <v>111.51034481159137</v>
      </c>
      <c r="Q2616" s="6">
        <f t="shared" si="738"/>
        <v>-0.44824011020255883</v>
      </c>
      <c r="R2616" s="9">
        <f t="shared" si="739"/>
        <v>1.0703939639113433</v>
      </c>
      <c r="S2616" s="9">
        <f t="shared" si="740"/>
        <v>119.35999999999999</v>
      </c>
      <c r="T2616">
        <f t="shared" si="741"/>
        <v>120.27</v>
      </c>
      <c r="U2616" s="9">
        <f t="shared" si="742"/>
        <v>1.0785546417528258</v>
      </c>
      <c r="V2616" s="9">
        <f t="shared" si="743"/>
        <v>0.78019667275709537</v>
      </c>
      <c r="W2616" s="9">
        <f t="shared" si="744"/>
        <v>43.500000000000007</v>
      </c>
      <c r="X2616">
        <f t="shared" si="745"/>
        <v>37.585000000000001</v>
      </c>
      <c r="Y2616" s="9">
        <f t="shared" si="746"/>
        <v>0.67410786081782581</v>
      </c>
      <c r="Z2616" s="10">
        <f t="shared" si="747"/>
        <v>0.6449092959478876</v>
      </c>
      <c r="AA2616">
        <f t="shared" si="748"/>
        <v>0.9100000000000108</v>
      </c>
    </row>
    <row r="2617" spans="1:27">
      <c r="A2617" s="1">
        <f t="shared" si="731"/>
        <v>4014010</v>
      </c>
      <c r="B2617" s="1">
        <v>10</v>
      </c>
      <c r="C2617" s="1">
        <v>14</v>
      </c>
      <c r="D2617" s="2">
        <v>4</v>
      </c>
      <c r="E2617" s="5">
        <v>69.569999999999993</v>
      </c>
      <c r="F2617" s="5">
        <v>112.32</v>
      </c>
      <c r="G2617" s="5">
        <v>69.27</v>
      </c>
      <c r="H2617" s="5">
        <v>69.66</v>
      </c>
      <c r="I2617" s="5">
        <v>220.29</v>
      </c>
      <c r="J2617" s="5">
        <v>111.7</v>
      </c>
      <c r="K2617" s="6">
        <f t="shared" si="732"/>
        <v>69.614999999999995</v>
      </c>
      <c r="L2617" s="6">
        <f t="shared" si="733"/>
        <v>-9.0000000000003411E-2</v>
      </c>
      <c r="M2617" s="6">
        <f t="shared" si="734"/>
        <v>166.30500000000001</v>
      </c>
      <c r="N2617" s="5">
        <f t="shared" si="735"/>
        <v>65.717621114888203</v>
      </c>
      <c r="O2617" s="6">
        <f t="shared" si="736"/>
        <v>-107.97</v>
      </c>
      <c r="P2617" s="6">
        <f t="shared" si="737"/>
        <v>131.43524222977641</v>
      </c>
      <c r="Q2617" s="6">
        <f t="shared" si="738"/>
        <v>-0.44448382197140862</v>
      </c>
      <c r="R2617" s="9">
        <f t="shared" si="739"/>
        <v>0.82078442714323985</v>
      </c>
      <c r="S2617" s="9">
        <f t="shared" si="740"/>
        <v>107.88</v>
      </c>
      <c r="T2617">
        <f t="shared" si="741"/>
        <v>107.97</v>
      </c>
      <c r="U2617" s="9">
        <f t="shared" si="742"/>
        <v>0.82146917499680761</v>
      </c>
      <c r="V2617" s="9">
        <f t="shared" si="743"/>
        <v>1.4712948880326264</v>
      </c>
      <c r="W2617" s="9">
        <f t="shared" si="744"/>
        <v>96.690000000000012</v>
      </c>
      <c r="X2617">
        <f t="shared" si="745"/>
        <v>166.30500000000001</v>
      </c>
      <c r="Y2617" s="9">
        <f t="shared" si="746"/>
        <v>2.5305998175019746</v>
      </c>
      <c r="Z2617" s="10">
        <f t="shared" si="747"/>
        <v>0.64520694354602226</v>
      </c>
      <c r="AA2617">
        <f t="shared" si="748"/>
        <v>9.0000000000003411E-2</v>
      </c>
    </row>
    <row r="2618" spans="1:27">
      <c r="A2618" s="1">
        <f t="shared" si="731"/>
        <v>19004002</v>
      </c>
      <c r="B2618" s="1">
        <v>2</v>
      </c>
      <c r="C2618" s="1">
        <v>4</v>
      </c>
      <c r="D2618" s="2">
        <v>19</v>
      </c>
      <c r="E2618" s="5">
        <v>54.1</v>
      </c>
      <c r="F2618" s="5">
        <v>-124.11</v>
      </c>
      <c r="G2618" s="5">
        <v>124.11</v>
      </c>
      <c r="H2618" s="5">
        <v>55.42</v>
      </c>
      <c r="I2618" s="5">
        <v>15.51</v>
      </c>
      <c r="J2618" s="5">
        <v>71.36</v>
      </c>
      <c r="K2618" s="6">
        <f t="shared" si="732"/>
        <v>54.760000000000005</v>
      </c>
      <c r="L2618" s="6">
        <f t="shared" si="733"/>
        <v>-1.3200000000000003</v>
      </c>
      <c r="M2618" s="6">
        <f t="shared" si="734"/>
        <v>-54.3</v>
      </c>
      <c r="N2618" s="5">
        <f t="shared" si="735"/>
        <v>71.581320363625593</v>
      </c>
      <c r="O2618" s="6">
        <f t="shared" si="736"/>
        <v>-139.62</v>
      </c>
      <c r="P2618" s="6">
        <f t="shared" si="737"/>
        <v>143.16264072725119</v>
      </c>
      <c r="Q2618" s="6">
        <f t="shared" si="738"/>
        <v>0.50308709332625245</v>
      </c>
      <c r="R2618" s="9">
        <f t="shared" si="739"/>
        <v>0.96603415037226559</v>
      </c>
      <c r="S2618" s="9">
        <f t="shared" si="740"/>
        <v>138.30000000000001</v>
      </c>
      <c r="T2618">
        <f t="shared" si="741"/>
        <v>139.62</v>
      </c>
      <c r="U2618" s="9">
        <f t="shared" si="742"/>
        <v>0.97525443293547154</v>
      </c>
      <c r="V2618" s="9">
        <f t="shared" si="743"/>
        <v>1.5235818429443135</v>
      </c>
      <c r="W2618" s="9">
        <f t="shared" si="744"/>
        <v>109.06</v>
      </c>
      <c r="X2618">
        <f t="shared" si="745"/>
        <v>54.3</v>
      </c>
      <c r="Y2618" s="9">
        <f t="shared" si="746"/>
        <v>0.75857779270013037</v>
      </c>
      <c r="Z2618" s="10">
        <f t="shared" si="747"/>
        <v>0.64526273718540417</v>
      </c>
      <c r="AA2618">
        <f t="shared" si="748"/>
        <v>1.3200000000000003</v>
      </c>
    </row>
    <row r="2619" spans="1:27">
      <c r="A2619" s="1">
        <f t="shared" si="731"/>
        <v>13013005</v>
      </c>
      <c r="B2619" s="1">
        <v>5</v>
      </c>
      <c r="C2619" s="1">
        <v>13</v>
      </c>
      <c r="D2619" s="2">
        <v>13</v>
      </c>
      <c r="E2619" s="5">
        <v>91.27</v>
      </c>
      <c r="F2619" s="5">
        <v>15.51</v>
      </c>
      <c r="G2619" s="5">
        <v>136.52000000000001</v>
      </c>
      <c r="H2619" s="5">
        <v>90.92</v>
      </c>
      <c r="I2619" s="5">
        <v>77.569999999999993</v>
      </c>
      <c r="J2619" s="5">
        <v>114.8</v>
      </c>
      <c r="K2619" s="6">
        <f t="shared" si="732"/>
        <v>91.094999999999999</v>
      </c>
      <c r="L2619" s="6">
        <f t="shared" si="733"/>
        <v>0.34999999999999432</v>
      </c>
      <c r="M2619" s="6">
        <f t="shared" si="734"/>
        <v>46.54</v>
      </c>
      <c r="N2619" s="5">
        <f t="shared" si="735"/>
        <v>89.186252303816431</v>
      </c>
      <c r="O2619" s="6">
        <f t="shared" si="736"/>
        <v>-62.059999999999995</v>
      </c>
      <c r="P2619" s="6">
        <f t="shared" si="737"/>
        <v>178.37250460763286</v>
      </c>
      <c r="Q2619" s="6">
        <f t="shared" si="738"/>
        <v>0.1715659308814895</v>
      </c>
      <c r="R2619" s="9">
        <f t="shared" si="739"/>
        <v>0.34988576371276314</v>
      </c>
      <c r="S2619" s="9">
        <f t="shared" si="740"/>
        <v>62.409999999999989</v>
      </c>
      <c r="T2619">
        <f t="shared" si="741"/>
        <v>62.059999999999995</v>
      </c>
      <c r="U2619" s="9">
        <f t="shared" si="742"/>
        <v>0.34792357788838463</v>
      </c>
      <c r="V2619" s="9">
        <f t="shared" si="743"/>
        <v>0.49957251088678628</v>
      </c>
      <c r="W2619" s="9">
        <f t="shared" si="744"/>
        <v>44.555</v>
      </c>
      <c r="X2619">
        <f t="shared" si="745"/>
        <v>46.54</v>
      </c>
      <c r="Y2619" s="9">
        <f t="shared" si="746"/>
        <v>0.52182930438045183</v>
      </c>
      <c r="Z2619" s="10">
        <f t="shared" si="747"/>
        <v>0.64536268872626967</v>
      </c>
      <c r="AA2619">
        <f t="shared" si="748"/>
        <v>0.34999999999999432</v>
      </c>
    </row>
    <row r="2620" spans="1:27">
      <c r="A2620" s="1">
        <f t="shared" si="731"/>
        <v>3013011</v>
      </c>
      <c r="B2620" s="1">
        <v>11</v>
      </c>
      <c r="C2620" s="1">
        <v>13</v>
      </c>
      <c r="D2620" s="2">
        <v>3</v>
      </c>
      <c r="E2620" s="5">
        <v>36.18</v>
      </c>
      <c r="F2620" s="5">
        <v>108.03</v>
      </c>
      <c r="G2620" s="5">
        <v>59.59</v>
      </c>
      <c r="H2620" s="5">
        <v>36.840000000000003</v>
      </c>
      <c r="I2620" s="5">
        <v>102.39</v>
      </c>
      <c r="J2620" s="5">
        <v>111.7</v>
      </c>
      <c r="K2620" s="6">
        <f t="shared" si="732"/>
        <v>36.510000000000005</v>
      </c>
      <c r="L2620" s="6">
        <f t="shared" si="733"/>
        <v>-0.66000000000000369</v>
      </c>
      <c r="M2620" s="6">
        <f t="shared" si="734"/>
        <v>105.21000000000001</v>
      </c>
      <c r="N2620" s="5">
        <f t="shared" si="735"/>
        <v>63.300588662349739</v>
      </c>
      <c r="O2620" s="6">
        <f t="shared" si="736"/>
        <v>5.6400000000000006</v>
      </c>
      <c r="P2620" s="6">
        <f t="shared" si="737"/>
        <v>126.60117732469948</v>
      </c>
      <c r="Q2620" s="6">
        <f t="shared" si="738"/>
        <v>-0.55690048191779296</v>
      </c>
      <c r="R2620" s="9">
        <f t="shared" si="739"/>
        <v>4.9762570405187653E-2</v>
      </c>
      <c r="S2620" s="9">
        <f t="shared" si="740"/>
        <v>6.3000000000000043</v>
      </c>
      <c r="T2620">
        <f t="shared" si="741"/>
        <v>5.6400000000000006</v>
      </c>
      <c r="U2620" s="9">
        <f t="shared" si="742"/>
        <v>4.4549348743691777E-2</v>
      </c>
      <c r="V2620" s="9">
        <f t="shared" si="743"/>
        <v>1.0852979640750442</v>
      </c>
      <c r="W2620" s="9">
        <f t="shared" si="744"/>
        <v>68.7</v>
      </c>
      <c r="X2620">
        <f t="shared" si="745"/>
        <v>105.21000000000001</v>
      </c>
      <c r="Y2620" s="9">
        <f t="shared" si="746"/>
        <v>1.6620698515332666</v>
      </c>
      <c r="Z2620" s="10">
        <f t="shared" si="747"/>
        <v>0.64546185015072732</v>
      </c>
      <c r="AA2620">
        <f t="shared" si="748"/>
        <v>0.66000000000000369</v>
      </c>
    </row>
    <row r="2621" spans="1:27">
      <c r="A2621" s="1">
        <f t="shared" si="731"/>
        <v>5018004</v>
      </c>
      <c r="B2621" s="1">
        <v>4</v>
      </c>
      <c r="C2621" s="1">
        <v>18</v>
      </c>
      <c r="D2621" s="2">
        <v>5</v>
      </c>
      <c r="E2621" s="5">
        <v>7.89</v>
      </c>
      <c r="F2621" s="5">
        <v>-78.02</v>
      </c>
      <c r="G2621" s="5">
        <v>78.02</v>
      </c>
      <c r="H2621" s="5">
        <v>7.23</v>
      </c>
      <c r="I2621" s="5">
        <v>-24.41</v>
      </c>
      <c r="J2621" s="5">
        <v>65.599999999999994</v>
      </c>
      <c r="K2621" s="6">
        <f t="shared" si="732"/>
        <v>7.5600000000000005</v>
      </c>
      <c r="L2621" s="6">
        <f t="shared" si="733"/>
        <v>0.65999999999999925</v>
      </c>
      <c r="M2621" s="6">
        <f t="shared" si="734"/>
        <v>-51.214999999999996</v>
      </c>
      <c r="N2621" s="5">
        <f t="shared" si="735"/>
        <v>50.966852953659988</v>
      </c>
      <c r="O2621" s="6">
        <f t="shared" si="736"/>
        <v>-53.61</v>
      </c>
      <c r="P2621" s="6">
        <f t="shared" si="737"/>
        <v>101.93370590731998</v>
      </c>
      <c r="Q2621" s="6">
        <f t="shared" si="738"/>
        <v>0.17167256289709185</v>
      </c>
      <c r="R2621" s="9">
        <f t="shared" si="739"/>
        <v>0.53240485585154029</v>
      </c>
      <c r="S2621" s="9">
        <f t="shared" si="740"/>
        <v>54.269999999999996</v>
      </c>
      <c r="T2621">
        <f t="shared" si="741"/>
        <v>53.61</v>
      </c>
      <c r="U2621" s="9">
        <f t="shared" si="742"/>
        <v>0.52593005937352277</v>
      </c>
      <c r="V2621" s="9">
        <f t="shared" si="743"/>
        <v>1.1532004939257152</v>
      </c>
      <c r="W2621" s="9">
        <f t="shared" si="744"/>
        <v>58.774999999999999</v>
      </c>
      <c r="X2621">
        <f t="shared" si="745"/>
        <v>51.214999999999996</v>
      </c>
      <c r="Y2621" s="9">
        <f t="shared" si="746"/>
        <v>1.0048687927929478</v>
      </c>
      <c r="Z2621" s="10">
        <f t="shared" si="747"/>
        <v>0.6454765681262179</v>
      </c>
      <c r="AA2621">
        <f t="shared" si="748"/>
        <v>0.65999999999999925</v>
      </c>
    </row>
    <row r="2622" spans="1:27">
      <c r="A2622" s="1">
        <f t="shared" si="731"/>
        <v>9017002</v>
      </c>
      <c r="B2622" s="1">
        <v>2</v>
      </c>
      <c r="C2622" s="1">
        <v>17</v>
      </c>
      <c r="D2622" s="2">
        <v>9</v>
      </c>
      <c r="E2622" s="5">
        <v>42.32</v>
      </c>
      <c r="F2622" s="5">
        <v>35.31</v>
      </c>
      <c r="G2622" s="5">
        <v>63.51</v>
      </c>
      <c r="H2622" s="5">
        <v>40.42</v>
      </c>
      <c r="I2622" s="5">
        <v>-131.19999999999999</v>
      </c>
      <c r="J2622" s="5">
        <v>215.63</v>
      </c>
      <c r="K2622" s="6">
        <f t="shared" si="732"/>
        <v>41.370000000000005</v>
      </c>
      <c r="L2622" s="6">
        <f t="shared" si="733"/>
        <v>1.8999999999999986</v>
      </c>
      <c r="M2622" s="6">
        <f t="shared" si="734"/>
        <v>-47.944999999999993</v>
      </c>
      <c r="N2622" s="5">
        <f t="shared" si="735"/>
        <v>112.39419135346809</v>
      </c>
      <c r="O2622" s="6">
        <f t="shared" si="736"/>
        <v>166.51</v>
      </c>
      <c r="P2622" s="6">
        <f t="shared" si="737"/>
        <v>224.78838270693618</v>
      </c>
      <c r="Q2622" s="6">
        <f t="shared" si="738"/>
        <v>-0.84035089222666282</v>
      </c>
      <c r="R2622" s="9">
        <f t="shared" si="739"/>
        <v>0.73228873315311549</v>
      </c>
      <c r="S2622" s="9">
        <f t="shared" si="740"/>
        <v>164.60999999999999</v>
      </c>
      <c r="T2622">
        <f t="shared" si="741"/>
        <v>166.51</v>
      </c>
      <c r="U2622" s="9">
        <f t="shared" si="742"/>
        <v>0.74074112725426922</v>
      </c>
      <c r="V2622" s="9">
        <f t="shared" si="743"/>
        <v>0.79465850436268171</v>
      </c>
      <c r="W2622" s="9">
        <f t="shared" si="744"/>
        <v>89.314999999999998</v>
      </c>
      <c r="X2622">
        <f t="shared" si="745"/>
        <v>47.944999999999993</v>
      </c>
      <c r="Y2622" s="9">
        <f t="shared" si="746"/>
        <v>0.42657898439980707</v>
      </c>
      <c r="Z2622" s="10">
        <f t="shared" si="747"/>
        <v>0.64551762175791916</v>
      </c>
      <c r="AA2622">
        <f t="shared" si="748"/>
        <v>1.8999999999999986</v>
      </c>
    </row>
    <row r="2623" spans="1:27">
      <c r="A2623" s="1">
        <f t="shared" si="731"/>
        <v>10009011</v>
      </c>
      <c r="B2623" s="1">
        <v>11</v>
      </c>
      <c r="C2623" s="1">
        <v>9</v>
      </c>
      <c r="D2623" s="2">
        <v>10</v>
      </c>
      <c r="E2623" s="5">
        <v>31.65</v>
      </c>
      <c r="F2623" s="5">
        <v>-11.62</v>
      </c>
      <c r="G2623" s="5">
        <v>51.24</v>
      </c>
      <c r="H2623" s="5">
        <v>29.69</v>
      </c>
      <c r="I2623" s="5">
        <v>77.569999999999993</v>
      </c>
      <c r="J2623" s="5">
        <v>111.7</v>
      </c>
      <c r="K2623" s="6">
        <f t="shared" si="732"/>
        <v>30.67</v>
      </c>
      <c r="L2623" s="6">
        <f t="shared" si="733"/>
        <v>1.9599999999999973</v>
      </c>
      <c r="M2623" s="6">
        <f t="shared" si="734"/>
        <v>32.974999999999994</v>
      </c>
      <c r="N2623" s="5">
        <f t="shared" si="735"/>
        <v>61.445967320890965</v>
      </c>
      <c r="O2623" s="6">
        <f t="shared" si="736"/>
        <v>-89.19</v>
      </c>
      <c r="P2623" s="6">
        <f t="shared" si="737"/>
        <v>122.89193464178193</v>
      </c>
      <c r="Q2623" s="6">
        <f t="shared" si="738"/>
        <v>-0.65230257419012561</v>
      </c>
      <c r="R2623" s="9">
        <f t="shared" si="739"/>
        <v>0.74170856098647486</v>
      </c>
      <c r="S2623" s="9">
        <f t="shared" si="740"/>
        <v>91.149999999999991</v>
      </c>
      <c r="T2623">
        <f t="shared" si="741"/>
        <v>89.19</v>
      </c>
      <c r="U2623" s="9">
        <f t="shared" si="742"/>
        <v>0.72575958918687544</v>
      </c>
      <c r="V2623" s="9">
        <f t="shared" si="743"/>
        <v>3.751263265109861E-2</v>
      </c>
      <c r="W2623" s="9">
        <f t="shared" si="744"/>
        <v>2.3049999999999926</v>
      </c>
      <c r="X2623">
        <f t="shared" si="745"/>
        <v>32.974999999999994</v>
      </c>
      <c r="Y2623" s="9">
        <f t="shared" si="746"/>
        <v>0.53665035213448176</v>
      </c>
      <c r="Z2623" s="10">
        <f t="shared" si="747"/>
        <v>0.64600386995744852</v>
      </c>
      <c r="AA2623">
        <f t="shared" si="748"/>
        <v>1.9599999999999973</v>
      </c>
    </row>
    <row r="2624" spans="1:27">
      <c r="A2624" s="1">
        <f t="shared" si="731"/>
        <v>18001006</v>
      </c>
      <c r="B2624" s="1">
        <v>6</v>
      </c>
      <c r="C2624" s="1">
        <v>1</v>
      </c>
      <c r="D2624" s="2">
        <v>18</v>
      </c>
      <c r="E2624" s="5">
        <v>14.22</v>
      </c>
      <c r="F2624" s="5">
        <v>21.72</v>
      </c>
      <c r="G2624" s="5">
        <v>83.77</v>
      </c>
      <c r="H2624" s="5">
        <v>14.05</v>
      </c>
      <c r="I2624" s="5">
        <v>21.72</v>
      </c>
      <c r="J2624" s="5">
        <v>96.18</v>
      </c>
      <c r="K2624" s="6">
        <f t="shared" si="732"/>
        <v>14.135000000000002</v>
      </c>
      <c r="L2624" s="6">
        <f t="shared" si="733"/>
        <v>0.16999999999999993</v>
      </c>
      <c r="M2624" s="6">
        <f t="shared" si="734"/>
        <v>21.72</v>
      </c>
      <c r="N2624" s="5">
        <f t="shared" si="735"/>
        <v>63.773045442412425</v>
      </c>
      <c r="O2624" s="6">
        <f t="shared" si="736"/>
        <v>0</v>
      </c>
      <c r="P2624" s="6">
        <f t="shared" si="737"/>
        <v>127.54609088482485</v>
      </c>
      <c r="Q2624" s="6">
        <f t="shared" si="738"/>
        <v>-0.13727432827920225</v>
      </c>
      <c r="R2624" s="9">
        <f t="shared" si="739"/>
        <v>1.3328515113294323E-3</v>
      </c>
      <c r="S2624" s="9">
        <f t="shared" si="740"/>
        <v>0.16999999999999993</v>
      </c>
      <c r="T2624">
        <f t="shared" si="741"/>
        <v>0</v>
      </c>
      <c r="U2624" s="9">
        <f t="shared" si="742"/>
        <v>0</v>
      </c>
      <c r="V2624" s="9">
        <f t="shared" si="743"/>
        <v>0.11893739662863229</v>
      </c>
      <c r="W2624" s="9">
        <f t="shared" si="744"/>
        <v>7.5849999999999973</v>
      </c>
      <c r="X2624">
        <f t="shared" si="745"/>
        <v>21.72</v>
      </c>
      <c r="Y2624" s="9">
        <f t="shared" si="746"/>
        <v>0.34058276265970916</v>
      </c>
      <c r="Z2624" s="10">
        <f t="shared" si="747"/>
        <v>0.64607816864524992</v>
      </c>
      <c r="AA2624">
        <f t="shared" si="748"/>
        <v>0.16999999999999993</v>
      </c>
    </row>
    <row r="2625" spans="1:27">
      <c r="A2625" s="1">
        <f t="shared" si="731"/>
        <v>7003014</v>
      </c>
      <c r="B2625" s="1">
        <v>14</v>
      </c>
      <c r="C2625" s="1">
        <v>3</v>
      </c>
      <c r="D2625" s="2">
        <v>7</v>
      </c>
      <c r="E2625" s="5">
        <v>290.58</v>
      </c>
      <c r="F2625" s="5">
        <v>116.76</v>
      </c>
      <c r="G2625" s="5">
        <v>175.3</v>
      </c>
      <c r="H2625" s="5">
        <v>294.04000000000002</v>
      </c>
      <c r="I2625" s="5">
        <v>425.06</v>
      </c>
      <c r="J2625" s="5">
        <v>96.18</v>
      </c>
      <c r="K2625" s="6">
        <f t="shared" si="732"/>
        <v>292.31</v>
      </c>
      <c r="L2625" s="6">
        <f t="shared" si="733"/>
        <v>-3.4600000000000364</v>
      </c>
      <c r="M2625" s="6">
        <f t="shared" si="734"/>
        <v>270.91000000000003</v>
      </c>
      <c r="N2625" s="5">
        <f t="shared" si="735"/>
        <v>99.975850083907773</v>
      </c>
      <c r="O2625" s="6">
        <f t="shared" si="736"/>
        <v>-308.3</v>
      </c>
      <c r="P2625" s="6">
        <f t="shared" si="737"/>
        <v>199.95170016781555</v>
      </c>
      <c r="Q2625" s="6">
        <f t="shared" si="738"/>
        <v>0.53724689801692826</v>
      </c>
      <c r="R2625" s="9">
        <f t="shared" si="739"/>
        <v>1.5245681819367063</v>
      </c>
      <c r="S2625" s="9">
        <f t="shared" si="740"/>
        <v>304.83999999999997</v>
      </c>
      <c r="T2625">
        <f t="shared" si="741"/>
        <v>308.3</v>
      </c>
      <c r="U2625" s="9">
        <f t="shared" si="742"/>
        <v>1.5418723608814022</v>
      </c>
      <c r="V2625" s="9">
        <f t="shared" si="743"/>
        <v>0.21405169330432677</v>
      </c>
      <c r="W2625" s="9">
        <f t="shared" si="744"/>
        <v>21.399999999999977</v>
      </c>
      <c r="X2625">
        <f t="shared" si="745"/>
        <v>270.91000000000003</v>
      </c>
      <c r="Y2625" s="9">
        <f t="shared" si="746"/>
        <v>2.7097544034147303</v>
      </c>
      <c r="Z2625" s="10">
        <f t="shared" si="747"/>
        <v>0.64614317298877344</v>
      </c>
      <c r="AA2625">
        <f t="shared" si="748"/>
        <v>3.4600000000000364</v>
      </c>
    </row>
    <row r="2626" spans="1:27">
      <c r="A2626" s="1">
        <f t="shared" si="731"/>
        <v>12001012</v>
      </c>
      <c r="B2626" s="1">
        <v>12</v>
      </c>
      <c r="C2626" s="1">
        <v>1</v>
      </c>
      <c r="D2626" s="2">
        <v>12</v>
      </c>
      <c r="E2626" s="5">
        <v>143.52000000000001</v>
      </c>
      <c r="F2626" s="5">
        <v>126.77</v>
      </c>
      <c r="G2626" s="5">
        <v>60.96</v>
      </c>
      <c r="H2626" s="5">
        <v>139.46</v>
      </c>
      <c r="I2626" s="5">
        <v>81.11</v>
      </c>
      <c r="J2626" s="5">
        <v>44.68</v>
      </c>
      <c r="K2626" s="6">
        <f t="shared" si="732"/>
        <v>141.49</v>
      </c>
      <c r="L2626" s="6">
        <f t="shared" si="733"/>
        <v>4.0600000000000023</v>
      </c>
      <c r="M2626" s="6">
        <f t="shared" si="734"/>
        <v>103.94</v>
      </c>
      <c r="N2626" s="5">
        <f t="shared" si="735"/>
        <v>37.790289758084683</v>
      </c>
      <c r="O2626" s="6">
        <f t="shared" si="736"/>
        <v>45.66</v>
      </c>
      <c r="P2626" s="6">
        <f t="shared" si="737"/>
        <v>75.580579516169365</v>
      </c>
      <c r="Q2626" s="6">
        <f t="shared" si="738"/>
        <v>0.30106644744857874</v>
      </c>
      <c r="R2626" s="9">
        <f t="shared" si="739"/>
        <v>0.55040594113333408</v>
      </c>
      <c r="S2626" s="9">
        <f t="shared" si="740"/>
        <v>41.599999999999994</v>
      </c>
      <c r="T2626">
        <f t="shared" si="741"/>
        <v>45.66</v>
      </c>
      <c r="U2626" s="9">
        <f t="shared" si="742"/>
        <v>0.60412344404202012</v>
      </c>
      <c r="V2626" s="9">
        <f t="shared" si="743"/>
        <v>0.99364149469022622</v>
      </c>
      <c r="W2626" s="9">
        <f t="shared" si="744"/>
        <v>37.550000000000011</v>
      </c>
      <c r="X2626">
        <f t="shared" si="745"/>
        <v>103.94</v>
      </c>
      <c r="Y2626" s="9">
        <f t="shared" si="746"/>
        <v>2.750441996221094</v>
      </c>
      <c r="Z2626" s="10">
        <f t="shared" si="747"/>
        <v>0.64618960065912545</v>
      </c>
      <c r="AA2626">
        <f t="shared" si="748"/>
        <v>4.0600000000000023</v>
      </c>
    </row>
    <row r="2627" spans="1:27">
      <c r="A2627" s="1">
        <f t="shared" si="731"/>
        <v>19003003</v>
      </c>
      <c r="B2627" s="1">
        <v>3</v>
      </c>
      <c r="C2627" s="1">
        <v>3</v>
      </c>
      <c r="D2627" s="2">
        <v>19</v>
      </c>
      <c r="E2627" s="5">
        <v>91.06</v>
      </c>
      <c r="F2627" s="5">
        <v>111.7</v>
      </c>
      <c r="G2627" s="5">
        <v>86.87</v>
      </c>
      <c r="H2627" s="5">
        <v>89.76</v>
      </c>
      <c r="I2627" s="5">
        <v>89.98</v>
      </c>
      <c r="J2627" s="5">
        <v>83.77</v>
      </c>
      <c r="K2627" s="6">
        <f t="shared" si="732"/>
        <v>90.41</v>
      </c>
      <c r="L2627" s="6">
        <f t="shared" si="733"/>
        <v>1.2999999999999972</v>
      </c>
      <c r="M2627" s="6">
        <f t="shared" si="734"/>
        <v>100.84</v>
      </c>
      <c r="N2627" s="5">
        <f t="shared" si="735"/>
        <v>60.340305352227048</v>
      </c>
      <c r="O2627" s="6">
        <f t="shared" si="736"/>
        <v>21.72</v>
      </c>
      <c r="P2627" s="6">
        <f t="shared" si="737"/>
        <v>120.6806107044541</v>
      </c>
      <c r="Q2627" s="6">
        <f t="shared" si="738"/>
        <v>3.6321814639463455E-2</v>
      </c>
      <c r="R2627" s="9">
        <f t="shared" si="739"/>
        <v>0.16920696606357444</v>
      </c>
      <c r="S2627" s="9">
        <f t="shared" si="740"/>
        <v>20.420000000000002</v>
      </c>
      <c r="T2627">
        <f t="shared" si="741"/>
        <v>21.72</v>
      </c>
      <c r="U2627" s="9">
        <f t="shared" si="742"/>
        <v>0.17997920190503605</v>
      </c>
      <c r="V2627" s="9">
        <f t="shared" si="743"/>
        <v>0.17285295357914615</v>
      </c>
      <c r="W2627" s="9">
        <f t="shared" si="744"/>
        <v>10.430000000000007</v>
      </c>
      <c r="X2627">
        <f t="shared" si="745"/>
        <v>100.84</v>
      </c>
      <c r="Y2627" s="9">
        <f t="shared" si="746"/>
        <v>1.6711880957738339</v>
      </c>
      <c r="Z2627" s="10">
        <f t="shared" si="747"/>
        <v>0.64622983527534528</v>
      </c>
      <c r="AA2627">
        <f t="shared" si="748"/>
        <v>1.2999999999999972</v>
      </c>
    </row>
    <row r="2628" spans="1:27">
      <c r="A2628" s="1">
        <f t="shared" si="731"/>
        <v>13014003</v>
      </c>
      <c r="B2628" s="1">
        <v>3</v>
      </c>
      <c r="C2628" s="1">
        <v>14</v>
      </c>
      <c r="D2628" s="2">
        <v>13</v>
      </c>
      <c r="E2628" s="5">
        <v>246.49</v>
      </c>
      <c r="F2628" s="5">
        <v>122.68</v>
      </c>
      <c r="G2628" s="5">
        <v>223.39</v>
      </c>
      <c r="H2628" s="5">
        <v>245.22</v>
      </c>
      <c r="I2628" s="5">
        <v>282.33999999999997</v>
      </c>
      <c r="J2628" s="5">
        <v>155.13</v>
      </c>
      <c r="K2628" s="6">
        <f t="shared" si="732"/>
        <v>245.85500000000002</v>
      </c>
      <c r="L2628" s="6">
        <f t="shared" si="733"/>
        <v>1.2700000000000102</v>
      </c>
      <c r="M2628" s="6">
        <f t="shared" si="734"/>
        <v>202.51</v>
      </c>
      <c r="N2628" s="5">
        <f t="shared" si="735"/>
        <v>135.98566928172983</v>
      </c>
      <c r="O2628" s="6">
        <f t="shared" si="736"/>
        <v>-159.65999999999997</v>
      </c>
      <c r="P2628" s="6">
        <f t="shared" si="737"/>
        <v>271.97133856345965</v>
      </c>
      <c r="Q2628" s="6">
        <f t="shared" si="738"/>
        <v>0.34930824590265286</v>
      </c>
      <c r="R2628" s="9">
        <f t="shared" si="739"/>
        <v>0.59171676269280793</v>
      </c>
      <c r="S2628" s="9">
        <f t="shared" si="740"/>
        <v>160.92999999999998</v>
      </c>
      <c r="T2628">
        <f t="shared" si="741"/>
        <v>159.65999999999997</v>
      </c>
      <c r="U2628" s="9">
        <f t="shared" si="742"/>
        <v>0.58704715299530053</v>
      </c>
      <c r="V2628" s="9">
        <f t="shared" si="743"/>
        <v>0.31874682258024956</v>
      </c>
      <c r="W2628" s="9">
        <f t="shared" si="744"/>
        <v>43.345000000000027</v>
      </c>
      <c r="X2628">
        <f t="shared" si="745"/>
        <v>202.51</v>
      </c>
      <c r="Y2628" s="9">
        <f t="shared" si="746"/>
        <v>1.4892010391216124</v>
      </c>
      <c r="Z2628" s="10">
        <f t="shared" si="747"/>
        <v>0.64623215642677512</v>
      </c>
      <c r="AA2628">
        <f t="shared" si="748"/>
        <v>1.2700000000000102</v>
      </c>
    </row>
    <row r="2629" spans="1:27">
      <c r="A2629" s="1">
        <f t="shared" si="731"/>
        <v>3001015</v>
      </c>
      <c r="B2629" s="1">
        <v>15</v>
      </c>
      <c r="C2629" s="1">
        <v>1</v>
      </c>
      <c r="D2629" s="2">
        <v>3</v>
      </c>
      <c r="E2629" s="5">
        <v>29.66</v>
      </c>
      <c r="F2629" s="5">
        <v>53.89</v>
      </c>
      <c r="G2629" s="5">
        <v>36.369999999999997</v>
      </c>
      <c r="H2629" s="5">
        <v>30.47</v>
      </c>
      <c r="I2629" s="5">
        <v>19.649999999999999</v>
      </c>
      <c r="J2629" s="5">
        <v>36.81</v>
      </c>
      <c r="K2629" s="6">
        <f t="shared" si="732"/>
        <v>30.064999999999998</v>
      </c>
      <c r="L2629" s="6">
        <f t="shared" si="733"/>
        <v>-0.80999999999999872</v>
      </c>
      <c r="M2629" s="6">
        <f t="shared" si="734"/>
        <v>36.769999999999996</v>
      </c>
      <c r="N2629" s="5">
        <f t="shared" si="735"/>
        <v>25.873504787716719</v>
      </c>
      <c r="O2629" s="6">
        <f t="shared" si="736"/>
        <v>34.24</v>
      </c>
      <c r="P2629" s="6">
        <f t="shared" si="737"/>
        <v>51.747009575433438</v>
      </c>
      <c r="Q2629" s="6">
        <f t="shared" si="738"/>
        <v>-1.2024708776351012E-2</v>
      </c>
      <c r="R2629" s="9">
        <f t="shared" si="739"/>
        <v>0.67733382639061257</v>
      </c>
      <c r="S2629" s="9">
        <f t="shared" si="740"/>
        <v>35.049999999999997</v>
      </c>
      <c r="T2629">
        <f t="shared" si="741"/>
        <v>34.24</v>
      </c>
      <c r="U2629" s="9">
        <f t="shared" si="742"/>
        <v>0.66168074794906062</v>
      </c>
      <c r="V2629" s="9">
        <f t="shared" si="743"/>
        <v>0.25914540975458239</v>
      </c>
      <c r="W2629" s="9">
        <f t="shared" si="744"/>
        <v>6.7049999999999983</v>
      </c>
      <c r="X2629">
        <f t="shared" si="745"/>
        <v>36.769999999999996</v>
      </c>
      <c r="Y2629" s="9">
        <f t="shared" si="746"/>
        <v>1.4211449241873222</v>
      </c>
      <c r="Z2629" s="10">
        <f t="shared" si="747"/>
        <v>0.64627316206074958</v>
      </c>
      <c r="AA2629">
        <f t="shared" si="748"/>
        <v>0.80999999999999872</v>
      </c>
    </row>
    <row r="2630" spans="1:27">
      <c r="A2630" s="1">
        <f t="shared" si="731"/>
        <v>7014009</v>
      </c>
      <c r="B2630" s="1">
        <v>9</v>
      </c>
      <c r="C2630" s="1">
        <v>14</v>
      </c>
      <c r="D2630" s="2">
        <v>7</v>
      </c>
      <c r="E2630" s="5">
        <v>115.38</v>
      </c>
      <c r="F2630" s="5">
        <v>45.6</v>
      </c>
      <c r="G2630" s="5">
        <v>122.55</v>
      </c>
      <c r="H2630" s="5">
        <v>117.04</v>
      </c>
      <c r="I2630" s="5">
        <v>-9.31</v>
      </c>
      <c r="J2630" s="5">
        <v>148.93</v>
      </c>
      <c r="K2630" s="6">
        <f t="shared" si="732"/>
        <v>116.21000000000001</v>
      </c>
      <c r="L2630" s="6">
        <f t="shared" si="733"/>
        <v>-1.6600000000000108</v>
      </c>
      <c r="M2630" s="6">
        <f t="shared" si="734"/>
        <v>18.145</v>
      </c>
      <c r="N2630" s="5">
        <f t="shared" si="735"/>
        <v>96.434754367914479</v>
      </c>
      <c r="O2630" s="6">
        <f t="shared" si="736"/>
        <v>54.910000000000004</v>
      </c>
      <c r="P2630" s="6">
        <f t="shared" si="737"/>
        <v>192.86950873582896</v>
      </c>
      <c r="Q2630" s="6">
        <f t="shared" si="738"/>
        <v>-0.19252426904102982</v>
      </c>
      <c r="R2630" s="9">
        <f t="shared" si="739"/>
        <v>0.29330711925793962</v>
      </c>
      <c r="S2630" s="9">
        <f t="shared" si="740"/>
        <v>56.570000000000014</v>
      </c>
      <c r="T2630">
        <f t="shared" si="741"/>
        <v>54.910000000000004</v>
      </c>
      <c r="U2630" s="9">
        <f t="shared" si="742"/>
        <v>0.28470026371669549</v>
      </c>
      <c r="V2630" s="9">
        <f t="shared" si="743"/>
        <v>1.0169051670507281</v>
      </c>
      <c r="W2630" s="9">
        <f t="shared" si="744"/>
        <v>98.065000000000012</v>
      </c>
      <c r="X2630">
        <f t="shared" si="745"/>
        <v>18.145</v>
      </c>
      <c r="Y2630" s="9">
        <f t="shared" si="746"/>
        <v>0.18815830577816203</v>
      </c>
      <c r="Z2630" s="10">
        <f t="shared" si="747"/>
        <v>0.64630642887101164</v>
      </c>
      <c r="AA2630">
        <f t="shared" si="748"/>
        <v>1.6600000000000108</v>
      </c>
    </row>
    <row r="2631" spans="1:27">
      <c r="A2631" s="1">
        <f t="shared" si="731"/>
        <v>9010011</v>
      </c>
      <c r="B2631" s="1">
        <v>11</v>
      </c>
      <c r="C2631" s="1">
        <v>10</v>
      </c>
      <c r="D2631" s="2">
        <v>9</v>
      </c>
      <c r="E2631" s="5">
        <v>23.89</v>
      </c>
      <c r="F2631" s="5">
        <v>55.85</v>
      </c>
      <c r="G2631" s="5">
        <v>71.36</v>
      </c>
      <c r="H2631" s="5">
        <v>24</v>
      </c>
      <c r="I2631" s="5">
        <v>37.229999999999997</v>
      </c>
      <c r="J2631" s="5">
        <v>139.62</v>
      </c>
      <c r="K2631" s="6">
        <f t="shared" si="732"/>
        <v>23.945</v>
      </c>
      <c r="L2631" s="6">
        <f t="shared" si="733"/>
        <v>-0.10999999999999943</v>
      </c>
      <c r="M2631" s="6">
        <f t="shared" si="734"/>
        <v>46.54</v>
      </c>
      <c r="N2631" s="5">
        <f t="shared" si="735"/>
        <v>78.39960777963114</v>
      </c>
      <c r="O2631" s="6">
        <f t="shared" si="736"/>
        <v>18.620000000000005</v>
      </c>
      <c r="P2631" s="6">
        <f t="shared" si="737"/>
        <v>156.79921555926228</v>
      </c>
      <c r="Q2631" s="6">
        <f t="shared" si="738"/>
        <v>-0.58576012017248524</v>
      </c>
      <c r="R2631" s="9">
        <f t="shared" si="739"/>
        <v>0.11945212820864527</v>
      </c>
      <c r="S2631" s="9">
        <f t="shared" si="740"/>
        <v>18.730000000000004</v>
      </c>
      <c r="T2631">
        <f t="shared" si="741"/>
        <v>18.620000000000005</v>
      </c>
      <c r="U2631" s="9">
        <f t="shared" si="742"/>
        <v>0.11875059408675788</v>
      </c>
      <c r="V2631" s="9">
        <f t="shared" si="743"/>
        <v>0.28820297243719584</v>
      </c>
      <c r="W2631" s="9">
        <f t="shared" si="744"/>
        <v>22.594999999999999</v>
      </c>
      <c r="X2631">
        <f t="shared" si="745"/>
        <v>46.54</v>
      </c>
      <c r="Y2631" s="9">
        <f t="shared" si="746"/>
        <v>0.5936254187752642</v>
      </c>
      <c r="Z2631" s="10">
        <f t="shared" si="747"/>
        <v>0.64643019731445095</v>
      </c>
      <c r="AA2631">
        <f t="shared" si="748"/>
        <v>0.10999999999999943</v>
      </c>
    </row>
    <row r="2632" spans="1:27">
      <c r="A2632" s="1">
        <f t="shared" si="731"/>
        <v>11016001</v>
      </c>
      <c r="B2632" s="1">
        <v>1</v>
      </c>
      <c r="C2632" s="1">
        <v>16</v>
      </c>
      <c r="D2632" s="2">
        <v>11</v>
      </c>
      <c r="E2632" s="5">
        <v>140.26</v>
      </c>
      <c r="F2632" s="5">
        <v>139.81</v>
      </c>
      <c r="G2632" s="5">
        <v>52.17</v>
      </c>
      <c r="H2632" s="5">
        <v>144.51</v>
      </c>
      <c r="I2632" s="5">
        <v>189.26</v>
      </c>
      <c r="J2632" s="5">
        <v>93.4</v>
      </c>
      <c r="K2632" s="6">
        <f t="shared" si="732"/>
        <v>142.38499999999999</v>
      </c>
      <c r="L2632" s="6">
        <f t="shared" si="733"/>
        <v>-4.25</v>
      </c>
      <c r="M2632" s="6">
        <f t="shared" si="734"/>
        <v>164.535</v>
      </c>
      <c r="N2632" s="5">
        <f t="shared" si="735"/>
        <v>53.491281766284125</v>
      </c>
      <c r="O2632" s="6">
        <f t="shared" si="736"/>
        <v>-49.449999999999989</v>
      </c>
      <c r="P2632" s="6">
        <f t="shared" si="737"/>
        <v>106.98256353256825</v>
      </c>
      <c r="Q2632" s="6">
        <f t="shared" si="738"/>
        <v>-0.52439581388952783</v>
      </c>
      <c r="R2632" s="9">
        <f t="shared" si="739"/>
        <v>0.42249875594203667</v>
      </c>
      <c r="S2632" s="9">
        <f t="shared" si="740"/>
        <v>45.199999999999989</v>
      </c>
      <c r="T2632">
        <f t="shared" si="741"/>
        <v>49.449999999999989</v>
      </c>
      <c r="U2632" s="9">
        <f t="shared" si="742"/>
        <v>0.46222485578171935</v>
      </c>
      <c r="V2632" s="9">
        <f t="shared" si="743"/>
        <v>0.41408617009363352</v>
      </c>
      <c r="W2632" s="9">
        <f t="shared" si="744"/>
        <v>22.150000000000006</v>
      </c>
      <c r="X2632">
        <f t="shared" si="745"/>
        <v>164.535</v>
      </c>
      <c r="Y2632" s="9">
        <f t="shared" si="746"/>
        <v>3.0759218057045588</v>
      </c>
      <c r="Z2632" s="10">
        <f t="shared" si="747"/>
        <v>0.64645185435575936</v>
      </c>
      <c r="AA2632">
        <f t="shared" si="748"/>
        <v>4.25</v>
      </c>
    </row>
    <row r="2633" spans="1:27">
      <c r="A2633" s="1">
        <f t="shared" si="731"/>
        <v>1003015</v>
      </c>
      <c r="B2633" s="1">
        <v>15</v>
      </c>
      <c r="C2633" s="1">
        <v>3</v>
      </c>
      <c r="D2633" s="2">
        <v>1</v>
      </c>
      <c r="E2633" s="5">
        <v>13.41</v>
      </c>
      <c r="F2633" s="5">
        <v>-8.66</v>
      </c>
      <c r="G2633" s="5">
        <v>36.39</v>
      </c>
      <c r="H2633" s="5">
        <v>15.27</v>
      </c>
      <c r="I2633" s="5">
        <v>43.74</v>
      </c>
      <c r="J2633" s="5">
        <v>45.41</v>
      </c>
      <c r="K2633" s="6">
        <f t="shared" si="732"/>
        <v>14.34</v>
      </c>
      <c r="L2633" s="6">
        <f t="shared" si="733"/>
        <v>-1.8599999999999994</v>
      </c>
      <c r="M2633" s="6">
        <f t="shared" si="734"/>
        <v>17.54</v>
      </c>
      <c r="N2633" s="5">
        <f t="shared" si="735"/>
        <v>29.095962778364971</v>
      </c>
      <c r="O2633" s="6">
        <f t="shared" si="736"/>
        <v>-52.400000000000006</v>
      </c>
      <c r="P2633" s="6">
        <f t="shared" si="737"/>
        <v>58.191925556729942</v>
      </c>
      <c r="Q2633" s="6">
        <f t="shared" si="738"/>
        <v>-0.21788853805696248</v>
      </c>
      <c r="R2633" s="9">
        <f t="shared" si="739"/>
        <v>0.86850537280691542</v>
      </c>
      <c r="S2633" s="9">
        <f t="shared" si="740"/>
        <v>50.540000000000006</v>
      </c>
      <c r="T2633">
        <f t="shared" si="741"/>
        <v>52.400000000000006</v>
      </c>
      <c r="U2633" s="9">
        <f t="shared" si="742"/>
        <v>0.9004685701440911</v>
      </c>
      <c r="V2633" s="9">
        <f t="shared" si="743"/>
        <v>0.10998089406340041</v>
      </c>
      <c r="W2633" s="9">
        <f t="shared" si="744"/>
        <v>3.1999999999999993</v>
      </c>
      <c r="X2633">
        <f t="shared" si="745"/>
        <v>17.54</v>
      </c>
      <c r="Y2633" s="9">
        <f t="shared" si="746"/>
        <v>0.60283277558501358</v>
      </c>
      <c r="Z2633" s="10">
        <f t="shared" si="747"/>
        <v>0.64645262780810164</v>
      </c>
      <c r="AA2633">
        <f t="shared" si="748"/>
        <v>1.8599999999999994</v>
      </c>
    </row>
    <row r="2634" spans="1:27">
      <c r="A2634" s="1">
        <f t="shared" si="731"/>
        <v>9016005</v>
      </c>
      <c r="B2634" s="1">
        <v>5</v>
      </c>
      <c r="C2634" s="1">
        <v>16</v>
      </c>
      <c r="D2634" s="2">
        <v>9</v>
      </c>
      <c r="E2634" s="5">
        <v>50.43</v>
      </c>
      <c r="F2634" s="5">
        <v>-34.299999999999997</v>
      </c>
      <c r="G2634" s="5">
        <v>65.05</v>
      </c>
      <c r="H2634" s="5">
        <v>53.04</v>
      </c>
      <c r="I2634" s="5">
        <v>-28.29</v>
      </c>
      <c r="J2634" s="5">
        <v>86.87</v>
      </c>
      <c r="K2634" s="6">
        <f t="shared" si="732"/>
        <v>51.734999999999999</v>
      </c>
      <c r="L2634" s="6">
        <f t="shared" si="733"/>
        <v>-2.6099999999999994</v>
      </c>
      <c r="M2634" s="6">
        <f t="shared" si="734"/>
        <v>-31.294999999999998</v>
      </c>
      <c r="N2634" s="5">
        <f t="shared" si="735"/>
        <v>54.263015489373608</v>
      </c>
      <c r="O2634" s="6">
        <f t="shared" si="736"/>
        <v>-6.009999999999998</v>
      </c>
      <c r="P2634" s="6">
        <f t="shared" si="737"/>
        <v>108.52603097874722</v>
      </c>
      <c r="Q2634" s="6">
        <f t="shared" si="738"/>
        <v>-0.28145039173963404</v>
      </c>
      <c r="R2634" s="9">
        <f t="shared" si="739"/>
        <v>3.1328889201391923E-2</v>
      </c>
      <c r="S2634" s="9">
        <f t="shared" si="740"/>
        <v>3.3999999999999986</v>
      </c>
      <c r="T2634">
        <f t="shared" si="741"/>
        <v>6.009999999999998</v>
      </c>
      <c r="U2634" s="9">
        <f t="shared" si="742"/>
        <v>5.5378418853048665E-2</v>
      </c>
      <c r="V2634" s="9">
        <f t="shared" si="743"/>
        <v>1.5301398061126896</v>
      </c>
      <c r="W2634" s="9">
        <f t="shared" si="744"/>
        <v>83.03</v>
      </c>
      <c r="X2634">
        <f t="shared" si="745"/>
        <v>31.294999999999998</v>
      </c>
      <c r="Y2634" s="9">
        <f t="shared" si="746"/>
        <v>0.5767279926809179</v>
      </c>
      <c r="Z2634" s="10">
        <f t="shared" si="747"/>
        <v>0.64647660437172827</v>
      </c>
      <c r="AA2634">
        <f t="shared" si="748"/>
        <v>2.6099999999999994</v>
      </c>
    </row>
    <row r="2635" spans="1:27">
      <c r="A2635" s="1">
        <f t="shared" si="731"/>
        <v>1010013</v>
      </c>
      <c r="B2635" s="1">
        <v>13</v>
      </c>
      <c r="C2635" s="1">
        <v>10</v>
      </c>
      <c r="D2635" s="2">
        <v>1</v>
      </c>
      <c r="E2635" s="5">
        <v>112.48</v>
      </c>
      <c r="F2635" s="5">
        <v>89.98</v>
      </c>
      <c r="G2635" s="5">
        <v>89.98</v>
      </c>
      <c r="H2635" s="5">
        <v>109.28</v>
      </c>
      <c r="I2635" s="5">
        <v>155.13</v>
      </c>
      <c r="J2635" s="5">
        <v>80.67</v>
      </c>
      <c r="K2635" s="6">
        <f t="shared" si="732"/>
        <v>110.88</v>
      </c>
      <c r="L2635" s="6">
        <f t="shared" si="733"/>
        <v>3.2000000000000028</v>
      </c>
      <c r="M2635" s="6">
        <f t="shared" si="734"/>
        <v>122.55500000000001</v>
      </c>
      <c r="N2635" s="5">
        <f t="shared" si="735"/>
        <v>60.423607348452805</v>
      </c>
      <c r="O2635" s="6">
        <f t="shared" si="736"/>
        <v>-65.149999999999991</v>
      </c>
      <c r="P2635" s="6">
        <f t="shared" si="737"/>
        <v>120.84721469690561</v>
      </c>
      <c r="Q2635" s="6">
        <f t="shared" si="738"/>
        <v>0.10878842349566707</v>
      </c>
      <c r="R2635" s="9">
        <f t="shared" si="739"/>
        <v>0.56559019727038984</v>
      </c>
      <c r="S2635" s="9">
        <f t="shared" si="740"/>
        <v>68.349999999999994</v>
      </c>
      <c r="T2635">
        <f t="shared" si="741"/>
        <v>65.149999999999991</v>
      </c>
      <c r="U2635" s="9">
        <f t="shared" si="742"/>
        <v>0.53911048064617251</v>
      </c>
      <c r="V2635" s="9">
        <f t="shared" si="743"/>
        <v>0.19321918224233528</v>
      </c>
      <c r="W2635" s="9">
        <f t="shared" si="744"/>
        <v>11.675000000000011</v>
      </c>
      <c r="X2635">
        <f t="shared" si="745"/>
        <v>122.55500000000001</v>
      </c>
      <c r="Y2635" s="9">
        <f t="shared" si="746"/>
        <v>2.028263544300589</v>
      </c>
      <c r="Z2635" s="10">
        <f t="shared" si="747"/>
        <v>0.64647969805710059</v>
      </c>
      <c r="AA2635">
        <f t="shared" si="748"/>
        <v>3.2000000000000028</v>
      </c>
    </row>
    <row r="2636" spans="1:27">
      <c r="A2636" s="1">
        <f t="shared" si="731"/>
        <v>14012005</v>
      </c>
      <c r="B2636" s="1">
        <v>5</v>
      </c>
      <c r="C2636" s="1">
        <v>12</v>
      </c>
      <c r="D2636" s="2">
        <v>14</v>
      </c>
      <c r="E2636" s="5">
        <v>55.33</v>
      </c>
      <c r="F2636" s="5">
        <v>-1.65</v>
      </c>
      <c r="G2636" s="5">
        <v>124.11</v>
      </c>
      <c r="H2636" s="5">
        <v>55.06</v>
      </c>
      <c r="I2636" s="5">
        <v>-9.31</v>
      </c>
      <c r="J2636" s="5">
        <v>114.8</v>
      </c>
      <c r="K2636" s="6">
        <f t="shared" si="732"/>
        <v>55.195</v>
      </c>
      <c r="L2636" s="6">
        <f t="shared" si="733"/>
        <v>0.26999999999999602</v>
      </c>
      <c r="M2636" s="6">
        <f t="shared" si="734"/>
        <v>-5.48</v>
      </c>
      <c r="N2636" s="5">
        <f t="shared" si="735"/>
        <v>84.531550470815333</v>
      </c>
      <c r="O2636" s="6">
        <f t="shared" si="736"/>
        <v>7.66</v>
      </c>
      <c r="P2636" s="6">
        <f t="shared" si="737"/>
        <v>169.06310094163067</v>
      </c>
      <c r="Q2636" s="6">
        <f t="shared" si="738"/>
        <v>7.7819125892809898E-2</v>
      </c>
      <c r="R2636" s="9">
        <f t="shared" si="739"/>
        <v>4.3711489726853021E-2</v>
      </c>
      <c r="S2636" s="9">
        <f t="shared" si="740"/>
        <v>7.3900000000000041</v>
      </c>
      <c r="T2636">
        <f t="shared" si="741"/>
        <v>7.66</v>
      </c>
      <c r="U2636" s="9">
        <f t="shared" si="742"/>
        <v>4.5308526563964002E-2</v>
      </c>
      <c r="V2636" s="9">
        <f t="shared" si="743"/>
        <v>0.71777933401266725</v>
      </c>
      <c r="W2636" s="9">
        <f t="shared" si="744"/>
        <v>60.674999999999997</v>
      </c>
      <c r="X2636">
        <f t="shared" si="745"/>
        <v>5.48</v>
      </c>
      <c r="Y2636" s="9">
        <f t="shared" si="746"/>
        <v>6.482786568420959E-2</v>
      </c>
      <c r="Z2636" s="10">
        <f t="shared" si="747"/>
        <v>0.64647969805710059</v>
      </c>
      <c r="AA2636">
        <f t="shared" si="748"/>
        <v>0.26999999999999602</v>
      </c>
    </row>
    <row r="2637" spans="1:27">
      <c r="A2637" s="1">
        <f t="shared" si="731"/>
        <v>4016008</v>
      </c>
      <c r="B2637" s="1">
        <v>8</v>
      </c>
      <c r="C2637" s="1">
        <v>16</v>
      </c>
      <c r="D2637" s="2">
        <v>4</v>
      </c>
      <c r="E2637" s="5">
        <v>68.63</v>
      </c>
      <c r="F2637" s="5">
        <v>23.85</v>
      </c>
      <c r="G2637" s="5">
        <v>80.3</v>
      </c>
      <c r="H2637" s="5">
        <v>70.319999999999993</v>
      </c>
      <c r="I2637" s="5">
        <v>117.9</v>
      </c>
      <c r="J2637" s="5">
        <v>108.59</v>
      </c>
      <c r="K2637" s="6">
        <f t="shared" si="732"/>
        <v>69.474999999999994</v>
      </c>
      <c r="L2637" s="6">
        <f t="shared" si="733"/>
        <v>-1.6899999999999977</v>
      </c>
      <c r="M2637" s="6">
        <f t="shared" si="734"/>
        <v>70.875</v>
      </c>
      <c r="N2637" s="5">
        <f t="shared" si="735"/>
        <v>67.5275464162589</v>
      </c>
      <c r="O2637" s="6">
        <f t="shared" si="736"/>
        <v>-94.050000000000011</v>
      </c>
      <c r="P2637" s="6">
        <f t="shared" si="737"/>
        <v>135.0550928325178</v>
      </c>
      <c r="Q2637" s="6">
        <f t="shared" si="738"/>
        <v>-0.29296786254289725</v>
      </c>
      <c r="R2637" s="9">
        <f t="shared" si="739"/>
        <v>0.68386906456416208</v>
      </c>
      <c r="S2637" s="9">
        <f t="shared" si="740"/>
        <v>92.360000000000014</v>
      </c>
      <c r="T2637">
        <f t="shared" si="741"/>
        <v>94.050000000000011</v>
      </c>
      <c r="U2637" s="9">
        <f t="shared" si="742"/>
        <v>0.6963824764211719</v>
      </c>
      <c r="V2637" s="9">
        <f t="shared" si="743"/>
        <v>2.0732279999779789E-2</v>
      </c>
      <c r="W2637" s="9">
        <f t="shared" si="744"/>
        <v>1.4000000000000057</v>
      </c>
      <c r="X2637">
        <f t="shared" si="745"/>
        <v>70.875</v>
      </c>
      <c r="Y2637" s="9">
        <f t="shared" si="746"/>
        <v>1.0495716749888475</v>
      </c>
      <c r="Z2637" s="10">
        <f t="shared" si="747"/>
        <v>0.64651682112687525</v>
      </c>
      <c r="AA2637">
        <f t="shared" si="748"/>
        <v>1.6899999999999977</v>
      </c>
    </row>
    <row r="2638" spans="1:27">
      <c r="A2638" s="1">
        <f t="shared" si="731"/>
        <v>6012011</v>
      </c>
      <c r="B2638" s="1">
        <v>11</v>
      </c>
      <c r="C2638" s="1">
        <v>12</v>
      </c>
      <c r="D2638" s="2">
        <v>6</v>
      </c>
      <c r="E2638" s="5">
        <v>73.459999999999994</v>
      </c>
      <c r="F2638" s="5">
        <v>23.79</v>
      </c>
      <c r="G2638" s="5">
        <v>67.84</v>
      </c>
      <c r="H2638" s="5">
        <v>74.87</v>
      </c>
      <c r="I2638" s="5">
        <v>108.59</v>
      </c>
      <c r="J2638" s="5">
        <v>145.82</v>
      </c>
      <c r="K2638" s="6">
        <f t="shared" si="732"/>
        <v>74.164999999999992</v>
      </c>
      <c r="L2638" s="6">
        <f t="shared" si="733"/>
        <v>-1.4100000000000108</v>
      </c>
      <c r="M2638" s="6">
        <f t="shared" si="734"/>
        <v>66.19</v>
      </c>
      <c r="N2638" s="5">
        <f t="shared" si="735"/>
        <v>80.414143656448886</v>
      </c>
      <c r="O2638" s="6">
        <f t="shared" si="736"/>
        <v>-84.800000000000011</v>
      </c>
      <c r="P2638" s="6">
        <f t="shared" si="737"/>
        <v>160.82828731289777</v>
      </c>
      <c r="Q2638" s="6">
        <f t="shared" si="738"/>
        <v>-0.64414194561160409</v>
      </c>
      <c r="R2638" s="9">
        <f t="shared" si="739"/>
        <v>0.51850331426934537</v>
      </c>
      <c r="S2638" s="9">
        <f t="shared" si="740"/>
        <v>83.39</v>
      </c>
      <c r="T2638">
        <f t="shared" si="741"/>
        <v>84.800000000000011</v>
      </c>
      <c r="U2638" s="9">
        <f t="shared" si="742"/>
        <v>0.52727042870896379</v>
      </c>
      <c r="V2638" s="9">
        <f t="shared" si="743"/>
        <v>9.9174095965895825E-2</v>
      </c>
      <c r="W2638" s="9">
        <f t="shared" si="744"/>
        <v>7.9749999999999943</v>
      </c>
      <c r="X2638">
        <f t="shared" si="745"/>
        <v>66.19</v>
      </c>
      <c r="Y2638" s="9">
        <f t="shared" si="746"/>
        <v>0.82311390745863933</v>
      </c>
      <c r="Z2638" s="10">
        <f t="shared" si="747"/>
        <v>0.64657868817337305</v>
      </c>
      <c r="AA2638">
        <f t="shared" si="748"/>
        <v>1.4100000000000108</v>
      </c>
    </row>
    <row r="2639" spans="1:27">
      <c r="A2639" s="1">
        <f t="shared" si="731"/>
        <v>14009008</v>
      </c>
      <c r="B2639" s="1">
        <v>8</v>
      </c>
      <c r="C2639" s="1">
        <v>9</v>
      </c>
      <c r="D2639" s="2">
        <v>14</v>
      </c>
      <c r="E2639" s="5">
        <v>56.28</v>
      </c>
      <c r="F2639" s="5">
        <v>56.27</v>
      </c>
      <c r="G2639" s="5">
        <v>72.64</v>
      </c>
      <c r="H2639" s="5">
        <v>55.15</v>
      </c>
      <c r="I2639" s="5">
        <v>114.8</v>
      </c>
      <c r="J2639" s="5">
        <v>121</v>
      </c>
      <c r="K2639" s="6">
        <f t="shared" si="732"/>
        <v>55.715000000000003</v>
      </c>
      <c r="L2639" s="6">
        <f t="shared" si="733"/>
        <v>1.1300000000000026</v>
      </c>
      <c r="M2639" s="6">
        <f t="shared" si="734"/>
        <v>85.534999999999997</v>
      </c>
      <c r="N2639" s="5">
        <f t="shared" si="735"/>
        <v>70.564809926761654</v>
      </c>
      <c r="O2639" s="6">
        <f t="shared" si="736"/>
        <v>-58.529999999999994</v>
      </c>
      <c r="P2639" s="6">
        <f t="shared" si="737"/>
        <v>141.12961985352331</v>
      </c>
      <c r="Q2639" s="6">
        <f t="shared" si="738"/>
        <v>-0.47015929092071562</v>
      </c>
      <c r="R2639" s="9">
        <f t="shared" si="739"/>
        <v>0.42273195422704585</v>
      </c>
      <c r="S2639" s="9">
        <f t="shared" si="740"/>
        <v>59.66</v>
      </c>
      <c r="T2639">
        <f t="shared" si="741"/>
        <v>58.529999999999994</v>
      </c>
      <c r="U2639" s="9">
        <f t="shared" si="742"/>
        <v>0.41472513042086812</v>
      </c>
      <c r="V2639" s="9">
        <f t="shared" si="743"/>
        <v>0.42259024053136124</v>
      </c>
      <c r="W2639" s="9">
        <f t="shared" si="744"/>
        <v>29.819999999999993</v>
      </c>
      <c r="X2639">
        <f t="shared" si="745"/>
        <v>85.534999999999997</v>
      </c>
      <c r="Y2639" s="9">
        <f t="shared" si="746"/>
        <v>1.2121480960378936</v>
      </c>
      <c r="Z2639" s="10">
        <f t="shared" si="747"/>
        <v>0.64678358049659856</v>
      </c>
      <c r="AA2639">
        <f t="shared" si="748"/>
        <v>1.1300000000000026</v>
      </c>
    </row>
    <row r="2640" spans="1:27">
      <c r="A2640" s="1">
        <f t="shared" si="731"/>
        <v>10002013</v>
      </c>
      <c r="B2640" s="1">
        <v>13</v>
      </c>
      <c r="C2640" s="1">
        <v>2</v>
      </c>
      <c r="D2640" s="2">
        <v>10</v>
      </c>
      <c r="E2640" s="5">
        <v>67.64</v>
      </c>
      <c r="F2640" s="5">
        <v>114.8</v>
      </c>
      <c r="G2640" s="5">
        <v>43.88</v>
      </c>
      <c r="H2640" s="5">
        <v>68.14</v>
      </c>
      <c r="I2640" s="5">
        <v>80.34</v>
      </c>
      <c r="J2640" s="5">
        <v>65.16</v>
      </c>
      <c r="K2640" s="6">
        <f t="shared" si="732"/>
        <v>67.89</v>
      </c>
      <c r="L2640" s="6">
        <f t="shared" si="733"/>
        <v>-0.5</v>
      </c>
      <c r="M2640" s="6">
        <f t="shared" si="734"/>
        <v>97.57</v>
      </c>
      <c r="N2640" s="5">
        <f t="shared" si="735"/>
        <v>39.278747434204163</v>
      </c>
      <c r="O2640" s="6">
        <f t="shared" si="736"/>
        <v>34.459999999999994</v>
      </c>
      <c r="P2640" s="6">
        <f t="shared" si="737"/>
        <v>78.557494868408327</v>
      </c>
      <c r="Q2640" s="6">
        <f t="shared" si="738"/>
        <v>-0.37599512580858407</v>
      </c>
      <c r="R2640" s="9">
        <f t="shared" si="739"/>
        <v>0.44502437429504971</v>
      </c>
      <c r="S2640" s="9">
        <f t="shared" si="740"/>
        <v>34.959999999999994</v>
      </c>
      <c r="T2640">
        <f t="shared" si="741"/>
        <v>34.459999999999994</v>
      </c>
      <c r="U2640" s="9">
        <f t="shared" si="742"/>
        <v>0.43865960921645919</v>
      </c>
      <c r="V2640" s="9">
        <f t="shared" si="743"/>
        <v>0.75562491013026745</v>
      </c>
      <c r="W2640" s="9">
        <f t="shared" si="744"/>
        <v>29.679999999999993</v>
      </c>
      <c r="X2640">
        <f t="shared" si="745"/>
        <v>97.57</v>
      </c>
      <c r="Y2640" s="9">
        <f t="shared" si="746"/>
        <v>2.4840405148723113</v>
      </c>
      <c r="Z2640" s="10">
        <f t="shared" si="747"/>
        <v>0.6468415571065298</v>
      </c>
      <c r="AA2640">
        <f t="shared" si="748"/>
        <v>0.5</v>
      </c>
    </row>
    <row r="2641" spans="1:27">
      <c r="A2641" s="1">
        <f t="shared" si="731"/>
        <v>13007010</v>
      </c>
      <c r="B2641" s="1">
        <v>10</v>
      </c>
      <c r="C2641" s="1">
        <v>7</v>
      </c>
      <c r="D2641" s="2">
        <v>13</v>
      </c>
      <c r="E2641" s="5">
        <v>75.89</v>
      </c>
      <c r="F2641" s="5">
        <v>85.1</v>
      </c>
      <c r="G2641" s="5">
        <v>69.08</v>
      </c>
      <c r="H2641" s="5">
        <v>70.28</v>
      </c>
      <c r="I2641" s="5">
        <v>266.83</v>
      </c>
      <c r="J2641" s="5">
        <v>152.03</v>
      </c>
      <c r="K2641" s="6">
        <f t="shared" si="732"/>
        <v>73.085000000000008</v>
      </c>
      <c r="L2641" s="6">
        <f t="shared" si="733"/>
        <v>5.6099999999999994</v>
      </c>
      <c r="M2641" s="6">
        <f t="shared" si="734"/>
        <v>175.96499999999997</v>
      </c>
      <c r="N2641" s="5">
        <f t="shared" si="735"/>
        <v>83.49426222801182</v>
      </c>
      <c r="O2641" s="6">
        <f t="shared" si="736"/>
        <v>-181.73</v>
      </c>
      <c r="P2641" s="6">
        <f t="shared" si="737"/>
        <v>166.98852445602364</v>
      </c>
      <c r="Q2641" s="6">
        <f t="shared" si="738"/>
        <v>-0.65773586016821217</v>
      </c>
      <c r="R2641" s="9">
        <f t="shared" si="739"/>
        <v>1.1218734976566362</v>
      </c>
      <c r="S2641" s="9">
        <f t="shared" si="740"/>
        <v>187.33999999999997</v>
      </c>
      <c r="T2641">
        <f t="shared" si="741"/>
        <v>181.73</v>
      </c>
      <c r="U2641" s="9">
        <f t="shared" si="742"/>
        <v>1.0882783747685518</v>
      </c>
      <c r="V2641" s="9">
        <f t="shared" si="743"/>
        <v>1.2321804786902393</v>
      </c>
      <c r="W2641" s="9">
        <f t="shared" si="744"/>
        <v>102.87999999999997</v>
      </c>
      <c r="X2641">
        <f t="shared" si="745"/>
        <v>175.96499999999997</v>
      </c>
      <c r="Y2641" s="9">
        <f t="shared" si="746"/>
        <v>2.1075100887706841</v>
      </c>
      <c r="Z2641" s="10">
        <f t="shared" si="747"/>
        <v>0.64694126472192193</v>
      </c>
      <c r="AA2641">
        <f t="shared" si="748"/>
        <v>5.6099999999999994</v>
      </c>
    </row>
    <row r="2642" spans="1:27">
      <c r="A2642" s="1">
        <f t="shared" si="731"/>
        <v>3007014</v>
      </c>
      <c r="B2642" s="1">
        <v>14</v>
      </c>
      <c r="C2642" s="1">
        <v>7</v>
      </c>
      <c r="D2642" s="2">
        <v>3</v>
      </c>
      <c r="E2642" s="5">
        <v>423.67</v>
      </c>
      <c r="F2642" s="5">
        <v>344.39</v>
      </c>
      <c r="G2642" s="5">
        <v>77.569999999999993</v>
      </c>
      <c r="H2642" s="5">
        <v>425.79</v>
      </c>
      <c r="I2642" s="5">
        <v>369.22</v>
      </c>
      <c r="J2642" s="5">
        <v>96.18</v>
      </c>
      <c r="K2642" s="6">
        <f t="shared" si="732"/>
        <v>424.73</v>
      </c>
      <c r="L2642" s="6">
        <f t="shared" si="733"/>
        <v>-2.1200000000000045</v>
      </c>
      <c r="M2642" s="6">
        <f t="shared" si="734"/>
        <v>356.80500000000001</v>
      </c>
      <c r="N2642" s="5">
        <f t="shared" si="735"/>
        <v>61.781261924632133</v>
      </c>
      <c r="O2642" s="6">
        <f t="shared" si="736"/>
        <v>-24.830000000000041</v>
      </c>
      <c r="P2642" s="6">
        <f t="shared" si="737"/>
        <v>123.56252384926427</v>
      </c>
      <c r="Q2642" s="6">
        <f t="shared" si="738"/>
        <v>-0.21178619384862982</v>
      </c>
      <c r="R2642" s="9">
        <f t="shared" si="739"/>
        <v>0.18379359123243791</v>
      </c>
      <c r="S2642" s="9">
        <f t="shared" si="740"/>
        <v>22.710000000000036</v>
      </c>
      <c r="T2642">
        <f t="shared" si="741"/>
        <v>24.830000000000041</v>
      </c>
      <c r="U2642" s="9">
        <f t="shared" si="742"/>
        <v>0.20095089697496404</v>
      </c>
      <c r="V2642" s="9">
        <f t="shared" si="743"/>
        <v>1.0994433892085713</v>
      </c>
      <c r="W2642" s="9">
        <f t="shared" si="744"/>
        <v>67.925000000000011</v>
      </c>
      <c r="X2642">
        <f t="shared" si="745"/>
        <v>356.80500000000001</v>
      </c>
      <c r="Y2642" s="9">
        <f t="shared" si="746"/>
        <v>5.7752947881717223</v>
      </c>
      <c r="Z2642" s="10">
        <f t="shared" si="747"/>
        <v>0.64704018422351484</v>
      </c>
      <c r="AA2642">
        <f t="shared" si="748"/>
        <v>2.1200000000000045</v>
      </c>
    </row>
    <row r="2643" spans="1:27">
      <c r="A2643" s="1">
        <f t="shared" si="731"/>
        <v>3019002</v>
      </c>
      <c r="B2643" s="1">
        <v>2</v>
      </c>
      <c r="C2643" s="1">
        <v>19</v>
      </c>
      <c r="D2643" s="2">
        <v>3</v>
      </c>
      <c r="E2643" s="5">
        <v>26.62</v>
      </c>
      <c r="F2643" s="5">
        <v>148.93</v>
      </c>
      <c r="G2643" s="5">
        <v>102.39</v>
      </c>
      <c r="H2643" s="5">
        <v>27.6</v>
      </c>
      <c r="I2643" s="5">
        <v>57.13</v>
      </c>
      <c r="J2643" s="5">
        <v>63.17</v>
      </c>
      <c r="K2643" s="6">
        <f t="shared" si="732"/>
        <v>27.11</v>
      </c>
      <c r="L2643" s="6">
        <f t="shared" si="733"/>
        <v>-0.98000000000000043</v>
      </c>
      <c r="M2643" s="6">
        <f t="shared" si="734"/>
        <v>103.03</v>
      </c>
      <c r="N2643" s="5">
        <f t="shared" si="735"/>
        <v>60.154303669812357</v>
      </c>
      <c r="O2643" s="6">
        <f t="shared" si="736"/>
        <v>91.800000000000011</v>
      </c>
      <c r="P2643" s="6">
        <f t="shared" si="737"/>
        <v>120.30860733962471</v>
      </c>
      <c r="Q2643" s="6">
        <f t="shared" si="738"/>
        <v>0.44861067940311017</v>
      </c>
      <c r="R2643" s="9">
        <f t="shared" si="739"/>
        <v>0.77118339287302262</v>
      </c>
      <c r="S2643" s="9">
        <f t="shared" si="740"/>
        <v>92.780000000000015</v>
      </c>
      <c r="T2643">
        <f t="shared" si="741"/>
        <v>91.800000000000011</v>
      </c>
      <c r="U2643" s="9">
        <f t="shared" si="742"/>
        <v>0.76303767477628226</v>
      </c>
      <c r="V2643" s="9">
        <f t="shared" si="743"/>
        <v>1.2620875875602471</v>
      </c>
      <c r="W2643" s="9">
        <f t="shared" si="744"/>
        <v>75.92</v>
      </c>
      <c r="X2643">
        <f t="shared" si="745"/>
        <v>103.03</v>
      </c>
      <c r="Y2643" s="9">
        <f t="shared" si="746"/>
        <v>1.7127619091982649</v>
      </c>
      <c r="Z2643" s="10">
        <f t="shared" si="747"/>
        <v>0.64713290752364006</v>
      </c>
      <c r="AA2643">
        <f t="shared" si="748"/>
        <v>0.98000000000000043</v>
      </c>
    </row>
    <row r="2644" spans="1:27">
      <c r="A2644" s="1">
        <f t="shared" si="731"/>
        <v>1019003</v>
      </c>
      <c r="B2644" s="1">
        <v>3</v>
      </c>
      <c r="C2644" s="1">
        <v>19</v>
      </c>
      <c r="D2644" s="2">
        <v>1</v>
      </c>
      <c r="E2644" s="5">
        <v>21.88</v>
      </c>
      <c r="F2644" s="5">
        <v>2.4500000000000002</v>
      </c>
      <c r="G2644" s="5">
        <v>50.99</v>
      </c>
      <c r="H2644" s="5">
        <v>20.64</v>
      </c>
      <c r="I2644" s="5">
        <v>55.62</v>
      </c>
      <c r="J2644" s="5">
        <v>52.56</v>
      </c>
      <c r="K2644" s="6">
        <f t="shared" si="732"/>
        <v>21.259999999999998</v>
      </c>
      <c r="L2644" s="6">
        <f t="shared" si="733"/>
        <v>1.2399999999999984</v>
      </c>
      <c r="M2644" s="6">
        <f t="shared" si="734"/>
        <v>29.035</v>
      </c>
      <c r="N2644" s="5">
        <f t="shared" si="735"/>
        <v>36.614661339414297</v>
      </c>
      <c r="O2644" s="6">
        <f t="shared" si="736"/>
        <v>-53.169999999999995</v>
      </c>
      <c r="P2644" s="6">
        <f t="shared" si="737"/>
        <v>73.229322678828595</v>
      </c>
      <c r="Q2644" s="6">
        <f t="shared" si="738"/>
        <v>-3.0316546075971507E-2</v>
      </c>
      <c r="R2644" s="9">
        <f t="shared" si="739"/>
        <v>0.74300837437255896</v>
      </c>
      <c r="S2644" s="9">
        <f t="shared" si="740"/>
        <v>54.41</v>
      </c>
      <c r="T2644">
        <f t="shared" si="741"/>
        <v>53.169999999999995</v>
      </c>
      <c r="U2644" s="9">
        <f t="shared" si="742"/>
        <v>0.72607526677796286</v>
      </c>
      <c r="V2644" s="9">
        <f t="shared" si="743"/>
        <v>0.21234663152900746</v>
      </c>
      <c r="W2644" s="9">
        <f t="shared" si="744"/>
        <v>7.7750000000000021</v>
      </c>
      <c r="X2644">
        <f t="shared" si="745"/>
        <v>29.035</v>
      </c>
      <c r="Y2644" s="9">
        <f t="shared" si="746"/>
        <v>0.79298835324047967</v>
      </c>
      <c r="Z2644" s="10">
        <f t="shared" si="747"/>
        <v>0.64741717617004879</v>
      </c>
      <c r="AA2644">
        <f t="shared" si="748"/>
        <v>1.2399999999999984</v>
      </c>
    </row>
    <row r="2645" spans="1:27">
      <c r="A2645" s="1">
        <f t="shared" si="731"/>
        <v>7015008</v>
      </c>
      <c r="B2645" s="1">
        <v>8</v>
      </c>
      <c r="C2645" s="1">
        <v>15</v>
      </c>
      <c r="D2645" s="2">
        <v>7</v>
      </c>
      <c r="E2645" s="5">
        <v>2.21</v>
      </c>
      <c r="F2645" s="5">
        <v>26.95</v>
      </c>
      <c r="G2645" s="5">
        <v>64.7</v>
      </c>
      <c r="H2645" s="5">
        <v>1.99</v>
      </c>
      <c r="I2645" s="5">
        <v>-207.88</v>
      </c>
      <c r="J2645" s="5">
        <v>207.88</v>
      </c>
      <c r="K2645" s="6">
        <f t="shared" si="732"/>
        <v>2.1</v>
      </c>
      <c r="L2645" s="6">
        <f t="shared" si="733"/>
        <v>0.21999999999999997</v>
      </c>
      <c r="M2645" s="6">
        <f t="shared" si="734"/>
        <v>-90.465000000000003</v>
      </c>
      <c r="N2645" s="5">
        <f t="shared" si="735"/>
        <v>108.85791702949308</v>
      </c>
      <c r="O2645" s="6">
        <f t="shared" si="736"/>
        <v>234.82999999999998</v>
      </c>
      <c r="P2645" s="6">
        <f t="shared" si="737"/>
        <v>217.71583405898616</v>
      </c>
      <c r="Q2645" s="6">
        <f t="shared" si="738"/>
        <v>-0.82337241709127174</v>
      </c>
      <c r="R2645" s="9">
        <f t="shared" si="739"/>
        <v>1.0775973231989946</v>
      </c>
      <c r="S2645" s="9">
        <f t="shared" si="740"/>
        <v>234.60999999999999</v>
      </c>
      <c r="T2645">
        <f t="shared" si="741"/>
        <v>234.82999999999998</v>
      </c>
      <c r="U2645" s="9">
        <f t="shared" si="742"/>
        <v>1.0786078147002254</v>
      </c>
      <c r="V2645" s="9">
        <f t="shared" si="743"/>
        <v>0.85032859828579288</v>
      </c>
      <c r="W2645" s="9">
        <f t="shared" si="744"/>
        <v>92.564999999999998</v>
      </c>
      <c r="X2645">
        <f t="shared" si="745"/>
        <v>90.465000000000003</v>
      </c>
      <c r="Y2645" s="9">
        <f t="shared" si="746"/>
        <v>0.83103739689865785</v>
      </c>
      <c r="Z2645" s="10">
        <f t="shared" si="747"/>
        <v>0.64749749034262671</v>
      </c>
      <c r="AA2645">
        <f t="shared" si="748"/>
        <v>0.21999999999999997</v>
      </c>
    </row>
    <row r="2646" spans="1:27">
      <c r="A2646" s="1">
        <f t="shared" si="731"/>
        <v>11005012</v>
      </c>
      <c r="B2646" s="1">
        <v>12</v>
      </c>
      <c r="C2646" s="1">
        <v>5</v>
      </c>
      <c r="D2646" s="2">
        <v>11</v>
      </c>
      <c r="E2646" s="5">
        <v>78.099999999999994</v>
      </c>
      <c r="F2646" s="5">
        <v>85.7</v>
      </c>
      <c r="G2646" s="5">
        <v>40.31</v>
      </c>
      <c r="H2646" s="5">
        <v>71.66</v>
      </c>
      <c r="I2646" s="5">
        <v>158.24</v>
      </c>
      <c r="J2646" s="5">
        <v>117.9</v>
      </c>
      <c r="K2646" s="6">
        <f t="shared" si="732"/>
        <v>74.88</v>
      </c>
      <c r="L2646" s="6">
        <f t="shared" si="733"/>
        <v>6.4399999999999977</v>
      </c>
      <c r="M2646" s="6">
        <f t="shared" si="734"/>
        <v>121.97</v>
      </c>
      <c r="N2646" s="5">
        <f t="shared" si="735"/>
        <v>62.300293137352092</v>
      </c>
      <c r="O2646" s="6">
        <f t="shared" si="736"/>
        <v>-72.540000000000006</v>
      </c>
      <c r="P2646" s="6">
        <f t="shared" si="737"/>
        <v>124.60058627470418</v>
      </c>
      <c r="Q2646" s="6">
        <f t="shared" si="738"/>
        <v>-0.79067773742638159</v>
      </c>
      <c r="R2646" s="9">
        <f t="shared" si="739"/>
        <v>0.63386539631422378</v>
      </c>
      <c r="S2646" s="9">
        <f t="shared" si="740"/>
        <v>78.98</v>
      </c>
      <c r="T2646">
        <f t="shared" si="741"/>
        <v>72.540000000000006</v>
      </c>
      <c r="U2646" s="9">
        <f t="shared" si="742"/>
        <v>0.58218024624757914</v>
      </c>
      <c r="V2646" s="9">
        <f t="shared" si="743"/>
        <v>0.75585519150257785</v>
      </c>
      <c r="W2646" s="9">
        <f t="shared" si="744"/>
        <v>47.09</v>
      </c>
      <c r="X2646">
        <f t="shared" si="745"/>
        <v>121.97</v>
      </c>
      <c r="Y2646" s="9">
        <f t="shared" si="746"/>
        <v>1.9577756998846765</v>
      </c>
      <c r="Z2646" s="10">
        <f t="shared" si="747"/>
        <v>0.64756544070850475</v>
      </c>
      <c r="AA2646">
        <f t="shared" si="748"/>
        <v>6.4399999999999977</v>
      </c>
    </row>
    <row r="2647" spans="1:27">
      <c r="A2647" s="1">
        <f t="shared" si="731"/>
        <v>9008012</v>
      </c>
      <c r="B2647" s="1">
        <v>12</v>
      </c>
      <c r="C2647" s="1">
        <v>8</v>
      </c>
      <c r="D2647" s="2">
        <v>9</v>
      </c>
      <c r="E2647" s="5">
        <v>50.97</v>
      </c>
      <c r="F2647" s="5">
        <v>49.43</v>
      </c>
      <c r="G2647" s="5">
        <v>68.260000000000005</v>
      </c>
      <c r="H2647" s="5">
        <v>50.4</v>
      </c>
      <c r="I2647" s="5">
        <v>-52.75</v>
      </c>
      <c r="J2647" s="5">
        <v>83.77</v>
      </c>
      <c r="K2647" s="6">
        <f t="shared" si="732"/>
        <v>50.685000000000002</v>
      </c>
      <c r="L2647" s="6">
        <f t="shared" si="733"/>
        <v>0.57000000000000028</v>
      </c>
      <c r="M2647" s="6">
        <f t="shared" si="734"/>
        <v>-1.6600000000000001</v>
      </c>
      <c r="N2647" s="5">
        <f t="shared" si="735"/>
        <v>54.02971520376542</v>
      </c>
      <c r="O2647" s="6">
        <f t="shared" si="736"/>
        <v>102.18</v>
      </c>
      <c r="P2647" s="6">
        <f t="shared" si="737"/>
        <v>108.05943040753084</v>
      </c>
      <c r="Q2647" s="6">
        <f t="shared" si="738"/>
        <v>-0.20193692805857871</v>
      </c>
      <c r="R2647" s="9">
        <f t="shared" si="739"/>
        <v>0.94031589484408984</v>
      </c>
      <c r="S2647" s="9">
        <f t="shared" si="740"/>
        <v>101.61000000000001</v>
      </c>
      <c r="T2647">
        <f t="shared" si="741"/>
        <v>102.18</v>
      </c>
      <c r="U2647" s="9">
        <f t="shared" si="742"/>
        <v>0.94559076995540881</v>
      </c>
      <c r="V2647" s="9">
        <f t="shared" si="743"/>
        <v>0.9688187287789366</v>
      </c>
      <c r="W2647" s="9">
        <f t="shared" si="744"/>
        <v>52.344999999999999</v>
      </c>
      <c r="X2647">
        <f t="shared" si="745"/>
        <v>1.6600000000000001</v>
      </c>
      <c r="Y2647" s="9">
        <f t="shared" si="746"/>
        <v>3.0723833981718119E-2</v>
      </c>
      <c r="Z2647" s="10">
        <f t="shared" si="747"/>
        <v>0.64760172946032202</v>
      </c>
      <c r="AA2647">
        <f t="shared" si="748"/>
        <v>0.57000000000000028</v>
      </c>
    </row>
    <row r="2648" spans="1:27">
      <c r="A2648" s="1">
        <f t="shared" si="731"/>
        <v>8016006</v>
      </c>
      <c r="B2648" s="1">
        <v>6</v>
      </c>
      <c r="C2648" s="1">
        <v>16</v>
      </c>
      <c r="D2648" s="2">
        <v>8</v>
      </c>
      <c r="E2648" s="5">
        <v>143.16</v>
      </c>
      <c r="F2648" s="5">
        <v>69.59</v>
      </c>
      <c r="G2648" s="5">
        <v>77.83</v>
      </c>
      <c r="H2648" s="5">
        <v>144.52000000000001</v>
      </c>
      <c r="I2648" s="5">
        <v>20.87</v>
      </c>
      <c r="J2648" s="5">
        <v>92.92</v>
      </c>
      <c r="K2648" s="6">
        <f t="shared" si="732"/>
        <v>143.84</v>
      </c>
      <c r="L2648" s="6">
        <f t="shared" si="733"/>
        <v>-1.3600000000000136</v>
      </c>
      <c r="M2648" s="6">
        <f t="shared" si="734"/>
        <v>45.230000000000004</v>
      </c>
      <c r="N2648" s="5">
        <f t="shared" si="735"/>
        <v>60.604528089904306</v>
      </c>
      <c r="O2648" s="6">
        <f t="shared" si="736"/>
        <v>48.72</v>
      </c>
      <c r="P2648" s="6">
        <f t="shared" si="737"/>
        <v>121.20905617980861</v>
      </c>
      <c r="Q2648" s="6">
        <f t="shared" si="738"/>
        <v>-0.17537989797500628</v>
      </c>
      <c r="R2648" s="9">
        <f t="shared" si="739"/>
        <v>0.41317044764137434</v>
      </c>
      <c r="S2648" s="9">
        <f t="shared" si="740"/>
        <v>50.080000000000013</v>
      </c>
      <c r="T2648">
        <f t="shared" si="741"/>
        <v>48.72</v>
      </c>
      <c r="U2648" s="9">
        <f t="shared" si="742"/>
        <v>0.40195016391948385</v>
      </c>
      <c r="V2648" s="9">
        <f t="shared" si="743"/>
        <v>1.627106143846482</v>
      </c>
      <c r="W2648" s="9">
        <f t="shared" si="744"/>
        <v>98.61</v>
      </c>
      <c r="X2648">
        <f t="shared" si="745"/>
        <v>45.230000000000004</v>
      </c>
      <c r="Y2648" s="9">
        <f t="shared" si="746"/>
        <v>0.74631387167808938</v>
      </c>
      <c r="Z2648" s="10">
        <f t="shared" si="747"/>
        <v>0.64760481777083778</v>
      </c>
      <c r="AA2648">
        <f t="shared" si="748"/>
        <v>1.3600000000000136</v>
      </c>
    </row>
    <row r="2649" spans="1:27">
      <c r="A2649" s="1">
        <f t="shared" si="731"/>
        <v>16011002</v>
      </c>
      <c r="B2649" s="1">
        <v>2</v>
      </c>
      <c r="C2649" s="1">
        <v>11</v>
      </c>
      <c r="D2649" s="2">
        <v>16</v>
      </c>
      <c r="E2649" s="5">
        <v>283.26</v>
      </c>
      <c r="F2649" s="5">
        <v>179.95</v>
      </c>
      <c r="G2649" s="5">
        <v>99.28</v>
      </c>
      <c r="H2649" s="5">
        <v>288.51</v>
      </c>
      <c r="I2649" s="5">
        <v>254.42</v>
      </c>
      <c r="J2649" s="5">
        <v>111.7</v>
      </c>
      <c r="K2649" s="6">
        <f t="shared" si="732"/>
        <v>285.88499999999999</v>
      </c>
      <c r="L2649" s="6">
        <f t="shared" si="733"/>
        <v>-5.25</v>
      </c>
      <c r="M2649" s="6">
        <f t="shared" si="734"/>
        <v>217.185</v>
      </c>
      <c r="N2649" s="5">
        <f t="shared" si="735"/>
        <v>74.721831481836688</v>
      </c>
      <c r="O2649" s="6">
        <f t="shared" si="736"/>
        <v>-74.47</v>
      </c>
      <c r="P2649" s="6">
        <f t="shared" si="737"/>
        <v>149.44366296367338</v>
      </c>
      <c r="Q2649" s="6">
        <f t="shared" si="738"/>
        <v>-0.11732967727398029</v>
      </c>
      <c r="R2649" s="9">
        <f t="shared" si="739"/>
        <v>0.4631845782368566</v>
      </c>
      <c r="S2649" s="9">
        <f t="shared" si="740"/>
        <v>69.22</v>
      </c>
      <c r="T2649">
        <f t="shared" si="741"/>
        <v>74.47</v>
      </c>
      <c r="U2649" s="9">
        <f t="shared" si="742"/>
        <v>0.49831487346574271</v>
      </c>
      <c r="V2649" s="9">
        <f t="shared" si="743"/>
        <v>0.91941001227599084</v>
      </c>
      <c r="W2649" s="9">
        <f t="shared" si="744"/>
        <v>68.699999999999989</v>
      </c>
      <c r="X2649">
        <f t="shared" si="745"/>
        <v>217.185</v>
      </c>
      <c r="Y2649" s="9">
        <f t="shared" si="746"/>
        <v>2.906580254965955</v>
      </c>
      <c r="Z2649" s="10">
        <f t="shared" si="747"/>
        <v>0.64761794292622865</v>
      </c>
      <c r="AA2649">
        <f t="shared" si="748"/>
        <v>5.25</v>
      </c>
    </row>
    <row r="2650" spans="1:27">
      <c r="A2650" s="1">
        <f t="shared" si="731"/>
        <v>12014005</v>
      </c>
      <c r="B2650" s="1">
        <v>5</v>
      </c>
      <c r="C2650" s="1">
        <v>14</v>
      </c>
      <c r="D2650" s="2">
        <v>12</v>
      </c>
      <c r="E2650" s="5">
        <v>197.11</v>
      </c>
      <c r="F2650" s="5">
        <v>-23.74</v>
      </c>
      <c r="G2650" s="5">
        <v>201.67</v>
      </c>
      <c r="H2650" s="5">
        <v>199.43</v>
      </c>
      <c r="I2650" s="5">
        <v>191.43</v>
      </c>
      <c r="J2650" s="5">
        <v>183.06</v>
      </c>
      <c r="K2650" s="6">
        <f t="shared" si="732"/>
        <v>198.27</v>
      </c>
      <c r="L2650" s="6">
        <f t="shared" si="733"/>
        <v>-2.3199999999999932</v>
      </c>
      <c r="M2650" s="6">
        <f t="shared" si="734"/>
        <v>83.844999999999999</v>
      </c>
      <c r="N2650" s="5">
        <f t="shared" si="735"/>
        <v>136.18163651902557</v>
      </c>
      <c r="O2650" s="6">
        <f t="shared" si="736"/>
        <v>-215.17000000000002</v>
      </c>
      <c r="P2650" s="6">
        <f t="shared" si="737"/>
        <v>272.36327303805115</v>
      </c>
      <c r="Q2650" s="6">
        <f t="shared" si="738"/>
        <v>9.6517338276687237E-2</v>
      </c>
      <c r="R2650" s="9">
        <f t="shared" si="739"/>
        <v>0.78149303180926055</v>
      </c>
      <c r="S2650" s="9">
        <f t="shared" si="740"/>
        <v>212.85000000000002</v>
      </c>
      <c r="T2650">
        <f t="shared" si="741"/>
        <v>215.17000000000002</v>
      </c>
      <c r="U2650" s="9">
        <f t="shared" si="742"/>
        <v>0.79001106720412773</v>
      </c>
      <c r="V2650" s="9">
        <f t="shared" si="743"/>
        <v>0.84023810349799988</v>
      </c>
      <c r="W2650" s="9">
        <f t="shared" si="744"/>
        <v>114.42500000000001</v>
      </c>
      <c r="X2650">
        <f t="shared" si="745"/>
        <v>83.844999999999999</v>
      </c>
      <c r="Y2650" s="9">
        <f t="shared" si="746"/>
        <v>0.61568506696779368</v>
      </c>
      <c r="Z2650" s="10">
        <f t="shared" si="747"/>
        <v>0.6476449644674156</v>
      </c>
      <c r="AA2650">
        <f t="shared" si="748"/>
        <v>2.3199999999999932</v>
      </c>
    </row>
    <row r="2651" spans="1:27">
      <c r="A2651" s="1">
        <f t="shared" si="731"/>
        <v>17009003</v>
      </c>
      <c r="B2651" s="1">
        <v>3</v>
      </c>
      <c r="C2651" s="1">
        <v>9</v>
      </c>
      <c r="D2651" s="2">
        <v>17</v>
      </c>
      <c r="E2651" s="5">
        <v>23.56</v>
      </c>
      <c r="F2651" s="5">
        <v>15.51</v>
      </c>
      <c r="G2651" s="5">
        <v>83.77</v>
      </c>
      <c r="H2651" s="5">
        <v>24.73</v>
      </c>
      <c r="I2651" s="5">
        <v>77.569999999999993</v>
      </c>
      <c r="J2651" s="5">
        <v>77.569999999999993</v>
      </c>
      <c r="K2651" s="6">
        <f t="shared" si="732"/>
        <v>24.145</v>
      </c>
      <c r="L2651" s="6">
        <f t="shared" si="733"/>
        <v>-1.1700000000000017</v>
      </c>
      <c r="M2651" s="6">
        <f t="shared" si="734"/>
        <v>46.54</v>
      </c>
      <c r="N2651" s="5">
        <f t="shared" si="735"/>
        <v>57.084406364610636</v>
      </c>
      <c r="O2651" s="6">
        <f t="shared" si="736"/>
        <v>-62.059999999999995</v>
      </c>
      <c r="P2651" s="6">
        <f t="shared" si="737"/>
        <v>114.16881272922127</v>
      </c>
      <c r="Q2651" s="6">
        <f t="shared" si="738"/>
        <v>7.6743000036411019E-2</v>
      </c>
      <c r="R2651" s="9">
        <f t="shared" si="739"/>
        <v>0.53333304029722406</v>
      </c>
      <c r="S2651" s="9">
        <f t="shared" si="740"/>
        <v>60.889999999999993</v>
      </c>
      <c r="T2651">
        <f t="shared" si="741"/>
        <v>62.059999999999995</v>
      </c>
      <c r="U2651" s="9">
        <f t="shared" si="742"/>
        <v>0.54358102284193999</v>
      </c>
      <c r="V2651" s="9">
        <f t="shared" si="743"/>
        <v>0.3923137933143811</v>
      </c>
      <c r="W2651" s="9">
        <f t="shared" si="744"/>
        <v>22.395</v>
      </c>
      <c r="X2651">
        <f t="shared" si="745"/>
        <v>46.54</v>
      </c>
      <c r="Y2651" s="9">
        <f t="shared" si="746"/>
        <v>0.81528394466851073</v>
      </c>
      <c r="Z2651" s="10">
        <f t="shared" si="747"/>
        <v>0.6478433452618001</v>
      </c>
      <c r="AA2651">
        <f t="shared" si="748"/>
        <v>1.1700000000000017</v>
      </c>
    </row>
    <row r="2652" spans="1:27">
      <c r="A2652" s="1">
        <f t="shared" si="731"/>
        <v>13004011</v>
      </c>
      <c r="B2652" s="1">
        <v>11</v>
      </c>
      <c r="C2652" s="1">
        <v>4</v>
      </c>
      <c r="D2652" s="2">
        <v>13</v>
      </c>
      <c r="E2652" s="5">
        <v>37.43</v>
      </c>
      <c r="F2652" s="5">
        <v>103.23</v>
      </c>
      <c r="G2652" s="5">
        <v>46.25</v>
      </c>
      <c r="H2652" s="5">
        <v>36.43</v>
      </c>
      <c r="I2652" s="5">
        <v>15.07</v>
      </c>
      <c r="J2652" s="5">
        <v>79.12</v>
      </c>
      <c r="K2652" s="6">
        <f t="shared" si="732"/>
        <v>36.93</v>
      </c>
      <c r="L2652" s="6">
        <f t="shared" si="733"/>
        <v>1</v>
      </c>
      <c r="M2652" s="6">
        <f t="shared" si="734"/>
        <v>59.150000000000006</v>
      </c>
      <c r="N2652" s="5">
        <f t="shared" si="735"/>
        <v>45.823129803626465</v>
      </c>
      <c r="O2652" s="6">
        <f t="shared" si="736"/>
        <v>88.16</v>
      </c>
      <c r="P2652" s="6">
        <f t="shared" si="737"/>
        <v>91.646259607252929</v>
      </c>
      <c r="Q2652" s="6">
        <f t="shared" si="738"/>
        <v>-0.49064100432753194</v>
      </c>
      <c r="R2652" s="9">
        <f t="shared" si="739"/>
        <v>0.95104808830738263</v>
      </c>
      <c r="S2652" s="9">
        <f t="shared" si="740"/>
        <v>87.16</v>
      </c>
      <c r="T2652">
        <f t="shared" si="741"/>
        <v>88.16</v>
      </c>
      <c r="U2652" s="9">
        <f t="shared" si="742"/>
        <v>0.96195960836598038</v>
      </c>
      <c r="V2652" s="9">
        <f t="shared" si="743"/>
        <v>0.48490795140408555</v>
      </c>
      <c r="W2652" s="9">
        <f t="shared" si="744"/>
        <v>22.220000000000006</v>
      </c>
      <c r="X2652">
        <f t="shared" si="745"/>
        <v>59.150000000000006</v>
      </c>
      <c r="Y2652" s="9">
        <f t="shared" si="746"/>
        <v>1.2908328229321178</v>
      </c>
      <c r="Z2652" s="10">
        <f t="shared" si="747"/>
        <v>0.64789814014241465</v>
      </c>
      <c r="AA2652">
        <f t="shared" si="748"/>
        <v>1</v>
      </c>
    </row>
    <row r="2653" spans="1:27">
      <c r="A2653" s="1">
        <f t="shared" si="731"/>
        <v>13009009</v>
      </c>
      <c r="B2653" s="1">
        <v>9</v>
      </c>
      <c r="C2653" s="1">
        <v>9</v>
      </c>
      <c r="D2653" s="2">
        <v>13</v>
      </c>
      <c r="E2653" s="5">
        <v>86.72</v>
      </c>
      <c r="F2653" s="5">
        <v>25.02</v>
      </c>
      <c r="G2653" s="5">
        <v>142.72</v>
      </c>
      <c r="H2653" s="5">
        <v>89.98</v>
      </c>
      <c r="I2653" s="5">
        <v>170.65</v>
      </c>
      <c r="J2653" s="5">
        <v>108.59</v>
      </c>
      <c r="K2653" s="6">
        <f t="shared" si="732"/>
        <v>88.35</v>
      </c>
      <c r="L2653" s="6">
        <f t="shared" si="733"/>
        <v>-3.2600000000000051</v>
      </c>
      <c r="M2653" s="6">
        <f t="shared" si="734"/>
        <v>97.835000000000008</v>
      </c>
      <c r="N2653" s="5">
        <f t="shared" si="735"/>
        <v>89.667143508645353</v>
      </c>
      <c r="O2653" s="6">
        <f t="shared" si="736"/>
        <v>-145.63</v>
      </c>
      <c r="P2653" s="6">
        <f t="shared" si="737"/>
        <v>179.33428701729071</v>
      </c>
      <c r="Q2653" s="6">
        <f t="shared" si="738"/>
        <v>0.26669777805340672</v>
      </c>
      <c r="R2653" s="9">
        <f t="shared" si="739"/>
        <v>0.79388053655502722</v>
      </c>
      <c r="S2653" s="9">
        <f t="shared" si="740"/>
        <v>142.37</v>
      </c>
      <c r="T2653">
        <f t="shared" si="741"/>
        <v>145.63</v>
      </c>
      <c r="U2653" s="9">
        <f t="shared" si="742"/>
        <v>0.81205887854540015</v>
      </c>
      <c r="V2653" s="9">
        <f t="shared" si="743"/>
        <v>0.10578010661269149</v>
      </c>
      <c r="W2653" s="9">
        <f t="shared" si="744"/>
        <v>9.4850000000000136</v>
      </c>
      <c r="X2653">
        <f t="shared" si="745"/>
        <v>97.835000000000008</v>
      </c>
      <c r="Y2653" s="9">
        <f t="shared" si="746"/>
        <v>1.0910908519190994</v>
      </c>
      <c r="Z2653" s="10">
        <f t="shared" si="747"/>
        <v>0.64791743301133675</v>
      </c>
      <c r="AA2653">
        <f t="shared" si="748"/>
        <v>3.2600000000000051</v>
      </c>
    </row>
    <row r="2654" spans="1:27">
      <c r="A2654" s="1">
        <f t="shared" si="731"/>
        <v>8009012</v>
      </c>
      <c r="B2654" s="1">
        <v>12</v>
      </c>
      <c r="C2654" s="1">
        <v>9</v>
      </c>
      <c r="D2654" s="2">
        <v>8</v>
      </c>
      <c r="E2654" s="5">
        <v>76.55</v>
      </c>
      <c r="F2654" s="5">
        <v>160.08000000000001</v>
      </c>
      <c r="G2654" s="5">
        <v>64.47</v>
      </c>
      <c r="H2654" s="5">
        <v>75.150000000000006</v>
      </c>
      <c r="I2654" s="5">
        <v>12.41</v>
      </c>
      <c r="J2654" s="5">
        <v>130.31</v>
      </c>
      <c r="K2654" s="6">
        <f t="shared" si="732"/>
        <v>75.849999999999994</v>
      </c>
      <c r="L2654" s="6">
        <f t="shared" si="733"/>
        <v>1.3999999999999915</v>
      </c>
      <c r="M2654" s="6">
        <f t="shared" si="734"/>
        <v>86.245000000000005</v>
      </c>
      <c r="N2654" s="5">
        <f t="shared" si="735"/>
        <v>72.6929793721512</v>
      </c>
      <c r="O2654" s="6">
        <f t="shared" si="736"/>
        <v>147.67000000000002</v>
      </c>
      <c r="P2654" s="6">
        <f t="shared" si="737"/>
        <v>145.3859587443024</v>
      </c>
      <c r="Q2654" s="6">
        <f t="shared" si="738"/>
        <v>-0.60672131723795109</v>
      </c>
      <c r="R2654" s="9">
        <f t="shared" si="739"/>
        <v>1.0060806508643139</v>
      </c>
      <c r="S2654" s="9">
        <f t="shared" si="740"/>
        <v>146.27000000000004</v>
      </c>
      <c r="T2654">
        <f t="shared" si="741"/>
        <v>147.67000000000002</v>
      </c>
      <c r="U2654" s="9">
        <f t="shared" si="742"/>
        <v>1.0157101915166009</v>
      </c>
      <c r="V2654" s="9">
        <f t="shared" si="743"/>
        <v>0.14299867868646407</v>
      </c>
      <c r="W2654" s="9">
        <f t="shared" si="744"/>
        <v>10.39500000000001</v>
      </c>
      <c r="X2654">
        <f t="shared" si="745"/>
        <v>86.245000000000005</v>
      </c>
      <c r="Y2654" s="9">
        <f t="shared" si="746"/>
        <v>1.1864281907950056</v>
      </c>
      <c r="Z2654" s="10">
        <f t="shared" si="747"/>
        <v>0.64798225284339384</v>
      </c>
      <c r="AA2654">
        <f t="shared" si="748"/>
        <v>1.3999999999999915</v>
      </c>
    </row>
    <row r="2655" spans="1:27">
      <c r="A2655" s="1">
        <f t="shared" si="731"/>
        <v>8017004</v>
      </c>
      <c r="B2655" s="1">
        <v>4</v>
      </c>
      <c r="C2655" s="1">
        <v>17</v>
      </c>
      <c r="D2655" s="2">
        <v>8</v>
      </c>
      <c r="E2655" s="5">
        <v>15.2</v>
      </c>
      <c r="F2655" s="5">
        <v>30.23</v>
      </c>
      <c r="G2655" s="5">
        <v>67.900000000000006</v>
      </c>
      <c r="H2655" s="5">
        <v>13.66</v>
      </c>
      <c r="I2655" s="5">
        <v>-25.25</v>
      </c>
      <c r="J2655" s="5">
        <v>111.7</v>
      </c>
      <c r="K2655" s="6">
        <f t="shared" si="732"/>
        <v>14.43</v>
      </c>
      <c r="L2655" s="6">
        <f t="shared" si="733"/>
        <v>1.5399999999999991</v>
      </c>
      <c r="M2655" s="6">
        <f t="shared" si="734"/>
        <v>2.4900000000000002</v>
      </c>
      <c r="N2655" s="5">
        <f t="shared" si="735"/>
        <v>65.359199811503203</v>
      </c>
      <c r="O2655" s="6">
        <f t="shared" si="736"/>
        <v>55.480000000000004</v>
      </c>
      <c r="P2655" s="6">
        <f t="shared" si="737"/>
        <v>130.71839962300641</v>
      </c>
      <c r="Q2655" s="6">
        <f t="shared" si="738"/>
        <v>-0.46036998238457799</v>
      </c>
      <c r="R2655" s="9">
        <f t="shared" si="739"/>
        <v>0.41264275079532553</v>
      </c>
      <c r="S2655" s="9">
        <f t="shared" si="740"/>
        <v>53.940000000000005</v>
      </c>
      <c r="T2655">
        <f t="shared" si="741"/>
        <v>55.480000000000004</v>
      </c>
      <c r="U2655" s="9">
        <f t="shared" si="742"/>
        <v>0.42442380078095399</v>
      </c>
      <c r="V2655" s="9">
        <f t="shared" si="743"/>
        <v>0.18268277510182374</v>
      </c>
      <c r="W2655" s="9">
        <f t="shared" si="744"/>
        <v>11.94</v>
      </c>
      <c r="X2655">
        <f t="shared" si="745"/>
        <v>2.4900000000000002</v>
      </c>
      <c r="Y2655" s="9">
        <f t="shared" si="746"/>
        <v>3.8097161641837615E-2</v>
      </c>
      <c r="Z2655" s="10">
        <f t="shared" si="747"/>
        <v>0.64804397998901275</v>
      </c>
      <c r="AA2655">
        <f t="shared" si="748"/>
        <v>1.5399999999999991</v>
      </c>
    </row>
    <row r="2656" spans="1:27">
      <c r="A2656" s="1">
        <f t="shared" si="731"/>
        <v>7017005</v>
      </c>
      <c r="B2656" s="1">
        <v>5</v>
      </c>
      <c r="C2656" s="1">
        <v>17</v>
      </c>
      <c r="D2656" s="2">
        <v>7</v>
      </c>
      <c r="E2656" s="5">
        <v>109.13</v>
      </c>
      <c r="F2656" s="5">
        <v>140.88</v>
      </c>
      <c r="G2656" s="5">
        <v>76.900000000000006</v>
      </c>
      <c r="H2656" s="5">
        <v>108.1</v>
      </c>
      <c r="I2656" s="5">
        <v>79.13</v>
      </c>
      <c r="J2656" s="5">
        <v>72.540000000000006</v>
      </c>
      <c r="K2656" s="6">
        <f t="shared" si="732"/>
        <v>108.61499999999999</v>
      </c>
      <c r="L2656" s="6">
        <f t="shared" si="733"/>
        <v>1.0300000000000011</v>
      </c>
      <c r="M2656" s="6">
        <f t="shared" si="734"/>
        <v>110.005</v>
      </c>
      <c r="N2656" s="5">
        <f t="shared" si="735"/>
        <v>52.857500886818329</v>
      </c>
      <c r="O2656" s="6">
        <f t="shared" si="736"/>
        <v>61.75</v>
      </c>
      <c r="P2656" s="6">
        <f t="shared" si="737"/>
        <v>105.71500177363666</v>
      </c>
      <c r="Q2656" s="6">
        <f t="shared" si="738"/>
        <v>5.8301550576656674E-2</v>
      </c>
      <c r="R2656" s="9">
        <f t="shared" si="739"/>
        <v>0.57437448783302603</v>
      </c>
      <c r="S2656" s="9">
        <f t="shared" si="740"/>
        <v>60.72</v>
      </c>
      <c r="T2656">
        <f t="shared" si="741"/>
        <v>61.75</v>
      </c>
      <c r="U2656" s="9">
        <f t="shared" si="742"/>
        <v>0.5841176650805231</v>
      </c>
      <c r="V2656" s="9">
        <f t="shared" si="743"/>
        <v>2.6297119172855949E-2</v>
      </c>
      <c r="W2656" s="9">
        <f t="shared" si="744"/>
        <v>1.3900000000000006</v>
      </c>
      <c r="X2656">
        <f t="shared" si="745"/>
        <v>110.005</v>
      </c>
      <c r="Y2656" s="9">
        <f t="shared" si="746"/>
        <v>2.0811615788561277</v>
      </c>
      <c r="Z2656" s="10">
        <f t="shared" si="747"/>
        <v>0.6480532385537473</v>
      </c>
      <c r="AA2656">
        <f t="shared" si="748"/>
        <v>1.0300000000000011</v>
      </c>
    </row>
    <row r="2657" spans="1:27">
      <c r="A2657" s="1">
        <f t="shared" si="731"/>
        <v>3017007</v>
      </c>
      <c r="B2657" s="1">
        <v>7</v>
      </c>
      <c r="C2657" s="1">
        <v>17</v>
      </c>
      <c r="D2657" s="2">
        <v>3</v>
      </c>
      <c r="E2657" s="5">
        <v>41.42</v>
      </c>
      <c r="F2657" s="5">
        <v>46.48</v>
      </c>
      <c r="G2657" s="5">
        <v>87.04</v>
      </c>
      <c r="H2657" s="5">
        <v>42.02</v>
      </c>
      <c r="I2657" s="5">
        <v>-34.130000000000003</v>
      </c>
      <c r="J2657" s="5">
        <v>173.75</v>
      </c>
      <c r="K2657" s="6">
        <f t="shared" si="732"/>
        <v>41.72</v>
      </c>
      <c r="L2657" s="6">
        <f t="shared" si="733"/>
        <v>-0.60000000000000142</v>
      </c>
      <c r="M2657" s="6">
        <f t="shared" si="734"/>
        <v>6.1749999999999972</v>
      </c>
      <c r="N2657" s="5">
        <f t="shared" si="735"/>
        <v>97.166125913303759</v>
      </c>
      <c r="O2657" s="6">
        <f t="shared" si="736"/>
        <v>80.61</v>
      </c>
      <c r="P2657" s="6">
        <f t="shared" si="737"/>
        <v>194.33225182660752</v>
      </c>
      <c r="Q2657" s="6">
        <f t="shared" si="738"/>
        <v>-0.59878423061829833</v>
      </c>
      <c r="R2657" s="9">
        <f t="shared" si="739"/>
        <v>0.41789254864632264</v>
      </c>
      <c r="S2657" s="9">
        <f t="shared" si="740"/>
        <v>81.210000000000008</v>
      </c>
      <c r="T2657">
        <f t="shared" si="741"/>
        <v>80.61</v>
      </c>
      <c r="U2657" s="9">
        <f t="shared" si="742"/>
        <v>0.4148050529045692</v>
      </c>
      <c r="V2657" s="9">
        <f t="shared" si="743"/>
        <v>0.36581678713541532</v>
      </c>
      <c r="W2657" s="9">
        <f t="shared" si="744"/>
        <v>35.545000000000002</v>
      </c>
      <c r="X2657">
        <f t="shared" si="745"/>
        <v>6.1749999999999972</v>
      </c>
      <c r="Y2657" s="9">
        <f t="shared" si="746"/>
        <v>6.3550954017757441E-2</v>
      </c>
      <c r="Z2657" s="10">
        <f t="shared" si="747"/>
        <v>0.64807792741305426</v>
      </c>
      <c r="AA2657">
        <f t="shared" si="748"/>
        <v>0.60000000000000142</v>
      </c>
    </row>
    <row r="2658" spans="1:27">
      <c r="A2658" s="1">
        <f t="shared" si="731"/>
        <v>18006004</v>
      </c>
      <c r="B2658" s="1">
        <v>4</v>
      </c>
      <c r="C2658" s="1">
        <v>6</v>
      </c>
      <c r="D2658" s="2">
        <v>18</v>
      </c>
      <c r="E2658" s="5">
        <v>158.22999999999999</v>
      </c>
      <c r="F2658" s="5">
        <v>130.31</v>
      </c>
      <c r="G2658" s="5">
        <v>86.87</v>
      </c>
      <c r="H2658" s="5">
        <v>157.07</v>
      </c>
      <c r="I2658" s="5">
        <v>288.55</v>
      </c>
      <c r="J2658" s="5">
        <v>93.08</v>
      </c>
      <c r="K2658" s="6">
        <f t="shared" si="732"/>
        <v>157.64999999999998</v>
      </c>
      <c r="L2658" s="6">
        <f t="shared" si="733"/>
        <v>1.1599999999999966</v>
      </c>
      <c r="M2658" s="6">
        <f t="shared" si="734"/>
        <v>209.43</v>
      </c>
      <c r="N2658" s="5">
        <f t="shared" si="735"/>
        <v>63.659805411264017</v>
      </c>
      <c r="O2658" s="6">
        <f t="shared" si="736"/>
        <v>-158.24</v>
      </c>
      <c r="P2658" s="6">
        <f t="shared" si="737"/>
        <v>127.31961082252803</v>
      </c>
      <c r="Q2658" s="6">
        <f t="shared" si="738"/>
        <v>-6.8937074036207552E-2</v>
      </c>
      <c r="R2658" s="9">
        <f t="shared" si="739"/>
        <v>1.2519673832665819</v>
      </c>
      <c r="S2658" s="9">
        <f t="shared" si="740"/>
        <v>159.4</v>
      </c>
      <c r="T2658">
        <f t="shared" si="741"/>
        <v>158.24</v>
      </c>
      <c r="U2658" s="9">
        <f t="shared" si="742"/>
        <v>1.2428564537522204</v>
      </c>
      <c r="V2658" s="9">
        <f t="shared" si="743"/>
        <v>0.81338608664421141</v>
      </c>
      <c r="W2658" s="9">
        <f t="shared" si="744"/>
        <v>51.78000000000003</v>
      </c>
      <c r="X2658">
        <f t="shared" si="745"/>
        <v>209.43</v>
      </c>
      <c r="Y2658" s="9">
        <f t="shared" si="746"/>
        <v>3.2898309796426632</v>
      </c>
      <c r="Z2658" s="10">
        <f t="shared" si="747"/>
        <v>0.64823761075704334</v>
      </c>
      <c r="AA2658">
        <f t="shared" si="748"/>
        <v>1.1599999999999966</v>
      </c>
    </row>
    <row r="2659" spans="1:27">
      <c r="A2659" s="1">
        <f t="shared" si="731"/>
        <v>18002006</v>
      </c>
      <c r="B2659" s="1">
        <v>6</v>
      </c>
      <c r="C2659" s="1">
        <v>2</v>
      </c>
      <c r="D2659" s="2">
        <v>18</v>
      </c>
      <c r="E2659" s="5">
        <v>75.8</v>
      </c>
      <c r="F2659" s="5">
        <v>74.459999999999994</v>
      </c>
      <c r="G2659" s="5">
        <v>121</v>
      </c>
      <c r="H2659" s="5">
        <v>76.290000000000006</v>
      </c>
      <c r="I2659" s="5">
        <v>152.03</v>
      </c>
      <c r="J2659" s="5">
        <v>86.87</v>
      </c>
      <c r="K2659" s="6">
        <f t="shared" si="732"/>
        <v>76.045000000000002</v>
      </c>
      <c r="L2659" s="6">
        <f t="shared" si="733"/>
        <v>-0.49000000000000909</v>
      </c>
      <c r="M2659" s="6">
        <f t="shared" si="734"/>
        <v>113.245</v>
      </c>
      <c r="N2659" s="5">
        <f t="shared" si="735"/>
        <v>74.477172509434055</v>
      </c>
      <c r="O2659" s="6">
        <f t="shared" si="736"/>
        <v>-77.570000000000007</v>
      </c>
      <c r="P2659" s="6">
        <f t="shared" si="737"/>
        <v>148.95434501886811</v>
      </c>
      <c r="Q2659" s="6">
        <f t="shared" si="738"/>
        <v>0.31975824527662366</v>
      </c>
      <c r="R2659" s="9">
        <f t="shared" si="739"/>
        <v>0.51747399507034353</v>
      </c>
      <c r="S2659" s="9">
        <f t="shared" si="740"/>
        <v>77.08</v>
      </c>
      <c r="T2659">
        <f t="shared" si="741"/>
        <v>77.570000000000007</v>
      </c>
      <c r="U2659" s="9">
        <f t="shared" si="742"/>
        <v>0.52076359363786384</v>
      </c>
      <c r="V2659" s="9">
        <f t="shared" si="743"/>
        <v>0.49948190494594652</v>
      </c>
      <c r="W2659" s="9">
        <f t="shared" si="744"/>
        <v>37.200000000000003</v>
      </c>
      <c r="X2659">
        <f t="shared" si="745"/>
        <v>113.245</v>
      </c>
      <c r="Y2659" s="9">
        <f t="shared" si="746"/>
        <v>1.5205330195054763</v>
      </c>
      <c r="Z2659" s="10">
        <f t="shared" si="747"/>
        <v>0.64865707426960195</v>
      </c>
      <c r="AA2659">
        <f t="shared" si="748"/>
        <v>0.49000000000000909</v>
      </c>
    </row>
    <row r="2660" spans="1:27">
      <c r="A2660" s="1">
        <f t="shared" si="731"/>
        <v>12002012</v>
      </c>
      <c r="B2660" s="1">
        <v>12</v>
      </c>
      <c r="C2660" s="1">
        <v>2</v>
      </c>
      <c r="D2660" s="2">
        <v>12</v>
      </c>
      <c r="E2660" s="5">
        <v>65.680000000000007</v>
      </c>
      <c r="F2660" s="5">
        <v>38.24</v>
      </c>
      <c r="G2660" s="5">
        <v>44.99</v>
      </c>
      <c r="H2660" s="5">
        <v>65.06</v>
      </c>
      <c r="I2660" s="5">
        <v>117.9</v>
      </c>
      <c r="J2660" s="5">
        <v>68.260000000000005</v>
      </c>
      <c r="K2660" s="6">
        <f t="shared" si="732"/>
        <v>65.37</v>
      </c>
      <c r="L2660" s="6">
        <f t="shared" si="733"/>
        <v>0.62000000000000455</v>
      </c>
      <c r="M2660" s="6">
        <f t="shared" si="734"/>
        <v>78.070000000000007</v>
      </c>
      <c r="N2660" s="5">
        <f t="shared" si="735"/>
        <v>40.876422605213392</v>
      </c>
      <c r="O2660" s="6">
        <f t="shared" si="736"/>
        <v>-79.66</v>
      </c>
      <c r="P2660" s="6">
        <f t="shared" si="737"/>
        <v>81.752845210426784</v>
      </c>
      <c r="Q2660" s="6">
        <f t="shared" si="738"/>
        <v>-0.39430187444274384</v>
      </c>
      <c r="R2660" s="9">
        <f t="shared" si="739"/>
        <v>0.98198417184581444</v>
      </c>
      <c r="S2660" s="9">
        <f t="shared" si="740"/>
        <v>80.28</v>
      </c>
      <c r="T2660">
        <f t="shared" si="741"/>
        <v>79.66</v>
      </c>
      <c r="U2660" s="9">
        <f t="shared" si="742"/>
        <v>0.9744003379327052</v>
      </c>
      <c r="V2660" s="9">
        <f t="shared" si="743"/>
        <v>0.31069255063382772</v>
      </c>
      <c r="W2660" s="9">
        <f t="shared" si="744"/>
        <v>12.700000000000003</v>
      </c>
      <c r="X2660">
        <f t="shared" si="745"/>
        <v>78.070000000000007</v>
      </c>
      <c r="Y2660" s="9">
        <f t="shared" si="746"/>
        <v>1.90990294708527</v>
      </c>
      <c r="Z2660" s="10">
        <f t="shared" si="747"/>
        <v>0.64876806333234383</v>
      </c>
      <c r="AA2660">
        <f t="shared" si="748"/>
        <v>0.62000000000000455</v>
      </c>
    </row>
    <row r="2661" spans="1:27">
      <c r="A2661" s="1">
        <f t="shared" si="731"/>
        <v>3002015</v>
      </c>
      <c r="B2661" s="1">
        <v>15</v>
      </c>
      <c r="C2661" s="1">
        <v>2</v>
      </c>
      <c r="D2661" s="2">
        <v>3</v>
      </c>
      <c r="E2661" s="5">
        <v>69.36</v>
      </c>
      <c r="F2661" s="5">
        <v>21.96</v>
      </c>
      <c r="G2661" s="5">
        <v>33.090000000000003</v>
      </c>
      <c r="H2661" s="5">
        <v>72.41</v>
      </c>
      <c r="I2661" s="5">
        <v>72.81</v>
      </c>
      <c r="J2661" s="5">
        <v>35.47</v>
      </c>
      <c r="K2661" s="6">
        <f t="shared" si="732"/>
        <v>70.884999999999991</v>
      </c>
      <c r="L2661" s="6">
        <f t="shared" si="733"/>
        <v>-3.0499999999999972</v>
      </c>
      <c r="M2661" s="6">
        <f t="shared" si="734"/>
        <v>47.385000000000005</v>
      </c>
      <c r="N2661" s="5">
        <f t="shared" si="735"/>
        <v>24.254221282077893</v>
      </c>
      <c r="O2661" s="6">
        <f t="shared" si="736"/>
        <v>-50.85</v>
      </c>
      <c r="P2661" s="6">
        <f t="shared" si="737"/>
        <v>48.508442564155786</v>
      </c>
      <c r="Q2661" s="6">
        <f t="shared" si="738"/>
        <v>-6.9344672850647202E-2</v>
      </c>
      <c r="R2661" s="9">
        <f t="shared" si="739"/>
        <v>0.98539547908142344</v>
      </c>
      <c r="S2661" s="9">
        <f t="shared" si="740"/>
        <v>47.800000000000004</v>
      </c>
      <c r="T2661">
        <f t="shared" si="741"/>
        <v>50.85</v>
      </c>
      <c r="U2661" s="9">
        <f t="shared" si="742"/>
        <v>1.0482711320353637</v>
      </c>
      <c r="V2661" s="9">
        <f t="shared" si="743"/>
        <v>0.96890350453612706</v>
      </c>
      <c r="W2661" s="9">
        <f t="shared" si="744"/>
        <v>23.499999999999986</v>
      </c>
      <c r="X2661">
        <f t="shared" si="745"/>
        <v>47.385000000000005</v>
      </c>
      <c r="Y2661" s="9">
        <f t="shared" si="746"/>
        <v>1.9536805345721027</v>
      </c>
      <c r="Z2661" s="10">
        <f t="shared" si="747"/>
        <v>0.64885129267036212</v>
      </c>
      <c r="AA2661">
        <f t="shared" si="748"/>
        <v>3.0499999999999972</v>
      </c>
    </row>
    <row r="2662" spans="1:27">
      <c r="A2662" s="1">
        <f t="shared" si="731"/>
        <v>2003015</v>
      </c>
      <c r="B2662" s="1">
        <v>15</v>
      </c>
      <c r="C2662" s="1">
        <v>3</v>
      </c>
      <c r="D2662" s="2">
        <v>2</v>
      </c>
      <c r="E2662" s="5">
        <v>53.13</v>
      </c>
      <c r="F2662" s="5">
        <v>45.36</v>
      </c>
      <c r="G2662" s="5">
        <v>54.32</v>
      </c>
      <c r="H2662" s="5">
        <v>55.7</v>
      </c>
      <c r="I2662" s="5">
        <v>74.459999999999994</v>
      </c>
      <c r="J2662" s="5">
        <v>39.119999999999997</v>
      </c>
      <c r="K2662" s="6">
        <f t="shared" si="732"/>
        <v>54.415000000000006</v>
      </c>
      <c r="L2662" s="6">
        <f t="shared" si="733"/>
        <v>-2.5700000000000003</v>
      </c>
      <c r="M2662" s="6">
        <f t="shared" si="734"/>
        <v>59.91</v>
      </c>
      <c r="N2662" s="5">
        <f t="shared" si="735"/>
        <v>33.470273378029049</v>
      </c>
      <c r="O2662" s="6">
        <f t="shared" si="736"/>
        <v>-29.099999999999994</v>
      </c>
      <c r="P2662" s="6">
        <f t="shared" si="737"/>
        <v>66.940546756058097</v>
      </c>
      <c r="Q2662" s="6">
        <f t="shared" si="738"/>
        <v>0.31695521893504658</v>
      </c>
      <c r="R2662" s="9">
        <f t="shared" si="739"/>
        <v>0.39632183012605943</v>
      </c>
      <c r="S2662" s="9">
        <f t="shared" si="740"/>
        <v>26.529999999999994</v>
      </c>
      <c r="T2662">
        <f t="shared" si="741"/>
        <v>29.099999999999994</v>
      </c>
      <c r="U2662" s="9">
        <f t="shared" si="742"/>
        <v>0.43471410692304291</v>
      </c>
      <c r="V2662" s="9">
        <f t="shared" si="743"/>
        <v>0.1641755338516919</v>
      </c>
      <c r="W2662" s="9">
        <f t="shared" si="744"/>
        <v>5.4949999999999903</v>
      </c>
      <c r="X2662">
        <f t="shared" si="745"/>
        <v>59.91</v>
      </c>
      <c r="Y2662" s="9">
        <f t="shared" si="746"/>
        <v>1.7899465392274574</v>
      </c>
      <c r="Z2662" s="10">
        <f t="shared" si="747"/>
        <v>0.64896301897719877</v>
      </c>
      <c r="AA2662">
        <f t="shared" si="748"/>
        <v>2.5700000000000003</v>
      </c>
    </row>
    <row r="2663" spans="1:27">
      <c r="A2663" s="3"/>
      <c r="E2663" s="2"/>
    </row>
    <row r="2664" spans="1:27">
      <c r="A2664" s="3"/>
      <c r="E2664" s="2"/>
    </row>
    <row r="2665" spans="1:27">
      <c r="A2665" s="3" t="s">
        <v>54</v>
      </c>
      <c r="B2665" s="3"/>
    </row>
    <row r="2666" spans="1:27">
      <c r="A2666" s="1" t="s">
        <v>12</v>
      </c>
      <c r="B2666" s="4" t="s">
        <v>0</v>
      </c>
      <c r="C2666" s="4" t="s">
        <v>1</v>
      </c>
      <c r="D2666" s="4" t="s">
        <v>2</v>
      </c>
      <c r="E2666" s="6" t="s">
        <v>3</v>
      </c>
      <c r="F2666" s="6" t="s">
        <v>4</v>
      </c>
      <c r="G2666" s="6" t="s">
        <v>5</v>
      </c>
    </row>
    <row r="2668" spans="1:27">
      <c r="B2668" s="1">
        <v>2</v>
      </c>
      <c r="C2668" s="1">
        <v>0</v>
      </c>
      <c r="D2668" s="2">
        <v>0</v>
      </c>
      <c r="E2668" s="5">
        <v>2256.11</v>
      </c>
      <c r="F2668" s="5">
        <v>2100.29</v>
      </c>
      <c r="G2668" s="5">
        <v>60.5</v>
      </c>
    </row>
    <row r="2669" spans="1:27">
      <c r="B2669" s="1">
        <v>4</v>
      </c>
      <c r="C2669" s="1">
        <v>0</v>
      </c>
      <c r="D2669" s="2">
        <v>0</v>
      </c>
      <c r="E2669" s="5">
        <v>39016.910000000003</v>
      </c>
      <c r="F2669" s="5">
        <v>38162.04</v>
      </c>
      <c r="G2669" s="5">
        <v>728.28</v>
      </c>
    </row>
    <row r="2670" spans="1:27">
      <c r="B2670" s="1">
        <v>6</v>
      </c>
      <c r="C2670" s="1">
        <v>0</v>
      </c>
      <c r="D2670" s="2">
        <v>0</v>
      </c>
      <c r="E2670" s="5">
        <v>9997.39</v>
      </c>
      <c r="F2670" s="5">
        <v>10418.74</v>
      </c>
      <c r="G2670" s="5">
        <v>225.69</v>
      </c>
    </row>
    <row r="2671" spans="1:27">
      <c r="B2671" s="1">
        <v>8</v>
      </c>
      <c r="C2671" s="1">
        <v>0</v>
      </c>
      <c r="D2671" s="2">
        <v>0</v>
      </c>
      <c r="E2671" s="5">
        <v>6.01</v>
      </c>
      <c r="F2671" s="5">
        <v>1.36</v>
      </c>
      <c r="G2671" s="5">
        <v>13.44</v>
      </c>
    </row>
    <row r="2672" spans="1:27">
      <c r="A2672" s="1" t="s">
        <v>29</v>
      </c>
      <c r="B2672" s="1">
        <v>10</v>
      </c>
      <c r="C2672" s="1">
        <v>0</v>
      </c>
      <c r="D2672" s="2">
        <v>0</v>
      </c>
      <c r="E2672" s="5">
        <v>33.909999999999997</v>
      </c>
      <c r="F2672" s="5">
        <v>17.64</v>
      </c>
      <c r="G2672" s="5">
        <v>18.760000000000002</v>
      </c>
    </row>
    <row r="2673" spans="2:7">
      <c r="B2673" s="1">
        <v>12</v>
      </c>
      <c r="C2673" s="1">
        <v>0</v>
      </c>
      <c r="D2673" s="2">
        <v>0</v>
      </c>
      <c r="E2673" s="5">
        <v>9.49</v>
      </c>
      <c r="F2673" s="5">
        <v>53.57</v>
      </c>
      <c r="G2673" s="5">
        <v>32.69</v>
      </c>
    </row>
    <row r="2674" spans="2:7">
      <c r="B2674" s="1">
        <v>14</v>
      </c>
      <c r="C2674" s="1">
        <v>0</v>
      </c>
      <c r="D2674" s="2">
        <v>0</v>
      </c>
      <c r="E2674" s="5">
        <v>20.45</v>
      </c>
      <c r="F2674" s="5">
        <v>-28.96</v>
      </c>
      <c r="G2674" s="5">
        <v>41.63</v>
      </c>
    </row>
    <row r="2675" spans="2:7">
      <c r="B2675" s="1">
        <v>2</v>
      </c>
      <c r="C2675" s="1">
        <v>1</v>
      </c>
      <c r="D2675" s="2">
        <v>0</v>
      </c>
      <c r="E2675" s="5">
        <v>8718.41</v>
      </c>
      <c r="F2675" s="5">
        <v>7786.81</v>
      </c>
      <c r="G2675" s="5">
        <v>137.49</v>
      </c>
    </row>
    <row r="2676" spans="2:7">
      <c r="B2676" s="1">
        <v>3</v>
      </c>
      <c r="C2676" s="1">
        <v>1</v>
      </c>
      <c r="D2676" s="2">
        <v>0</v>
      </c>
      <c r="E2676" s="5">
        <v>16009.19</v>
      </c>
      <c r="F2676" s="5">
        <v>15105.05</v>
      </c>
      <c r="G2676" s="5">
        <v>190.46</v>
      </c>
    </row>
    <row r="2677" spans="2:7">
      <c r="B2677" s="1">
        <v>4</v>
      </c>
      <c r="C2677" s="1">
        <v>1</v>
      </c>
      <c r="D2677" s="2">
        <v>0</v>
      </c>
      <c r="E2677" s="5">
        <v>12272.72</v>
      </c>
      <c r="F2677" s="5">
        <v>12314.72</v>
      </c>
      <c r="G2677" s="5">
        <v>160.9</v>
      </c>
    </row>
    <row r="2678" spans="2:7">
      <c r="B2678" s="1">
        <v>5</v>
      </c>
      <c r="C2678" s="1">
        <v>1</v>
      </c>
      <c r="D2678" s="2">
        <v>0</v>
      </c>
      <c r="E2678" s="5">
        <v>1947.54</v>
      </c>
      <c r="F2678" s="5">
        <v>1941.25</v>
      </c>
      <c r="G2678" s="5">
        <v>39.020000000000003</v>
      </c>
    </row>
    <row r="2679" spans="2:7">
      <c r="B2679" s="1">
        <v>6</v>
      </c>
      <c r="C2679" s="1">
        <v>1</v>
      </c>
      <c r="D2679" s="2">
        <v>0</v>
      </c>
      <c r="E2679" s="5">
        <v>239.74</v>
      </c>
      <c r="F2679" s="5">
        <v>236.15</v>
      </c>
      <c r="G2679" s="5">
        <v>10.82</v>
      </c>
    </row>
    <row r="2680" spans="2:7">
      <c r="B2680" s="1">
        <v>7</v>
      </c>
      <c r="C2680" s="1">
        <v>1</v>
      </c>
      <c r="D2680" s="2">
        <v>0</v>
      </c>
      <c r="E2680" s="5">
        <v>175.04</v>
      </c>
      <c r="F2680" s="5">
        <v>156.52000000000001</v>
      </c>
      <c r="G2680" s="5">
        <v>9.8800000000000008</v>
      </c>
    </row>
    <row r="2681" spans="2:7">
      <c r="B2681" s="1">
        <v>8</v>
      </c>
      <c r="C2681" s="1">
        <v>1</v>
      </c>
      <c r="D2681" s="2">
        <v>0</v>
      </c>
      <c r="E2681" s="5">
        <v>486.68</v>
      </c>
      <c r="F2681" s="5">
        <v>494.88</v>
      </c>
      <c r="G2681" s="5">
        <v>23.16</v>
      </c>
    </row>
    <row r="2682" spans="2:7">
      <c r="B2682" s="1">
        <v>9</v>
      </c>
      <c r="C2682" s="1">
        <v>1</v>
      </c>
      <c r="D2682" s="2">
        <v>0</v>
      </c>
      <c r="E2682" s="5">
        <v>0.48</v>
      </c>
      <c r="F2682" s="5">
        <v>-3.33</v>
      </c>
      <c r="G2682" s="5">
        <v>14.87</v>
      </c>
    </row>
    <row r="2683" spans="2:7">
      <c r="B2683" s="1">
        <v>10</v>
      </c>
      <c r="C2683" s="1">
        <v>1</v>
      </c>
      <c r="D2683" s="2">
        <v>0</v>
      </c>
      <c r="E2683" s="5">
        <v>36.68</v>
      </c>
      <c r="F2683" s="5">
        <v>44.99</v>
      </c>
      <c r="G2683" s="5">
        <v>14.05</v>
      </c>
    </row>
    <row r="2684" spans="2:7">
      <c r="B2684" s="1">
        <v>11</v>
      </c>
      <c r="C2684" s="1">
        <v>1</v>
      </c>
      <c r="D2684" s="2">
        <v>0</v>
      </c>
      <c r="E2684" s="5">
        <v>17.98</v>
      </c>
      <c r="F2684" s="5">
        <v>21.06</v>
      </c>
      <c r="G2684" s="5">
        <v>18.21</v>
      </c>
    </row>
    <row r="2685" spans="2:7">
      <c r="B2685" s="1">
        <v>12</v>
      </c>
      <c r="C2685" s="1">
        <v>1</v>
      </c>
      <c r="D2685" s="2">
        <v>0</v>
      </c>
      <c r="E2685" s="5">
        <v>17.649999999999999</v>
      </c>
      <c r="F2685" s="5">
        <v>22.94</v>
      </c>
      <c r="G2685" s="5">
        <v>34.03</v>
      </c>
    </row>
    <row r="2686" spans="2:7">
      <c r="B2686" s="1">
        <v>13</v>
      </c>
      <c r="C2686" s="1">
        <v>1</v>
      </c>
      <c r="D2686" s="2">
        <v>0</v>
      </c>
      <c r="E2686" s="5">
        <v>28.56</v>
      </c>
      <c r="F2686" s="5">
        <v>53.65</v>
      </c>
      <c r="G2686" s="5">
        <v>19.62</v>
      </c>
    </row>
    <row r="2687" spans="2:7">
      <c r="B2687" s="1">
        <v>14</v>
      </c>
      <c r="C2687" s="1">
        <v>1</v>
      </c>
      <c r="D2687" s="2">
        <v>0</v>
      </c>
      <c r="E2687" s="5">
        <v>81.459999999999994</v>
      </c>
      <c r="F2687" s="5">
        <v>98.96</v>
      </c>
      <c r="G2687" s="5">
        <v>19.940000000000001</v>
      </c>
    </row>
    <row r="2688" spans="2:7">
      <c r="B2688" s="1">
        <v>15</v>
      </c>
      <c r="C2688" s="1">
        <v>1</v>
      </c>
      <c r="D2688" s="2">
        <v>0</v>
      </c>
      <c r="E2688" s="5">
        <v>19.45</v>
      </c>
      <c r="F2688" s="5">
        <v>-1.08</v>
      </c>
      <c r="G2688" s="5">
        <v>33.39</v>
      </c>
    </row>
    <row r="2689" spans="2:7">
      <c r="B2689" s="1">
        <v>1</v>
      </c>
      <c r="C2689" s="1">
        <v>2</v>
      </c>
      <c r="D2689" s="2">
        <v>0</v>
      </c>
      <c r="E2689" s="5">
        <v>90.61</v>
      </c>
      <c r="F2689" s="5">
        <v>114.43</v>
      </c>
      <c r="G2689" s="5">
        <v>9.27</v>
      </c>
    </row>
    <row r="2690" spans="2:7">
      <c r="B2690" s="1">
        <v>2</v>
      </c>
      <c r="C2690" s="1">
        <v>2</v>
      </c>
      <c r="D2690" s="2">
        <v>0</v>
      </c>
      <c r="E2690" s="5">
        <v>15768.03</v>
      </c>
      <c r="F2690" s="5">
        <v>14902.16</v>
      </c>
      <c r="G2690" s="5">
        <v>189.03</v>
      </c>
    </row>
    <row r="2691" spans="2:7">
      <c r="B2691" s="1">
        <v>3</v>
      </c>
      <c r="C2691" s="1">
        <v>2</v>
      </c>
      <c r="D2691" s="2">
        <v>0</v>
      </c>
      <c r="E2691" s="5">
        <v>1709.25</v>
      </c>
      <c r="F2691" s="5">
        <v>1562.55</v>
      </c>
      <c r="G2691" s="5">
        <v>33.200000000000003</v>
      </c>
    </row>
    <row r="2692" spans="2:7">
      <c r="B2692" s="1">
        <v>4</v>
      </c>
      <c r="C2692" s="1">
        <v>2</v>
      </c>
      <c r="D2692" s="2">
        <v>0</v>
      </c>
      <c r="E2692" s="5">
        <v>148.16</v>
      </c>
      <c r="F2692" s="5">
        <v>153.33000000000001</v>
      </c>
      <c r="G2692" s="5">
        <v>7.4</v>
      </c>
    </row>
    <row r="2693" spans="2:7">
      <c r="B2693" s="1">
        <v>5</v>
      </c>
      <c r="C2693" s="1">
        <v>2</v>
      </c>
      <c r="D2693" s="2">
        <v>0</v>
      </c>
      <c r="E2693" s="5">
        <v>1013.63</v>
      </c>
      <c r="F2693" s="5">
        <v>930.56</v>
      </c>
      <c r="G2693" s="5">
        <v>20.71</v>
      </c>
    </row>
    <row r="2694" spans="2:7">
      <c r="B2694" s="1">
        <v>6</v>
      </c>
      <c r="C2694" s="1">
        <v>2</v>
      </c>
      <c r="D2694" s="2">
        <v>0</v>
      </c>
      <c r="E2694" s="5">
        <v>112.08</v>
      </c>
      <c r="F2694" s="5">
        <v>101.58</v>
      </c>
      <c r="G2694" s="5">
        <v>9.6999999999999993</v>
      </c>
    </row>
    <row r="2695" spans="2:7">
      <c r="B2695" s="1">
        <v>7</v>
      </c>
      <c r="C2695" s="1">
        <v>2</v>
      </c>
      <c r="D2695" s="2">
        <v>0</v>
      </c>
      <c r="E2695" s="5">
        <v>11.02</v>
      </c>
      <c r="F2695" s="5">
        <v>2.3199999999999998</v>
      </c>
      <c r="G2695" s="5">
        <v>7.5</v>
      </c>
    </row>
    <row r="2696" spans="2:7">
      <c r="B2696" s="1">
        <v>8</v>
      </c>
      <c r="C2696" s="1">
        <v>2</v>
      </c>
      <c r="D2696" s="2">
        <v>0</v>
      </c>
      <c r="E2696" s="5">
        <v>187.95</v>
      </c>
      <c r="F2696" s="5">
        <v>212.68</v>
      </c>
      <c r="G2696" s="5">
        <v>16.190000000000001</v>
      </c>
    </row>
    <row r="2697" spans="2:7">
      <c r="B2697" s="1">
        <v>9</v>
      </c>
      <c r="C2697" s="1">
        <v>2</v>
      </c>
      <c r="D2697" s="2">
        <v>0</v>
      </c>
      <c r="E2697" s="5">
        <v>614.28</v>
      </c>
      <c r="F2697" s="5">
        <v>632.57000000000005</v>
      </c>
      <c r="G2697" s="5">
        <v>27.13</v>
      </c>
    </row>
    <row r="2698" spans="2:7">
      <c r="B2698" s="1">
        <v>10</v>
      </c>
      <c r="C2698" s="1">
        <v>2</v>
      </c>
      <c r="D2698" s="2">
        <v>0</v>
      </c>
      <c r="E2698" s="5">
        <v>90.41</v>
      </c>
      <c r="F2698" s="5">
        <v>90.77</v>
      </c>
      <c r="G2698" s="5">
        <v>15.63</v>
      </c>
    </row>
    <row r="2699" spans="2:7">
      <c r="B2699" s="1">
        <v>11</v>
      </c>
      <c r="C2699" s="1">
        <v>2</v>
      </c>
      <c r="D2699" s="2">
        <v>0</v>
      </c>
      <c r="E2699" s="5">
        <v>886.43</v>
      </c>
      <c r="F2699" s="5">
        <v>911.44</v>
      </c>
      <c r="G2699" s="5">
        <v>53.06</v>
      </c>
    </row>
    <row r="2700" spans="2:7">
      <c r="B2700" s="1">
        <v>12</v>
      </c>
      <c r="C2700" s="1">
        <v>2</v>
      </c>
      <c r="D2700" s="2">
        <v>0</v>
      </c>
      <c r="E2700" s="5">
        <v>4.67</v>
      </c>
      <c r="F2700" s="5">
        <v>27.64</v>
      </c>
      <c r="G2700" s="5">
        <v>14.05</v>
      </c>
    </row>
    <row r="2701" spans="2:7">
      <c r="B2701" s="1">
        <v>13</v>
      </c>
      <c r="C2701" s="1">
        <v>2</v>
      </c>
      <c r="D2701" s="2">
        <v>0</v>
      </c>
      <c r="E2701" s="5">
        <v>69.180000000000007</v>
      </c>
      <c r="F2701" s="5">
        <v>65.680000000000007</v>
      </c>
      <c r="G2701" s="5">
        <v>10.44</v>
      </c>
    </row>
    <row r="2702" spans="2:7">
      <c r="B2702" s="1">
        <v>14</v>
      </c>
      <c r="C2702" s="1">
        <v>2</v>
      </c>
      <c r="D2702" s="2">
        <v>0</v>
      </c>
      <c r="E2702" s="5">
        <v>18.579999999999998</v>
      </c>
      <c r="F2702" s="5">
        <v>41.59</v>
      </c>
      <c r="G2702" s="5">
        <v>48.56</v>
      </c>
    </row>
    <row r="2703" spans="2:7">
      <c r="B2703" s="1">
        <v>15</v>
      </c>
      <c r="C2703" s="1">
        <v>2</v>
      </c>
      <c r="D2703" s="2">
        <v>0</v>
      </c>
      <c r="E2703" s="5">
        <v>631.39</v>
      </c>
      <c r="F2703" s="5">
        <v>777.19</v>
      </c>
      <c r="G2703" s="5">
        <v>124.11</v>
      </c>
    </row>
    <row r="2704" spans="2:7">
      <c r="B2704" s="1">
        <v>1</v>
      </c>
      <c r="C2704" s="1">
        <v>3</v>
      </c>
      <c r="D2704" s="2">
        <v>0</v>
      </c>
      <c r="E2704" s="5">
        <v>10439.370000000001</v>
      </c>
      <c r="F2704" s="5">
        <v>9729.51</v>
      </c>
      <c r="G2704" s="5">
        <v>121.02</v>
      </c>
    </row>
    <row r="2705" spans="2:7">
      <c r="B2705" s="1">
        <v>2</v>
      </c>
      <c r="C2705" s="1">
        <v>3</v>
      </c>
      <c r="D2705" s="2">
        <v>0</v>
      </c>
      <c r="E2705" s="5">
        <v>2850.33</v>
      </c>
      <c r="F2705" s="5">
        <v>2869.65</v>
      </c>
      <c r="G2705" s="5">
        <v>47.93</v>
      </c>
    </row>
    <row r="2706" spans="2:7">
      <c r="B2706" s="1">
        <v>3</v>
      </c>
      <c r="C2706" s="1">
        <v>3</v>
      </c>
      <c r="D2706" s="2">
        <v>0</v>
      </c>
      <c r="E2706" s="5">
        <v>5106.6000000000004</v>
      </c>
      <c r="F2706" s="5">
        <v>4913.74</v>
      </c>
      <c r="G2706" s="5">
        <v>65.45</v>
      </c>
    </row>
    <row r="2707" spans="2:7">
      <c r="B2707" s="1">
        <v>4</v>
      </c>
      <c r="C2707" s="1">
        <v>3</v>
      </c>
      <c r="D2707" s="2">
        <v>0</v>
      </c>
      <c r="E2707" s="5">
        <v>184.09</v>
      </c>
      <c r="F2707" s="5">
        <v>222.02</v>
      </c>
      <c r="G2707" s="5">
        <v>12.98</v>
      </c>
    </row>
    <row r="2708" spans="2:7">
      <c r="B2708" s="1">
        <v>5</v>
      </c>
      <c r="C2708" s="1">
        <v>3</v>
      </c>
      <c r="D2708" s="2">
        <v>0</v>
      </c>
      <c r="E2708" s="5">
        <v>36.71</v>
      </c>
      <c r="F2708" s="5">
        <v>57.17</v>
      </c>
      <c r="G2708" s="5">
        <v>12.72</v>
      </c>
    </row>
    <row r="2709" spans="2:7">
      <c r="B2709" s="1">
        <v>6</v>
      </c>
      <c r="C2709" s="1">
        <v>3</v>
      </c>
      <c r="D2709" s="2">
        <v>0</v>
      </c>
      <c r="E2709" s="5">
        <v>1905.76</v>
      </c>
      <c r="F2709" s="5">
        <v>1926.93</v>
      </c>
      <c r="G2709" s="5">
        <v>45.22</v>
      </c>
    </row>
    <row r="2710" spans="2:7">
      <c r="B2710" s="1">
        <v>7</v>
      </c>
      <c r="C2710" s="1">
        <v>3</v>
      </c>
      <c r="D2710" s="2">
        <v>0</v>
      </c>
      <c r="E2710" s="5">
        <v>1213.28</v>
      </c>
      <c r="F2710" s="5">
        <v>1208.0899999999999</v>
      </c>
      <c r="G2710" s="5">
        <v>39.880000000000003</v>
      </c>
    </row>
    <row r="2711" spans="2:7">
      <c r="B2711" s="1">
        <v>8</v>
      </c>
      <c r="C2711" s="1">
        <v>3</v>
      </c>
      <c r="D2711" s="2">
        <v>0</v>
      </c>
      <c r="E2711" s="5">
        <v>16.899999999999999</v>
      </c>
      <c r="F2711" s="5">
        <v>35.200000000000003</v>
      </c>
      <c r="G2711" s="5">
        <v>14.95</v>
      </c>
    </row>
    <row r="2712" spans="2:7">
      <c r="B2712" s="1">
        <v>9</v>
      </c>
      <c r="C2712" s="1">
        <v>3</v>
      </c>
      <c r="D2712" s="2">
        <v>0</v>
      </c>
      <c r="E2712" s="5">
        <v>3362.52</v>
      </c>
      <c r="F2712" s="5">
        <v>3560.43</v>
      </c>
      <c r="G2712" s="5">
        <v>106.13</v>
      </c>
    </row>
    <row r="2713" spans="2:7">
      <c r="B2713" s="1">
        <v>10</v>
      </c>
      <c r="C2713" s="1">
        <v>3</v>
      </c>
      <c r="D2713" s="2">
        <v>0</v>
      </c>
      <c r="E2713" s="5">
        <v>117.46</v>
      </c>
      <c r="F2713" s="5">
        <v>166.69</v>
      </c>
      <c r="G2713" s="5">
        <v>30.65</v>
      </c>
    </row>
    <row r="2714" spans="2:7">
      <c r="B2714" s="1">
        <v>11</v>
      </c>
      <c r="C2714" s="1">
        <v>3</v>
      </c>
      <c r="D2714" s="2">
        <v>0</v>
      </c>
      <c r="E2714" s="5">
        <v>459.91</v>
      </c>
      <c r="F2714" s="5">
        <v>363.58</v>
      </c>
      <c r="G2714" s="5">
        <v>34.549999999999997</v>
      </c>
    </row>
    <row r="2715" spans="2:7">
      <c r="B2715" s="1">
        <v>12</v>
      </c>
      <c r="C2715" s="1">
        <v>3</v>
      </c>
      <c r="D2715" s="2">
        <v>0</v>
      </c>
      <c r="E2715" s="5">
        <v>24.76</v>
      </c>
      <c r="F2715" s="5">
        <v>32.42</v>
      </c>
      <c r="G2715" s="5">
        <v>30.54</v>
      </c>
    </row>
    <row r="2716" spans="2:7">
      <c r="B2716" s="1">
        <v>13</v>
      </c>
      <c r="C2716" s="1">
        <v>3</v>
      </c>
      <c r="D2716" s="2">
        <v>0</v>
      </c>
      <c r="E2716" s="5">
        <v>474.18</v>
      </c>
      <c r="F2716" s="5">
        <v>485.05</v>
      </c>
      <c r="G2716" s="5">
        <v>46</v>
      </c>
    </row>
    <row r="2717" spans="2:7">
      <c r="B2717" s="1">
        <v>14</v>
      </c>
      <c r="C2717" s="1">
        <v>3</v>
      </c>
      <c r="D2717" s="2">
        <v>0</v>
      </c>
      <c r="E2717" s="5">
        <v>237.94</v>
      </c>
      <c r="F2717" s="5">
        <v>254.58</v>
      </c>
      <c r="G2717" s="5">
        <v>42.33</v>
      </c>
    </row>
    <row r="2718" spans="2:7">
      <c r="B2718" s="1">
        <v>15</v>
      </c>
      <c r="C2718" s="1">
        <v>3</v>
      </c>
      <c r="D2718" s="2">
        <v>0</v>
      </c>
      <c r="E2718" s="5">
        <v>620.73</v>
      </c>
      <c r="F2718" s="5">
        <v>595.66999999999996</v>
      </c>
      <c r="G2718" s="5">
        <v>72.41</v>
      </c>
    </row>
    <row r="2719" spans="2:7">
      <c r="B2719" s="1">
        <v>0</v>
      </c>
      <c r="C2719" s="1">
        <v>4</v>
      </c>
      <c r="D2719" s="2">
        <v>0</v>
      </c>
      <c r="E2719" s="5">
        <v>138.26</v>
      </c>
      <c r="F2719" s="5">
        <v>223.69</v>
      </c>
      <c r="G2719" s="5">
        <v>17.03</v>
      </c>
    </row>
    <row r="2720" spans="2:7">
      <c r="B2720" s="1">
        <v>1</v>
      </c>
      <c r="C2720" s="1">
        <v>4</v>
      </c>
      <c r="D2720" s="2">
        <v>0</v>
      </c>
      <c r="E2720" s="5">
        <v>811.76</v>
      </c>
      <c r="F2720" s="5">
        <v>790.92</v>
      </c>
      <c r="G2720" s="5">
        <v>16.12</v>
      </c>
    </row>
    <row r="2721" spans="2:12">
      <c r="B2721" s="1">
        <v>2</v>
      </c>
      <c r="C2721" s="1">
        <v>4</v>
      </c>
      <c r="D2721" s="2">
        <v>0</v>
      </c>
      <c r="E2721" s="5">
        <v>8403.5499999999993</v>
      </c>
      <c r="F2721" s="5">
        <v>7774.08</v>
      </c>
      <c r="G2721" s="5">
        <v>117.78</v>
      </c>
    </row>
    <row r="2722" spans="2:12">
      <c r="B2722" s="1">
        <v>3</v>
      </c>
      <c r="C2722" s="1">
        <v>4</v>
      </c>
      <c r="D2722" s="2">
        <v>0</v>
      </c>
      <c r="E2722" s="5">
        <v>133.94999999999999</v>
      </c>
      <c r="F2722" s="5">
        <v>150.69999999999999</v>
      </c>
      <c r="G2722" s="5">
        <v>9.98</v>
      </c>
    </row>
    <row r="2723" spans="2:12">
      <c r="B2723" s="1">
        <v>4</v>
      </c>
      <c r="C2723" s="1">
        <v>4</v>
      </c>
      <c r="D2723" s="2">
        <v>0</v>
      </c>
      <c r="E2723" s="5">
        <v>46.68</v>
      </c>
      <c r="F2723" s="5">
        <v>55.05</v>
      </c>
      <c r="G2723" s="5">
        <v>10.87</v>
      </c>
    </row>
    <row r="2724" spans="2:12">
      <c r="B2724" s="1">
        <v>5</v>
      </c>
      <c r="C2724" s="1">
        <v>4</v>
      </c>
      <c r="D2724" s="2">
        <v>0</v>
      </c>
      <c r="E2724" s="5">
        <v>101.65</v>
      </c>
      <c r="F2724" s="5">
        <v>106.34</v>
      </c>
      <c r="G2724" s="5">
        <v>12.46</v>
      </c>
    </row>
    <row r="2725" spans="2:12">
      <c r="B2725" s="1">
        <v>6</v>
      </c>
      <c r="C2725" s="1">
        <v>4</v>
      </c>
      <c r="D2725" s="2">
        <v>0</v>
      </c>
      <c r="E2725" s="5">
        <v>5960.54</v>
      </c>
      <c r="F2725" s="5">
        <v>6064.72</v>
      </c>
      <c r="G2725" s="5">
        <v>118.72</v>
      </c>
      <c r="I2725" s="5" t="s">
        <v>29</v>
      </c>
    </row>
    <row r="2726" spans="2:12">
      <c r="B2726" s="1">
        <v>7</v>
      </c>
      <c r="C2726" s="1">
        <v>4</v>
      </c>
      <c r="D2726" s="2">
        <v>0</v>
      </c>
      <c r="E2726" s="5">
        <v>4663.68</v>
      </c>
      <c r="F2726" s="5">
        <v>4663.55</v>
      </c>
      <c r="G2726" s="5">
        <v>94.34</v>
      </c>
    </row>
    <row r="2727" spans="2:12">
      <c r="B2727" s="1">
        <v>8</v>
      </c>
      <c r="C2727" s="1">
        <v>4</v>
      </c>
      <c r="D2727" s="2">
        <v>0</v>
      </c>
      <c r="E2727" s="5">
        <v>0.27</v>
      </c>
      <c r="F2727" s="5">
        <v>-16.829999999999998</v>
      </c>
      <c r="G2727" s="5">
        <v>16.829999999999998</v>
      </c>
    </row>
    <row r="2728" spans="2:12">
      <c r="B2728" s="1">
        <v>9</v>
      </c>
      <c r="C2728" s="1">
        <v>4</v>
      </c>
      <c r="D2728" s="2">
        <v>0</v>
      </c>
      <c r="E2728" s="5">
        <v>1104.52</v>
      </c>
      <c r="F2728" s="5">
        <v>1091.08</v>
      </c>
      <c r="G2728" s="5">
        <v>49.74</v>
      </c>
      <c r="L2728" s="1"/>
    </row>
    <row r="2729" spans="2:12">
      <c r="B2729" s="1">
        <v>10</v>
      </c>
      <c r="C2729" s="1">
        <v>4</v>
      </c>
      <c r="D2729" s="2">
        <v>0</v>
      </c>
      <c r="E2729" s="5">
        <v>616.98</v>
      </c>
      <c r="F2729" s="5">
        <v>605.16</v>
      </c>
      <c r="G2729" s="5">
        <v>38.130000000000003</v>
      </c>
      <c r="L2729" s="1"/>
    </row>
    <row r="2730" spans="2:12">
      <c r="B2730" s="1">
        <v>11</v>
      </c>
      <c r="C2730" s="1">
        <v>4</v>
      </c>
      <c r="D2730" s="2">
        <v>0</v>
      </c>
      <c r="E2730" s="5">
        <v>81.27</v>
      </c>
      <c r="F2730" s="5">
        <v>78.290000000000006</v>
      </c>
      <c r="G2730" s="5">
        <v>33.47</v>
      </c>
      <c r="L2730" s="1"/>
    </row>
    <row r="2731" spans="2:12">
      <c r="B2731" s="1">
        <v>12</v>
      </c>
      <c r="C2731" s="1">
        <v>4</v>
      </c>
      <c r="D2731" s="2">
        <v>0</v>
      </c>
      <c r="E2731" s="5">
        <v>869.73</v>
      </c>
      <c r="F2731" s="5">
        <v>875.36</v>
      </c>
      <c r="G2731" s="5">
        <v>55.3</v>
      </c>
    </row>
    <row r="2732" spans="2:12">
      <c r="B2732" s="1">
        <v>13</v>
      </c>
      <c r="C2732" s="1">
        <v>4</v>
      </c>
      <c r="D2732" s="2">
        <v>0</v>
      </c>
      <c r="E2732" s="5">
        <v>1479.9</v>
      </c>
      <c r="F2732" s="5">
        <v>1553.71</v>
      </c>
      <c r="G2732" s="5">
        <v>78.75</v>
      </c>
    </row>
    <row r="2733" spans="2:12">
      <c r="B2733" s="1">
        <v>14</v>
      </c>
      <c r="C2733" s="1">
        <v>4</v>
      </c>
      <c r="D2733" s="2">
        <v>0</v>
      </c>
      <c r="E2733" s="5">
        <v>27.46</v>
      </c>
      <c r="F2733" s="5">
        <v>21.4</v>
      </c>
      <c r="G2733" s="5">
        <v>38.61</v>
      </c>
    </row>
    <row r="2734" spans="2:12">
      <c r="B2734" s="1">
        <v>1</v>
      </c>
      <c r="C2734" s="1">
        <v>5</v>
      </c>
      <c r="D2734" s="2">
        <v>0</v>
      </c>
      <c r="E2734" s="5">
        <v>119.8</v>
      </c>
      <c r="F2734" s="5">
        <v>98.3</v>
      </c>
      <c r="G2734" s="5">
        <v>9.31</v>
      </c>
    </row>
    <row r="2735" spans="2:12">
      <c r="B2735" s="1">
        <v>2</v>
      </c>
      <c r="C2735" s="1">
        <v>5</v>
      </c>
      <c r="D2735" s="2">
        <v>0</v>
      </c>
      <c r="E2735" s="5">
        <v>2511.7800000000002</v>
      </c>
      <c r="F2735" s="5">
        <v>2535.85</v>
      </c>
      <c r="G2735" s="5">
        <v>45.16</v>
      </c>
    </row>
    <row r="2736" spans="2:12">
      <c r="B2736" s="1">
        <v>3</v>
      </c>
      <c r="C2736" s="1">
        <v>5</v>
      </c>
      <c r="D2736" s="2">
        <v>0</v>
      </c>
      <c r="E2736" s="5">
        <v>1342.77</v>
      </c>
      <c r="F2736" s="5">
        <v>1339.1</v>
      </c>
      <c r="G2736" s="5">
        <v>28.65</v>
      </c>
    </row>
    <row r="2737" spans="2:9">
      <c r="B2737" s="1">
        <v>4</v>
      </c>
      <c r="C2737" s="1">
        <v>5</v>
      </c>
      <c r="D2737" s="2">
        <v>0</v>
      </c>
      <c r="E2737" s="5">
        <v>174.32</v>
      </c>
      <c r="F2737" s="5">
        <v>199.38</v>
      </c>
      <c r="G2737" s="5">
        <v>9.73</v>
      </c>
      <c r="I2737" s="5" t="s">
        <v>29</v>
      </c>
    </row>
    <row r="2738" spans="2:9">
      <c r="B2738" s="1">
        <v>5</v>
      </c>
      <c r="C2738" s="1">
        <v>5</v>
      </c>
      <c r="D2738" s="2">
        <v>0</v>
      </c>
      <c r="E2738" s="5">
        <v>584.83000000000004</v>
      </c>
      <c r="F2738" s="5">
        <v>595.80999999999995</v>
      </c>
      <c r="G2738" s="5">
        <v>19.48</v>
      </c>
    </row>
    <row r="2739" spans="2:9">
      <c r="B2739" s="1">
        <v>6</v>
      </c>
      <c r="C2739" s="1">
        <v>5</v>
      </c>
      <c r="D2739" s="2">
        <v>0</v>
      </c>
      <c r="E2739" s="5">
        <v>56.03</v>
      </c>
      <c r="F2739" s="5">
        <v>59.59</v>
      </c>
      <c r="G2739" s="5">
        <v>14.34</v>
      </c>
    </row>
    <row r="2740" spans="2:9">
      <c r="B2740" s="1">
        <v>7</v>
      </c>
      <c r="C2740" s="1">
        <v>5</v>
      </c>
      <c r="D2740" s="2">
        <v>0</v>
      </c>
      <c r="E2740" s="5">
        <v>6.21</v>
      </c>
      <c r="F2740" s="5">
        <v>1.94</v>
      </c>
      <c r="G2740" s="5">
        <v>15.11</v>
      </c>
    </row>
    <row r="2741" spans="2:9">
      <c r="B2741" s="1">
        <v>8</v>
      </c>
      <c r="C2741" s="1">
        <v>5</v>
      </c>
      <c r="D2741" s="2">
        <v>0</v>
      </c>
      <c r="E2741" s="5">
        <v>9.91</v>
      </c>
      <c r="F2741" s="5">
        <v>12.66</v>
      </c>
      <c r="G2741" s="5">
        <v>18.739999999999998</v>
      </c>
    </row>
    <row r="2742" spans="2:9">
      <c r="B2742" s="1">
        <v>9</v>
      </c>
      <c r="C2742" s="1">
        <v>5</v>
      </c>
      <c r="D2742" s="2">
        <v>0</v>
      </c>
      <c r="E2742" s="5">
        <v>803.63</v>
      </c>
      <c r="F2742" s="5">
        <v>826.98</v>
      </c>
      <c r="G2742" s="5">
        <v>42.32</v>
      </c>
    </row>
    <row r="2743" spans="2:9">
      <c r="B2743" s="1">
        <v>10</v>
      </c>
      <c r="C2743" s="1">
        <v>5</v>
      </c>
      <c r="D2743" s="2">
        <v>0</v>
      </c>
      <c r="E2743" s="5">
        <v>394.35</v>
      </c>
      <c r="F2743" s="5">
        <v>343.88</v>
      </c>
      <c r="G2743" s="5">
        <v>30.41</v>
      </c>
    </row>
    <row r="2744" spans="2:9">
      <c r="B2744" s="1">
        <v>11</v>
      </c>
      <c r="C2744" s="1">
        <v>5</v>
      </c>
      <c r="D2744" s="2">
        <v>0</v>
      </c>
      <c r="E2744" s="5">
        <v>18.760000000000002</v>
      </c>
      <c r="F2744" s="5">
        <v>27.43</v>
      </c>
      <c r="G2744" s="5">
        <v>31.65</v>
      </c>
    </row>
    <row r="2745" spans="2:9">
      <c r="B2745" s="1">
        <v>12</v>
      </c>
      <c r="C2745" s="1">
        <v>5</v>
      </c>
      <c r="D2745" s="2">
        <v>0</v>
      </c>
      <c r="E2745" s="5">
        <v>93.85</v>
      </c>
      <c r="F2745" s="5">
        <v>96.21</v>
      </c>
      <c r="G2745" s="5">
        <v>28.52</v>
      </c>
    </row>
    <row r="2746" spans="2:9">
      <c r="B2746" s="1">
        <v>13</v>
      </c>
      <c r="C2746" s="1">
        <v>5</v>
      </c>
      <c r="D2746" s="2">
        <v>0</v>
      </c>
      <c r="E2746" s="5">
        <v>80.239999999999995</v>
      </c>
      <c r="F2746" s="5">
        <v>84.5</v>
      </c>
      <c r="G2746" s="5">
        <v>30.8</v>
      </c>
    </row>
    <row r="2747" spans="2:9">
      <c r="B2747" s="1">
        <v>14</v>
      </c>
      <c r="C2747" s="1">
        <v>5</v>
      </c>
      <c r="D2747" s="2">
        <v>0</v>
      </c>
      <c r="E2747" s="5">
        <v>427.51</v>
      </c>
      <c r="F2747" s="5">
        <v>461.33</v>
      </c>
      <c r="G2747" s="5">
        <v>134.97</v>
      </c>
    </row>
    <row r="2748" spans="2:9">
      <c r="B2748" s="1">
        <v>0</v>
      </c>
      <c r="C2748" s="1">
        <v>6</v>
      </c>
      <c r="D2748" s="2">
        <v>0</v>
      </c>
      <c r="E2748" s="5">
        <v>7694.66</v>
      </c>
      <c r="F2748" s="5">
        <v>7791.26</v>
      </c>
      <c r="G2748" s="5">
        <v>150.38</v>
      </c>
    </row>
    <row r="2749" spans="2:9">
      <c r="B2749" s="1">
        <v>1</v>
      </c>
      <c r="C2749" s="1">
        <v>6</v>
      </c>
      <c r="D2749" s="2">
        <v>0</v>
      </c>
      <c r="E2749" s="5">
        <v>732.14</v>
      </c>
      <c r="F2749" s="5">
        <v>801.07</v>
      </c>
      <c r="G2749" s="5">
        <v>18.02</v>
      </c>
    </row>
    <row r="2750" spans="2:9">
      <c r="B2750" s="1">
        <v>2</v>
      </c>
      <c r="C2750" s="1">
        <v>6</v>
      </c>
      <c r="D2750" s="2">
        <v>0</v>
      </c>
      <c r="E2750" s="5">
        <v>1.5</v>
      </c>
      <c r="F2750" s="5">
        <v>-9.0500000000000007</v>
      </c>
      <c r="G2750" s="5">
        <v>9.0500000000000007</v>
      </c>
    </row>
    <row r="2751" spans="2:9">
      <c r="B2751" s="1">
        <v>3</v>
      </c>
      <c r="C2751" s="1">
        <v>6</v>
      </c>
      <c r="D2751" s="2">
        <v>0</v>
      </c>
      <c r="E2751" s="5">
        <v>726.61</v>
      </c>
      <c r="F2751" s="5">
        <v>757.34</v>
      </c>
      <c r="G2751" s="5">
        <v>21.14</v>
      </c>
    </row>
    <row r="2752" spans="2:9">
      <c r="B2752" s="1">
        <v>4</v>
      </c>
      <c r="C2752" s="1">
        <v>6</v>
      </c>
      <c r="D2752" s="2">
        <v>0</v>
      </c>
      <c r="E2752" s="5">
        <v>781.93</v>
      </c>
      <c r="F2752" s="5">
        <v>765.66</v>
      </c>
      <c r="G2752" s="5">
        <v>21.52</v>
      </c>
    </row>
    <row r="2753" spans="2:7">
      <c r="B2753" s="1">
        <v>5</v>
      </c>
      <c r="C2753" s="1">
        <v>6</v>
      </c>
      <c r="D2753" s="2">
        <v>0</v>
      </c>
      <c r="E2753" s="5">
        <v>1466.28</v>
      </c>
      <c r="F2753" s="5">
        <v>1353.69</v>
      </c>
      <c r="G2753" s="5">
        <v>30.34</v>
      </c>
    </row>
    <row r="2754" spans="2:7">
      <c r="B2754" s="1">
        <v>6</v>
      </c>
      <c r="C2754" s="1">
        <v>6</v>
      </c>
      <c r="D2754" s="2">
        <v>0</v>
      </c>
      <c r="E2754" s="5">
        <v>62.72</v>
      </c>
      <c r="F2754" s="5">
        <v>104.38</v>
      </c>
      <c r="G2754" s="5">
        <v>22.61</v>
      </c>
    </row>
    <row r="2755" spans="2:7">
      <c r="B2755" s="1">
        <v>7</v>
      </c>
      <c r="C2755" s="1">
        <v>6</v>
      </c>
      <c r="D2755" s="2">
        <v>0</v>
      </c>
      <c r="E2755" s="5">
        <v>2643.44</v>
      </c>
      <c r="F2755" s="5">
        <v>2821.41</v>
      </c>
      <c r="G2755" s="5">
        <v>67.3</v>
      </c>
    </row>
    <row r="2756" spans="2:7">
      <c r="B2756" s="1">
        <v>8</v>
      </c>
      <c r="C2756" s="1">
        <v>6</v>
      </c>
      <c r="D2756" s="2">
        <v>0</v>
      </c>
      <c r="E2756" s="5">
        <v>834.66</v>
      </c>
      <c r="F2756" s="5">
        <v>767.73</v>
      </c>
      <c r="G2756" s="5">
        <v>30.8</v>
      </c>
    </row>
    <row r="2757" spans="2:7">
      <c r="B2757" s="1">
        <v>9</v>
      </c>
      <c r="C2757" s="1">
        <v>6</v>
      </c>
      <c r="D2757" s="2">
        <v>0</v>
      </c>
      <c r="E2757" s="5">
        <v>175.27</v>
      </c>
      <c r="F2757" s="5">
        <v>155.88999999999999</v>
      </c>
      <c r="G2757" s="5">
        <v>23.61</v>
      </c>
    </row>
    <row r="2758" spans="2:7">
      <c r="B2758" s="1">
        <v>10</v>
      </c>
      <c r="C2758" s="1">
        <v>6</v>
      </c>
      <c r="D2758" s="2">
        <v>0</v>
      </c>
      <c r="E2758" s="5">
        <v>647.65</v>
      </c>
      <c r="F2758" s="5">
        <v>623.6</v>
      </c>
      <c r="G2758" s="5">
        <v>39.549999999999997</v>
      </c>
    </row>
    <row r="2759" spans="2:7">
      <c r="B2759" s="1">
        <v>11</v>
      </c>
      <c r="C2759" s="1">
        <v>6</v>
      </c>
      <c r="D2759" s="2">
        <v>0</v>
      </c>
      <c r="E2759" s="5">
        <v>5.01</v>
      </c>
      <c r="F2759" s="5">
        <v>-12.86</v>
      </c>
      <c r="G2759" s="5">
        <v>25.49</v>
      </c>
    </row>
    <row r="2760" spans="2:7">
      <c r="B2760" s="1">
        <v>12</v>
      </c>
      <c r="C2760" s="1">
        <v>6</v>
      </c>
      <c r="D2760" s="2">
        <v>0</v>
      </c>
      <c r="E2760" s="5">
        <v>8.7899999999999991</v>
      </c>
      <c r="F2760" s="5">
        <v>32.090000000000003</v>
      </c>
      <c r="G2760" s="5">
        <v>57.52</v>
      </c>
    </row>
    <row r="2761" spans="2:7">
      <c r="B2761" s="1">
        <v>13</v>
      </c>
      <c r="C2761" s="1">
        <v>6</v>
      </c>
      <c r="D2761" s="2">
        <v>0</v>
      </c>
      <c r="E2761" s="5">
        <v>67.64</v>
      </c>
      <c r="F2761" s="5">
        <v>106.86</v>
      </c>
      <c r="G2761" s="5">
        <v>36.049999999999997</v>
      </c>
    </row>
    <row r="2762" spans="2:7">
      <c r="B2762" s="1">
        <v>14</v>
      </c>
      <c r="C2762" s="1">
        <v>6</v>
      </c>
      <c r="D2762" s="2">
        <v>0</v>
      </c>
      <c r="E2762" s="5">
        <v>39.64</v>
      </c>
      <c r="F2762" s="5">
        <v>120.68</v>
      </c>
      <c r="G2762" s="5">
        <v>100.84</v>
      </c>
    </row>
    <row r="2763" spans="2:7">
      <c r="B2763" s="1">
        <v>1</v>
      </c>
      <c r="C2763" s="1">
        <v>7</v>
      </c>
      <c r="D2763" s="2">
        <v>0</v>
      </c>
      <c r="E2763" s="5">
        <v>262.3</v>
      </c>
      <c r="F2763" s="5">
        <v>278.77</v>
      </c>
      <c r="G2763" s="5">
        <v>15.65</v>
      </c>
    </row>
    <row r="2764" spans="2:7">
      <c r="B2764" s="1">
        <v>2</v>
      </c>
      <c r="C2764" s="1">
        <v>7</v>
      </c>
      <c r="D2764" s="2">
        <v>0</v>
      </c>
      <c r="E2764" s="5">
        <v>755.32</v>
      </c>
      <c r="F2764" s="5">
        <v>821.2</v>
      </c>
      <c r="G2764" s="5">
        <v>25.01</v>
      </c>
    </row>
    <row r="2765" spans="2:7">
      <c r="B2765" s="1">
        <v>3</v>
      </c>
      <c r="C2765" s="1">
        <v>7</v>
      </c>
      <c r="D2765" s="2">
        <v>0</v>
      </c>
      <c r="E2765" s="5">
        <v>3729.84</v>
      </c>
      <c r="F2765" s="5">
        <v>3568.66</v>
      </c>
      <c r="G2765" s="5">
        <v>67.959999999999994</v>
      </c>
    </row>
    <row r="2766" spans="2:7">
      <c r="B2766" s="1">
        <v>4</v>
      </c>
      <c r="C2766" s="1">
        <v>7</v>
      </c>
      <c r="D2766" s="2">
        <v>0</v>
      </c>
      <c r="E2766" s="5">
        <v>825.88</v>
      </c>
      <c r="F2766" s="5">
        <v>878.99</v>
      </c>
      <c r="G2766" s="5">
        <v>25.92</v>
      </c>
    </row>
    <row r="2767" spans="2:7">
      <c r="B2767" s="1">
        <v>5</v>
      </c>
      <c r="C2767" s="1">
        <v>7</v>
      </c>
      <c r="D2767" s="2">
        <v>0</v>
      </c>
      <c r="E2767" s="5">
        <v>260.25</v>
      </c>
      <c r="F2767" s="5">
        <v>282.87</v>
      </c>
      <c r="G2767" s="5">
        <v>13.45</v>
      </c>
    </row>
    <row r="2768" spans="2:7">
      <c r="B2768" s="1">
        <v>6</v>
      </c>
      <c r="C2768" s="1">
        <v>7</v>
      </c>
      <c r="D2768" s="2">
        <v>0</v>
      </c>
      <c r="E2768" s="5">
        <v>239.62</v>
      </c>
      <c r="F2768" s="5">
        <v>220.96</v>
      </c>
      <c r="G2768" s="5">
        <v>17.600000000000001</v>
      </c>
    </row>
    <row r="2769" spans="2:7">
      <c r="B2769" s="1">
        <v>7</v>
      </c>
      <c r="C2769" s="1">
        <v>7</v>
      </c>
      <c r="D2769" s="2">
        <v>0</v>
      </c>
      <c r="E2769" s="5">
        <v>353.92</v>
      </c>
      <c r="F2769" s="5">
        <v>374.95</v>
      </c>
      <c r="G2769" s="5">
        <v>34.1</v>
      </c>
    </row>
    <row r="2770" spans="2:7">
      <c r="B2770" s="1">
        <v>8</v>
      </c>
      <c r="C2770" s="1">
        <v>7</v>
      </c>
      <c r="D2770" s="2">
        <v>0</v>
      </c>
      <c r="E2770" s="5">
        <v>0.34</v>
      </c>
      <c r="F2770" s="5">
        <v>-16.18</v>
      </c>
      <c r="G2770" s="5">
        <v>40.299999999999997</v>
      </c>
    </row>
    <row r="2771" spans="2:7">
      <c r="B2771" s="1">
        <v>9</v>
      </c>
      <c r="C2771" s="1">
        <v>7</v>
      </c>
      <c r="D2771" s="2">
        <v>0</v>
      </c>
      <c r="E2771" s="5">
        <v>2861.98</v>
      </c>
      <c r="F2771" s="5">
        <v>2914.57</v>
      </c>
      <c r="G2771" s="5">
        <v>139.19999999999999</v>
      </c>
    </row>
    <row r="2772" spans="2:7">
      <c r="B2772" s="1">
        <v>10</v>
      </c>
      <c r="C2772" s="1">
        <v>7</v>
      </c>
      <c r="D2772" s="2">
        <v>0</v>
      </c>
      <c r="E2772" s="5">
        <v>227.74</v>
      </c>
      <c r="F2772" s="5">
        <v>266.02</v>
      </c>
      <c r="G2772" s="5">
        <v>33.590000000000003</v>
      </c>
    </row>
    <row r="2773" spans="2:7">
      <c r="B2773" s="1">
        <v>11</v>
      </c>
      <c r="C2773" s="1">
        <v>7</v>
      </c>
      <c r="D2773" s="2">
        <v>0</v>
      </c>
      <c r="E2773" s="5">
        <v>779.24</v>
      </c>
      <c r="F2773" s="5">
        <v>796.7</v>
      </c>
      <c r="G2773" s="5">
        <v>49.56</v>
      </c>
    </row>
    <row r="2774" spans="2:7">
      <c r="B2774" s="1">
        <v>12</v>
      </c>
      <c r="C2774" s="1">
        <v>7</v>
      </c>
      <c r="D2774" s="2">
        <v>0</v>
      </c>
      <c r="E2774" s="5">
        <v>149.93</v>
      </c>
      <c r="F2774" s="5">
        <v>161.88999999999999</v>
      </c>
      <c r="G2774" s="5">
        <v>33.57</v>
      </c>
    </row>
    <row r="2775" spans="2:7">
      <c r="B2775" s="1">
        <v>13</v>
      </c>
      <c r="C2775" s="1">
        <v>7</v>
      </c>
      <c r="D2775" s="2">
        <v>0</v>
      </c>
      <c r="E2775" s="5">
        <v>27.62</v>
      </c>
      <c r="F2775" s="5">
        <v>106.19</v>
      </c>
      <c r="G2775" s="5">
        <v>55.67</v>
      </c>
    </row>
    <row r="2776" spans="2:7">
      <c r="B2776" s="1">
        <v>14</v>
      </c>
      <c r="C2776" s="1">
        <v>7</v>
      </c>
      <c r="D2776" s="2">
        <v>0</v>
      </c>
      <c r="E2776" s="5">
        <v>39.14</v>
      </c>
      <c r="F2776" s="5">
        <v>34.130000000000003</v>
      </c>
      <c r="G2776" s="5">
        <v>93.08</v>
      </c>
    </row>
    <row r="2777" spans="2:7">
      <c r="B2777" s="1">
        <v>0</v>
      </c>
      <c r="C2777" s="1">
        <v>8</v>
      </c>
      <c r="D2777" s="2">
        <v>0</v>
      </c>
      <c r="E2777" s="5">
        <v>210.09</v>
      </c>
      <c r="F2777" s="5">
        <v>204.34</v>
      </c>
      <c r="G2777" s="5">
        <v>21.55</v>
      </c>
    </row>
    <row r="2778" spans="2:7">
      <c r="B2778" s="1">
        <v>1</v>
      </c>
      <c r="C2778" s="1">
        <v>8</v>
      </c>
      <c r="D2778" s="2">
        <v>0</v>
      </c>
      <c r="E2778" s="5">
        <v>2916.65</v>
      </c>
      <c r="F2778" s="5">
        <v>2905.1</v>
      </c>
      <c r="G2778" s="5">
        <v>52.3</v>
      </c>
    </row>
    <row r="2779" spans="2:7">
      <c r="B2779" s="1">
        <v>2</v>
      </c>
      <c r="C2779" s="1">
        <v>8</v>
      </c>
      <c r="D2779" s="2">
        <v>0</v>
      </c>
      <c r="E2779" s="5">
        <v>3961.97</v>
      </c>
      <c r="F2779" s="5">
        <v>3958.59</v>
      </c>
      <c r="G2779" s="5">
        <v>78.88</v>
      </c>
    </row>
    <row r="2780" spans="2:7">
      <c r="B2780" s="1">
        <v>3</v>
      </c>
      <c r="C2780" s="1">
        <v>8</v>
      </c>
      <c r="D2780" s="2">
        <v>0</v>
      </c>
      <c r="E2780" s="5">
        <v>39.54</v>
      </c>
      <c r="F2780" s="5">
        <v>26.58</v>
      </c>
      <c r="G2780" s="5">
        <v>13.5</v>
      </c>
    </row>
    <row r="2781" spans="2:7">
      <c r="B2781" s="1">
        <v>4</v>
      </c>
      <c r="C2781" s="1">
        <v>8</v>
      </c>
      <c r="D2781" s="2">
        <v>0</v>
      </c>
      <c r="E2781" s="5">
        <v>743.4</v>
      </c>
      <c r="F2781" s="5">
        <v>729.11</v>
      </c>
      <c r="G2781" s="5">
        <v>37</v>
      </c>
    </row>
    <row r="2782" spans="2:7">
      <c r="B2782" s="1">
        <v>5</v>
      </c>
      <c r="C2782" s="1">
        <v>8</v>
      </c>
      <c r="D2782" s="2">
        <v>0</v>
      </c>
      <c r="E2782" s="5">
        <v>404.12</v>
      </c>
      <c r="F2782" s="5">
        <v>411.42</v>
      </c>
      <c r="G2782" s="5">
        <v>20.59</v>
      </c>
    </row>
    <row r="2783" spans="2:7">
      <c r="B2783" s="1">
        <v>6</v>
      </c>
      <c r="C2783" s="1">
        <v>8</v>
      </c>
      <c r="D2783" s="2">
        <v>0</v>
      </c>
      <c r="E2783" s="5">
        <v>760.95</v>
      </c>
      <c r="F2783" s="5">
        <v>724.49</v>
      </c>
      <c r="G2783" s="5">
        <v>20.54</v>
      </c>
    </row>
    <row r="2784" spans="2:7">
      <c r="B2784" s="1">
        <v>7</v>
      </c>
      <c r="C2784" s="1">
        <v>8</v>
      </c>
      <c r="D2784" s="2">
        <v>0</v>
      </c>
      <c r="E2784" s="5">
        <v>383.95</v>
      </c>
      <c r="F2784" s="5">
        <v>359.71</v>
      </c>
      <c r="G2784" s="5">
        <v>32.18</v>
      </c>
    </row>
    <row r="2785" spans="2:7">
      <c r="B2785" s="1">
        <v>8</v>
      </c>
      <c r="C2785" s="1">
        <v>8</v>
      </c>
      <c r="D2785" s="2">
        <v>0</v>
      </c>
      <c r="E2785" s="5">
        <v>820.85</v>
      </c>
      <c r="F2785" s="5">
        <v>816.93</v>
      </c>
      <c r="G2785" s="5">
        <v>50.36</v>
      </c>
    </row>
    <row r="2786" spans="2:7">
      <c r="B2786" s="1">
        <v>9</v>
      </c>
      <c r="C2786" s="1">
        <v>8</v>
      </c>
      <c r="D2786" s="2">
        <v>0</v>
      </c>
      <c r="E2786" s="5">
        <v>361.95</v>
      </c>
      <c r="F2786" s="5">
        <v>421.11</v>
      </c>
      <c r="G2786" s="5">
        <v>52.77</v>
      </c>
    </row>
    <row r="2787" spans="2:7">
      <c r="B2787" s="1">
        <v>10</v>
      </c>
      <c r="C2787" s="1">
        <v>8</v>
      </c>
      <c r="D2787" s="2">
        <v>0</v>
      </c>
      <c r="E2787" s="5">
        <v>119.58</v>
      </c>
      <c r="F2787" s="5">
        <v>153.88999999999999</v>
      </c>
      <c r="G2787" s="5">
        <v>42.89</v>
      </c>
    </row>
    <row r="2788" spans="2:7">
      <c r="B2788" s="1">
        <v>11</v>
      </c>
      <c r="C2788" s="1">
        <v>8</v>
      </c>
      <c r="D2788" s="2">
        <v>0</v>
      </c>
      <c r="E2788" s="5">
        <v>150.49</v>
      </c>
      <c r="F2788" s="5">
        <v>104.5</v>
      </c>
      <c r="G2788" s="5">
        <v>52.75</v>
      </c>
    </row>
    <row r="2789" spans="2:7">
      <c r="B2789" s="1">
        <v>12</v>
      </c>
      <c r="C2789" s="1">
        <v>8</v>
      </c>
      <c r="D2789" s="2">
        <v>0</v>
      </c>
      <c r="E2789" s="5">
        <v>10.119999999999999</v>
      </c>
      <c r="F2789" s="5">
        <v>68.02</v>
      </c>
      <c r="G2789" s="5">
        <v>74.459999999999994</v>
      </c>
    </row>
    <row r="2790" spans="2:7">
      <c r="B2790" s="1">
        <v>13</v>
      </c>
      <c r="C2790" s="1">
        <v>8</v>
      </c>
      <c r="D2790" s="2">
        <v>0</v>
      </c>
      <c r="E2790" s="5">
        <v>0.77</v>
      </c>
      <c r="F2790" s="5">
        <v>124.95</v>
      </c>
      <c r="G2790" s="5">
        <v>72.3</v>
      </c>
    </row>
    <row r="2791" spans="2:7">
      <c r="B2791" s="1">
        <v>1</v>
      </c>
      <c r="C2791" s="1">
        <v>9</v>
      </c>
      <c r="D2791" s="2">
        <v>0</v>
      </c>
      <c r="E2791" s="5">
        <v>464.22</v>
      </c>
      <c r="F2791" s="5">
        <v>454.02</v>
      </c>
      <c r="G2791" s="5">
        <v>19.22</v>
      </c>
    </row>
    <row r="2792" spans="2:7">
      <c r="B2792" s="1">
        <v>2</v>
      </c>
      <c r="C2792" s="1">
        <v>9</v>
      </c>
      <c r="D2792" s="2">
        <v>0</v>
      </c>
      <c r="E2792" s="5">
        <v>1712.94</v>
      </c>
      <c r="F2792" s="5">
        <v>1776.71</v>
      </c>
      <c r="G2792" s="5">
        <v>45.66</v>
      </c>
    </row>
    <row r="2793" spans="2:7">
      <c r="B2793" s="1">
        <v>3</v>
      </c>
      <c r="C2793" s="1">
        <v>9</v>
      </c>
      <c r="D2793" s="2">
        <v>0</v>
      </c>
      <c r="E2793" s="5">
        <v>1366.08</v>
      </c>
      <c r="F2793" s="5">
        <v>1367.05</v>
      </c>
      <c r="G2793" s="5">
        <v>31.4</v>
      </c>
    </row>
    <row r="2794" spans="2:7">
      <c r="B2794" s="1">
        <v>4</v>
      </c>
      <c r="C2794" s="1">
        <v>9</v>
      </c>
      <c r="D2794" s="2">
        <v>0</v>
      </c>
      <c r="E2794" s="5">
        <v>1490.91</v>
      </c>
      <c r="F2794" s="5">
        <v>1469.29</v>
      </c>
      <c r="G2794" s="5">
        <v>41.47</v>
      </c>
    </row>
    <row r="2795" spans="2:7">
      <c r="B2795" s="1">
        <v>5</v>
      </c>
      <c r="C2795" s="1">
        <v>9</v>
      </c>
      <c r="D2795" s="2">
        <v>0</v>
      </c>
      <c r="E2795" s="5">
        <v>116.49</v>
      </c>
      <c r="F2795" s="5">
        <v>135.11000000000001</v>
      </c>
      <c r="G2795" s="5">
        <v>16.38</v>
      </c>
    </row>
    <row r="2796" spans="2:7">
      <c r="B2796" s="1">
        <v>6</v>
      </c>
      <c r="C2796" s="1">
        <v>9</v>
      </c>
      <c r="D2796" s="2">
        <v>0</v>
      </c>
      <c r="E2796" s="5">
        <v>1221.5999999999999</v>
      </c>
      <c r="F2796" s="5">
        <v>1283.28</v>
      </c>
      <c r="G2796" s="5">
        <v>31.48</v>
      </c>
    </row>
    <row r="2797" spans="2:7">
      <c r="B2797" s="1">
        <v>7</v>
      </c>
      <c r="C2797" s="1">
        <v>9</v>
      </c>
      <c r="D2797" s="2">
        <v>0</v>
      </c>
      <c r="E2797" s="5">
        <v>949.35</v>
      </c>
      <c r="F2797" s="5">
        <v>989.99</v>
      </c>
      <c r="G2797" s="5">
        <v>51.18</v>
      </c>
    </row>
    <row r="2798" spans="2:7">
      <c r="B2798" s="1">
        <v>8</v>
      </c>
      <c r="C2798" s="1">
        <v>9</v>
      </c>
      <c r="D2798" s="2">
        <v>0</v>
      </c>
      <c r="E2798" s="5">
        <v>272.16000000000003</v>
      </c>
      <c r="F2798" s="5">
        <v>227.38</v>
      </c>
      <c r="G2798" s="5">
        <v>40.409999999999997</v>
      </c>
    </row>
    <row r="2799" spans="2:7">
      <c r="B2799" s="1">
        <v>9</v>
      </c>
      <c r="C2799" s="1">
        <v>9</v>
      </c>
      <c r="D2799" s="2">
        <v>0</v>
      </c>
      <c r="E2799" s="5">
        <v>340.32</v>
      </c>
      <c r="F2799" s="5">
        <v>350.69</v>
      </c>
      <c r="G2799" s="5">
        <v>60.61</v>
      </c>
    </row>
    <row r="2800" spans="2:7">
      <c r="B2800" s="1">
        <v>10</v>
      </c>
      <c r="C2800" s="1">
        <v>9</v>
      </c>
      <c r="D2800" s="2">
        <v>0</v>
      </c>
      <c r="E2800" s="5">
        <v>33.159999999999997</v>
      </c>
      <c r="F2800" s="5">
        <v>-54.44</v>
      </c>
      <c r="G2800" s="5">
        <v>54.44</v>
      </c>
    </row>
    <row r="2801" spans="2:7">
      <c r="B2801" s="1">
        <v>11</v>
      </c>
      <c r="C2801" s="1">
        <v>9</v>
      </c>
      <c r="D2801" s="2">
        <v>0</v>
      </c>
      <c r="E2801" s="5">
        <v>4.99</v>
      </c>
      <c r="F2801" s="5">
        <v>-2.0299999999999998</v>
      </c>
      <c r="G2801" s="5">
        <v>51.09</v>
      </c>
    </row>
    <row r="2802" spans="2:7">
      <c r="B2802" s="1">
        <v>12</v>
      </c>
      <c r="C2802" s="1">
        <v>9</v>
      </c>
      <c r="D2802" s="2">
        <v>0</v>
      </c>
      <c r="E2802" s="5">
        <v>102.25</v>
      </c>
      <c r="F2802" s="5">
        <v>41.65</v>
      </c>
      <c r="G2802" s="5">
        <v>55.22</v>
      </c>
    </row>
    <row r="2803" spans="2:7">
      <c r="B2803" s="1">
        <v>13</v>
      </c>
      <c r="C2803" s="1">
        <v>9</v>
      </c>
      <c r="D2803" s="2">
        <v>0</v>
      </c>
      <c r="E2803" s="5">
        <v>40.61</v>
      </c>
      <c r="F2803" s="5">
        <v>6.21</v>
      </c>
      <c r="G2803" s="5">
        <v>111.7</v>
      </c>
    </row>
    <row r="2804" spans="2:7">
      <c r="B2804" s="1">
        <v>0</v>
      </c>
      <c r="C2804" s="1">
        <v>10</v>
      </c>
      <c r="D2804" s="2">
        <v>0</v>
      </c>
      <c r="E2804" s="5">
        <v>3539.94</v>
      </c>
      <c r="F2804" s="5">
        <v>3532.19</v>
      </c>
      <c r="G2804" s="5">
        <v>91.29</v>
      </c>
    </row>
    <row r="2805" spans="2:7">
      <c r="B2805" s="1">
        <v>1</v>
      </c>
      <c r="C2805" s="1">
        <v>10</v>
      </c>
      <c r="D2805" s="2">
        <v>0</v>
      </c>
      <c r="E2805" s="5">
        <v>684.79</v>
      </c>
      <c r="F2805" s="5">
        <v>712.71</v>
      </c>
      <c r="G2805" s="5">
        <v>27.06</v>
      </c>
    </row>
    <row r="2806" spans="2:7">
      <c r="B2806" s="1">
        <v>2</v>
      </c>
      <c r="C2806" s="1">
        <v>10</v>
      </c>
      <c r="D2806" s="2">
        <v>0</v>
      </c>
      <c r="E2806" s="5">
        <v>670.76</v>
      </c>
      <c r="F2806" s="5">
        <v>642.70000000000005</v>
      </c>
      <c r="G2806" s="5">
        <v>22.51</v>
      </c>
    </row>
    <row r="2807" spans="2:7">
      <c r="B2807" s="1">
        <v>3</v>
      </c>
      <c r="C2807" s="1">
        <v>10</v>
      </c>
      <c r="D2807" s="2">
        <v>0</v>
      </c>
      <c r="E2807" s="5">
        <v>301.47000000000003</v>
      </c>
      <c r="F2807" s="5">
        <v>310.92</v>
      </c>
      <c r="G2807" s="5">
        <v>18.78</v>
      </c>
    </row>
    <row r="2808" spans="2:7">
      <c r="B2808" s="1">
        <v>4</v>
      </c>
      <c r="C2808" s="1">
        <v>10</v>
      </c>
      <c r="D2808" s="2">
        <v>0</v>
      </c>
      <c r="E2808" s="5">
        <v>19.329999999999998</v>
      </c>
      <c r="F2808" s="5">
        <v>22.34</v>
      </c>
      <c r="G2808" s="5">
        <v>14.29</v>
      </c>
    </row>
    <row r="2809" spans="2:7">
      <c r="B2809" s="1">
        <v>5</v>
      </c>
      <c r="C2809" s="1">
        <v>10</v>
      </c>
      <c r="D2809" s="2">
        <v>0</v>
      </c>
      <c r="E2809" s="5">
        <v>88.44</v>
      </c>
      <c r="F2809" s="5">
        <v>68.349999999999994</v>
      </c>
      <c r="G2809" s="5">
        <v>15.77</v>
      </c>
    </row>
    <row r="2810" spans="2:7">
      <c r="B2810" s="1">
        <v>6</v>
      </c>
      <c r="C2810" s="1">
        <v>10</v>
      </c>
      <c r="D2810" s="2">
        <v>0</v>
      </c>
      <c r="E2810" s="5">
        <v>476.81</v>
      </c>
      <c r="F2810" s="5">
        <v>468.42</v>
      </c>
      <c r="G2810" s="5">
        <v>29.83</v>
      </c>
    </row>
    <row r="2811" spans="2:7">
      <c r="B2811" s="1">
        <v>7</v>
      </c>
      <c r="C2811" s="1">
        <v>10</v>
      </c>
      <c r="D2811" s="2">
        <v>0</v>
      </c>
      <c r="E2811" s="5">
        <v>811.52</v>
      </c>
      <c r="F2811" s="5">
        <v>844.07</v>
      </c>
      <c r="G2811" s="5">
        <v>50.81</v>
      </c>
    </row>
    <row r="2812" spans="2:7">
      <c r="B2812" s="1">
        <v>8</v>
      </c>
      <c r="C2812" s="1">
        <v>10</v>
      </c>
      <c r="D2812" s="2">
        <v>0</v>
      </c>
      <c r="E2812" s="5">
        <v>30.96</v>
      </c>
      <c r="F2812" s="5">
        <v>-4.72</v>
      </c>
      <c r="G2812" s="5">
        <v>43.13</v>
      </c>
    </row>
    <row r="2813" spans="2:7">
      <c r="B2813" s="1">
        <v>9</v>
      </c>
      <c r="C2813" s="1">
        <v>10</v>
      </c>
      <c r="D2813" s="2">
        <v>0</v>
      </c>
      <c r="E2813" s="5">
        <v>225.31</v>
      </c>
      <c r="F2813" s="5">
        <v>226.81</v>
      </c>
      <c r="G2813" s="5">
        <v>60.83</v>
      </c>
    </row>
    <row r="2814" spans="2:7">
      <c r="B2814" s="1">
        <v>10</v>
      </c>
      <c r="C2814" s="1">
        <v>10</v>
      </c>
      <c r="D2814" s="2">
        <v>0</v>
      </c>
      <c r="E2814" s="5">
        <v>2.2999999999999998</v>
      </c>
      <c r="F2814" s="5">
        <v>73.3</v>
      </c>
      <c r="G2814" s="5">
        <v>61.31</v>
      </c>
    </row>
    <row r="2815" spans="2:7">
      <c r="B2815" s="1">
        <v>11</v>
      </c>
      <c r="C2815" s="1">
        <v>10</v>
      </c>
      <c r="D2815" s="2">
        <v>0</v>
      </c>
      <c r="E2815" s="5">
        <v>85.99</v>
      </c>
      <c r="F2815" s="5">
        <v>122.44</v>
      </c>
      <c r="G2815" s="5">
        <v>65.78</v>
      </c>
    </row>
    <row r="2816" spans="2:7">
      <c r="B2816" s="1">
        <v>12</v>
      </c>
      <c r="C2816" s="1">
        <v>10</v>
      </c>
      <c r="D2816" s="2">
        <v>0</v>
      </c>
      <c r="E2816" s="5">
        <v>508.19</v>
      </c>
      <c r="F2816" s="5">
        <v>624.01</v>
      </c>
      <c r="G2816" s="5">
        <v>86.67</v>
      </c>
    </row>
    <row r="2817" spans="2:7">
      <c r="B2817" s="1">
        <v>13</v>
      </c>
      <c r="C2817" s="1">
        <v>10</v>
      </c>
      <c r="D2817" s="2">
        <v>0</v>
      </c>
      <c r="E2817" s="5">
        <v>183.99</v>
      </c>
      <c r="F2817" s="5">
        <v>183.06</v>
      </c>
      <c r="G2817" s="5">
        <v>89.98</v>
      </c>
    </row>
    <row r="2818" spans="2:7">
      <c r="B2818" s="1">
        <v>1</v>
      </c>
      <c r="C2818" s="1">
        <v>11</v>
      </c>
      <c r="D2818" s="2">
        <v>0</v>
      </c>
      <c r="E2818" s="5">
        <v>365.68</v>
      </c>
      <c r="F2818" s="5">
        <v>300.58</v>
      </c>
      <c r="G2818" s="5">
        <v>22.03</v>
      </c>
    </row>
    <row r="2819" spans="2:7">
      <c r="B2819" s="1">
        <v>2</v>
      </c>
      <c r="C2819" s="1">
        <v>11</v>
      </c>
      <c r="D2819" s="2">
        <v>0</v>
      </c>
      <c r="E2819" s="5">
        <v>382.69</v>
      </c>
      <c r="F2819" s="5">
        <v>412.63</v>
      </c>
      <c r="G2819" s="5">
        <v>22.08</v>
      </c>
    </row>
    <row r="2820" spans="2:7">
      <c r="B2820" s="1">
        <v>3</v>
      </c>
      <c r="C2820" s="1">
        <v>11</v>
      </c>
      <c r="D2820" s="2">
        <v>0</v>
      </c>
      <c r="E2820" s="5">
        <v>0.89</v>
      </c>
      <c r="F2820" s="5">
        <v>-2.11</v>
      </c>
      <c r="G2820" s="5">
        <v>9.35</v>
      </c>
    </row>
    <row r="2821" spans="2:7">
      <c r="B2821" s="1">
        <v>4</v>
      </c>
      <c r="C2821" s="1">
        <v>11</v>
      </c>
      <c r="D2821" s="2">
        <v>0</v>
      </c>
      <c r="E2821" s="5">
        <v>750.95</v>
      </c>
      <c r="F2821" s="5">
        <v>689.84</v>
      </c>
      <c r="G2821" s="5">
        <v>33.770000000000003</v>
      </c>
    </row>
    <row r="2822" spans="2:7">
      <c r="B2822" s="1">
        <v>5</v>
      </c>
      <c r="C2822" s="1">
        <v>11</v>
      </c>
      <c r="D2822" s="2">
        <v>0</v>
      </c>
      <c r="E2822" s="5">
        <v>572.22</v>
      </c>
      <c r="F2822" s="5">
        <v>580.03</v>
      </c>
      <c r="G2822" s="5">
        <v>30.58</v>
      </c>
    </row>
    <row r="2823" spans="2:7">
      <c r="B2823" s="1">
        <v>6</v>
      </c>
      <c r="C2823" s="1">
        <v>11</v>
      </c>
      <c r="D2823" s="2">
        <v>0</v>
      </c>
      <c r="E2823" s="5">
        <v>197.47</v>
      </c>
      <c r="F2823" s="5">
        <v>179.22</v>
      </c>
      <c r="G2823" s="5">
        <v>38.39</v>
      </c>
    </row>
    <row r="2824" spans="2:7">
      <c r="B2824" s="1">
        <v>7</v>
      </c>
      <c r="C2824" s="1">
        <v>11</v>
      </c>
      <c r="D2824" s="2">
        <v>0</v>
      </c>
      <c r="E2824" s="5">
        <v>0.17</v>
      </c>
      <c r="F2824" s="5">
        <v>4.7699999999999996</v>
      </c>
      <c r="G2824" s="5">
        <v>14.81</v>
      </c>
    </row>
    <row r="2825" spans="2:7">
      <c r="B2825" s="1">
        <v>8</v>
      </c>
      <c r="C2825" s="1">
        <v>11</v>
      </c>
      <c r="D2825" s="2">
        <v>0</v>
      </c>
      <c r="E2825" s="5">
        <v>6.93</v>
      </c>
      <c r="F2825" s="5">
        <v>-10.73</v>
      </c>
      <c r="G2825" s="5">
        <v>52.11</v>
      </c>
    </row>
    <row r="2826" spans="2:7">
      <c r="B2826" s="1">
        <v>9</v>
      </c>
      <c r="C2826" s="1">
        <v>11</v>
      </c>
      <c r="D2826" s="2">
        <v>0</v>
      </c>
      <c r="E2826" s="5">
        <v>256.14</v>
      </c>
      <c r="F2826" s="5">
        <v>264.31</v>
      </c>
      <c r="G2826" s="5">
        <v>57.37</v>
      </c>
    </row>
    <row r="2827" spans="2:7">
      <c r="B2827" s="1">
        <v>10</v>
      </c>
      <c r="C2827" s="1">
        <v>11</v>
      </c>
      <c r="D2827" s="2">
        <v>0</v>
      </c>
      <c r="E2827" s="5">
        <v>99.93</v>
      </c>
      <c r="F2827" s="5">
        <v>75.67</v>
      </c>
      <c r="G2827" s="5">
        <v>57.31</v>
      </c>
    </row>
    <row r="2828" spans="2:7">
      <c r="B2828" s="1">
        <v>11</v>
      </c>
      <c r="C2828" s="1">
        <v>11</v>
      </c>
      <c r="D2828" s="2">
        <v>0</v>
      </c>
      <c r="E2828" s="5">
        <v>44.71</v>
      </c>
      <c r="F2828" s="5">
        <v>62.22</v>
      </c>
      <c r="G2828" s="5">
        <v>61.12</v>
      </c>
    </row>
    <row r="2829" spans="2:7">
      <c r="B2829" s="1">
        <v>12</v>
      </c>
      <c r="C2829" s="1">
        <v>11</v>
      </c>
      <c r="D2829" s="2">
        <v>0</v>
      </c>
      <c r="E2829" s="5">
        <v>58.35</v>
      </c>
      <c r="F2829" s="5">
        <v>114.8</v>
      </c>
      <c r="G2829" s="5">
        <v>83.77</v>
      </c>
    </row>
    <row r="2830" spans="2:7">
      <c r="B2830" s="1">
        <v>0</v>
      </c>
      <c r="C2830" s="1">
        <v>12</v>
      </c>
      <c r="D2830" s="2">
        <v>0</v>
      </c>
      <c r="E2830" s="5">
        <v>155.06</v>
      </c>
      <c r="F2830" s="5">
        <v>90.15</v>
      </c>
      <c r="G2830" s="5">
        <v>34.72</v>
      </c>
    </row>
    <row r="2831" spans="2:7">
      <c r="B2831" s="1">
        <v>1</v>
      </c>
      <c r="C2831" s="1">
        <v>12</v>
      </c>
      <c r="D2831" s="2">
        <v>0</v>
      </c>
      <c r="E2831" s="5">
        <v>357.57</v>
      </c>
      <c r="F2831" s="5">
        <v>325.69</v>
      </c>
      <c r="G2831" s="5">
        <v>23.61</v>
      </c>
    </row>
    <row r="2832" spans="2:7">
      <c r="B2832" s="1">
        <v>2</v>
      </c>
      <c r="C2832" s="1">
        <v>12</v>
      </c>
      <c r="D2832" s="2">
        <v>0</v>
      </c>
      <c r="E2832" s="5">
        <v>241.82</v>
      </c>
      <c r="F2832" s="5">
        <v>261.05</v>
      </c>
      <c r="G2832" s="5">
        <v>21.74</v>
      </c>
    </row>
    <row r="2833" spans="2:7">
      <c r="B2833" s="1">
        <v>3</v>
      </c>
      <c r="C2833" s="1">
        <v>12</v>
      </c>
      <c r="D2833" s="2">
        <v>0</v>
      </c>
      <c r="E2833" s="5">
        <v>9.73</v>
      </c>
      <c r="F2833" s="5">
        <v>6.28</v>
      </c>
      <c r="G2833" s="5">
        <v>24.24</v>
      </c>
    </row>
    <row r="2834" spans="2:7">
      <c r="B2834" s="1">
        <v>4</v>
      </c>
      <c r="C2834" s="1">
        <v>12</v>
      </c>
      <c r="D2834" s="2">
        <v>0</v>
      </c>
      <c r="E2834" s="5">
        <v>1119.1199999999999</v>
      </c>
      <c r="F2834" s="5">
        <v>1229</v>
      </c>
      <c r="G2834" s="5">
        <v>43.93</v>
      </c>
    </row>
    <row r="2835" spans="2:7">
      <c r="B2835" s="1">
        <v>5</v>
      </c>
      <c r="C2835" s="1">
        <v>12</v>
      </c>
      <c r="D2835" s="2">
        <v>0</v>
      </c>
      <c r="E2835" s="5">
        <v>257.99</v>
      </c>
      <c r="F2835" s="5">
        <v>269.08</v>
      </c>
      <c r="G2835" s="5">
        <v>27.49</v>
      </c>
    </row>
    <row r="2836" spans="2:7">
      <c r="B2836" s="1">
        <v>6</v>
      </c>
      <c r="C2836" s="1">
        <v>12</v>
      </c>
      <c r="D2836" s="2">
        <v>0</v>
      </c>
      <c r="E2836" s="5">
        <v>716.32</v>
      </c>
      <c r="F2836" s="5">
        <v>708.18</v>
      </c>
      <c r="G2836" s="5">
        <v>48.37</v>
      </c>
    </row>
    <row r="2837" spans="2:7">
      <c r="B2837" s="1">
        <v>7</v>
      </c>
      <c r="C2837" s="1">
        <v>12</v>
      </c>
      <c r="D2837" s="2">
        <v>0</v>
      </c>
      <c r="E2837" s="5">
        <v>497.74</v>
      </c>
      <c r="F2837" s="5">
        <v>468.41</v>
      </c>
      <c r="G2837" s="5">
        <v>32.24</v>
      </c>
    </row>
    <row r="2838" spans="2:7">
      <c r="B2838" s="1">
        <v>8</v>
      </c>
      <c r="C2838" s="1">
        <v>12</v>
      </c>
      <c r="D2838" s="2">
        <v>0</v>
      </c>
      <c r="E2838" s="5">
        <v>15.26</v>
      </c>
      <c r="F2838" s="5">
        <v>-8.4499999999999993</v>
      </c>
      <c r="G2838" s="5">
        <v>38.67</v>
      </c>
    </row>
    <row r="2839" spans="2:7">
      <c r="B2839" s="1">
        <v>9</v>
      </c>
      <c r="C2839" s="1">
        <v>12</v>
      </c>
      <c r="D2839" s="2">
        <v>0</v>
      </c>
      <c r="E2839" s="5">
        <v>28.88</v>
      </c>
      <c r="F2839" s="5">
        <v>36.700000000000003</v>
      </c>
      <c r="G2839" s="5">
        <v>51.52</v>
      </c>
    </row>
    <row r="2840" spans="2:7">
      <c r="B2840" s="1">
        <v>10</v>
      </c>
      <c r="C2840" s="1">
        <v>12</v>
      </c>
      <c r="D2840" s="2">
        <v>0</v>
      </c>
      <c r="E2840" s="5">
        <v>20.65</v>
      </c>
      <c r="F2840" s="5">
        <v>134.38999999999999</v>
      </c>
      <c r="G2840" s="5">
        <v>75.94</v>
      </c>
    </row>
    <row r="2841" spans="2:7">
      <c r="B2841" s="1">
        <v>11</v>
      </c>
      <c r="C2841" s="1">
        <v>12</v>
      </c>
      <c r="D2841" s="2">
        <v>0</v>
      </c>
      <c r="E2841" s="5">
        <v>803.74</v>
      </c>
      <c r="F2841" s="5">
        <v>750.67</v>
      </c>
      <c r="G2841" s="5">
        <v>95.42</v>
      </c>
    </row>
    <row r="2842" spans="2:7">
      <c r="B2842" s="1">
        <v>12</v>
      </c>
      <c r="C2842" s="1">
        <v>12</v>
      </c>
      <c r="D2842" s="2">
        <v>0</v>
      </c>
      <c r="E2842" s="5">
        <v>33.659999999999997</v>
      </c>
      <c r="F2842" s="5">
        <v>34.130000000000003</v>
      </c>
      <c r="G2842" s="5">
        <v>80.67</v>
      </c>
    </row>
    <row r="2843" spans="2:7">
      <c r="B2843" s="1">
        <v>1</v>
      </c>
      <c r="C2843" s="1">
        <v>13</v>
      </c>
      <c r="D2843" s="2">
        <v>0</v>
      </c>
      <c r="E2843" s="5">
        <v>139.63999999999999</v>
      </c>
      <c r="F2843" s="5">
        <v>134.57</v>
      </c>
      <c r="G2843" s="5">
        <v>26.09</v>
      </c>
    </row>
    <row r="2844" spans="2:7">
      <c r="B2844" s="1">
        <v>2</v>
      </c>
      <c r="C2844" s="1">
        <v>13</v>
      </c>
      <c r="D2844" s="2">
        <v>0</v>
      </c>
      <c r="E2844" s="5">
        <v>162.96</v>
      </c>
      <c r="F2844" s="5">
        <v>148.96</v>
      </c>
      <c r="G2844" s="5">
        <v>19.600000000000001</v>
      </c>
    </row>
    <row r="2845" spans="2:7">
      <c r="B2845" s="1">
        <v>3</v>
      </c>
      <c r="C2845" s="1">
        <v>13</v>
      </c>
      <c r="D2845" s="2">
        <v>0</v>
      </c>
      <c r="E2845" s="5">
        <v>889.72</v>
      </c>
      <c r="F2845" s="5">
        <v>933.21</v>
      </c>
      <c r="G2845" s="5">
        <v>37.03</v>
      </c>
    </row>
    <row r="2846" spans="2:7">
      <c r="B2846" s="1">
        <v>4</v>
      </c>
      <c r="C2846" s="1">
        <v>13</v>
      </c>
      <c r="D2846" s="2">
        <v>0</v>
      </c>
      <c r="E2846" s="5">
        <v>353.65</v>
      </c>
      <c r="F2846" s="5">
        <v>402.02</v>
      </c>
      <c r="G2846" s="5">
        <v>34.770000000000003</v>
      </c>
    </row>
    <row r="2847" spans="2:7">
      <c r="B2847" s="1">
        <v>5</v>
      </c>
      <c r="C2847" s="1">
        <v>13</v>
      </c>
      <c r="D2847" s="2">
        <v>0</v>
      </c>
      <c r="E2847" s="5">
        <v>568.41999999999996</v>
      </c>
      <c r="F2847" s="5">
        <v>507.31</v>
      </c>
      <c r="G2847" s="5">
        <v>67.17</v>
      </c>
    </row>
    <row r="2848" spans="2:7">
      <c r="B2848" s="1">
        <v>6</v>
      </c>
      <c r="C2848" s="1">
        <v>13</v>
      </c>
      <c r="D2848" s="2">
        <v>0</v>
      </c>
      <c r="E2848" s="5">
        <v>102.39</v>
      </c>
      <c r="F2848" s="5">
        <v>126.45</v>
      </c>
      <c r="G2848" s="5">
        <v>37.119999999999997</v>
      </c>
    </row>
    <row r="2849" spans="2:7">
      <c r="B2849" s="1">
        <v>7</v>
      </c>
      <c r="C2849" s="1">
        <v>13</v>
      </c>
      <c r="D2849" s="2">
        <v>0</v>
      </c>
      <c r="E2849" s="5">
        <v>86.66</v>
      </c>
      <c r="F2849" s="5">
        <v>76.989999999999995</v>
      </c>
      <c r="G2849" s="5">
        <v>31.08</v>
      </c>
    </row>
    <row r="2850" spans="2:7">
      <c r="B2850" s="1">
        <v>8</v>
      </c>
      <c r="C2850" s="1">
        <v>13</v>
      </c>
      <c r="D2850" s="2">
        <v>0</v>
      </c>
      <c r="E2850" s="5">
        <v>65.12</v>
      </c>
      <c r="F2850" s="5">
        <v>81.180000000000007</v>
      </c>
      <c r="G2850" s="5">
        <v>45.42</v>
      </c>
    </row>
    <row r="2851" spans="2:7">
      <c r="B2851" s="1">
        <v>9</v>
      </c>
      <c r="C2851" s="1">
        <v>13</v>
      </c>
      <c r="D2851" s="2">
        <v>0</v>
      </c>
      <c r="E2851" s="5">
        <v>504.94</v>
      </c>
      <c r="F2851" s="5">
        <v>532.23</v>
      </c>
      <c r="G2851" s="5">
        <v>108.59</v>
      </c>
    </row>
    <row r="2852" spans="2:7">
      <c r="B2852" s="1">
        <v>10</v>
      </c>
      <c r="C2852" s="1">
        <v>13</v>
      </c>
      <c r="D2852" s="2">
        <v>0</v>
      </c>
      <c r="E2852" s="5">
        <v>244.71</v>
      </c>
      <c r="F2852" s="5">
        <v>279.57</v>
      </c>
      <c r="G2852" s="5">
        <v>107.04</v>
      </c>
    </row>
    <row r="2853" spans="2:7">
      <c r="B2853" s="1">
        <v>11</v>
      </c>
      <c r="C2853" s="1">
        <v>13</v>
      </c>
      <c r="D2853" s="2">
        <v>0</v>
      </c>
      <c r="E2853" s="5">
        <v>33.44</v>
      </c>
      <c r="F2853" s="5">
        <v>266.83</v>
      </c>
      <c r="G2853" s="5">
        <v>142.72</v>
      </c>
    </row>
    <row r="2854" spans="2:7">
      <c r="B2854" s="1">
        <v>0</v>
      </c>
      <c r="C2854" s="1">
        <v>14</v>
      </c>
      <c r="D2854" s="2">
        <v>0</v>
      </c>
      <c r="E2854" s="5">
        <v>1796.74</v>
      </c>
      <c r="F2854" s="5">
        <v>1843.57</v>
      </c>
      <c r="G2854" s="5">
        <v>75.69</v>
      </c>
    </row>
    <row r="2855" spans="2:7">
      <c r="B2855" s="1">
        <v>1</v>
      </c>
      <c r="C2855" s="1">
        <v>14</v>
      </c>
      <c r="D2855" s="2">
        <v>0</v>
      </c>
      <c r="E2855" s="5">
        <v>73.349999999999994</v>
      </c>
      <c r="F2855" s="5">
        <v>90.85</v>
      </c>
      <c r="G2855" s="5">
        <v>21.39</v>
      </c>
    </row>
    <row r="2856" spans="2:7">
      <c r="B2856" s="1">
        <v>2</v>
      </c>
      <c r="C2856" s="1">
        <v>14</v>
      </c>
      <c r="D2856" s="2">
        <v>0</v>
      </c>
      <c r="E2856" s="5">
        <v>2.94</v>
      </c>
      <c r="F2856" s="5">
        <v>9.26</v>
      </c>
      <c r="G2856" s="5">
        <v>17.809999999999999</v>
      </c>
    </row>
    <row r="2857" spans="2:7">
      <c r="B2857" s="1">
        <v>3</v>
      </c>
      <c r="C2857" s="1">
        <v>14</v>
      </c>
      <c r="D2857" s="2">
        <v>0</v>
      </c>
      <c r="E2857" s="5">
        <v>20.13</v>
      </c>
      <c r="F2857" s="5">
        <v>24.5</v>
      </c>
      <c r="G2857" s="5">
        <v>13.23</v>
      </c>
    </row>
    <row r="2858" spans="2:7">
      <c r="B2858" s="1">
        <v>4</v>
      </c>
      <c r="C2858" s="1">
        <v>14</v>
      </c>
      <c r="D2858" s="2">
        <v>0</v>
      </c>
      <c r="E2858" s="5">
        <v>1297.1199999999999</v>
      </c>
      <c r="F2858" s="5">
        <v>1329.04</v>
      </c>
      <c r="G2858" s="5">
        <v>56.1</v>
      </c>
    </row>
    <row r="2859" spans="2:7">
      <c r="B2859" s="1">
        <v>5</v>
      </c>
      <c r="C2859" s="1">
        <v>14</v>
      </c>
      <c r="D2859" s="2">
        <v>0</v>
      </c>
      <c r="E2859" s="5">
        <v>109.84</v>
      </c>
      <c r="F2859" s="5">
        <v>115.34</v>
      </c>
      <c r="G2859" s="5">
        <v>30.13</v>
      </c>
    </row>
    <row r="2860" spans="2:7">
      <c r="B2860" s="1">
        <v>6</v>
      </c>
      <c r="C2860" s="1">
        <v>14</v>
      </c>
      <c r="D2860" s="2">
        <v>0</v>
      </c>
      <c r="E2860" s="5">
        <v>690.69</v>
      </c>
      <c r="F2860" s="5">
        <v>722.43</v>
      </c>
      <c r="G2860" s="5">
        <v>47.25</v>
      </c>
    </row>
    <row r="2861" spans="2:7">
      <c r="B2861" s="1">
        <v>7</v>
      </c>
      <c r="C2861" s="1">
        <v>14</v>
      </c>
      <c r="D2861" s="2">
        <v>0</v>
      </c>
      <c r="E2861" s="5">
        <v>448.14</v>
      </c>
      <c r="F2861" s="5">
        <v>423.1</v>
      </c>
      <c r="G2861" s="5">
        <v>49.71</v>
      </c>
    </row>
    <row r="2862" spans="2:7">
      <c r="B2862" s="1">
        <v>8</v>
      </c>
      <c r="C2862" s="1">
        <v>14</v>
      </c>
      <c r="D2862" s="2">
        <v>0</v>
      </c>
      <c r="E2862" s="5">
        <v>18.75</v>
      </c>
      <c r="F2862" s="5">
        <v>75.459999999999994</v>
      </c>
      <c r="G2862" s="5">
        <v>79.12</v>
      </c>
    </row>
    <row r="2863" spans="2:7">
      <c r="B2863" s="1">
        <v>9</v>
      </c>
      <c r="C2863" s="1">
        <v>14</v>
      </c>
      <c r="D2863" s="2">
        <v>0</v>
      </c>
      <c r="E2863" s="5">
        <v>266.60000000000002</v>
      </c>
      <c r="F2863" s="5">
        <v>363.4</v>
      </c>
      <c r="G2863" s="5">
        <v>99.28</v>
      </c>
    </row>
    <row r="2864" spans="2:7">
      <c r="B2864" s="1">
        <v>10</v>
      </c>
      <c r="C2864" s="1">
        <v>14</v>
      </c>
      <c r="D2864" s="2">
        <v>0</v>
      </c>
      <c r="E2864" s="5">
        <v>26.93</v>
      </c>
      <c r="F2864" s="5">
        <v>148.93</v>
      </c>
      <c r="G2864" s="5">
        <v>108.59</v>
      </c>
    </row>
    <row r="2865" spans="2:7">
      <c r="B2865" s="1">
        <v>1</v>
      </c>
      <c r="C2865" s="1">
        <v>15</v>
      </c>
      <c r="D2865" s="2">
        <v>0</v>
      </c>
      <c r="E2865" s="5">
        <v>3.71</v>
      </c>
      <c r="F2865" s="5">
        <v>1.17</v>
      </c>
      <c r="G2865" s="5">
        <v>30.76</v>
      </c>
    </row>
    <row r="2866" spans="2:7">
      <c r="B2866" s="1">
        <v>2</v>
      </c>
      <c r="C2866" s="1">
        <v>15</v>
      </c>
      <c r="D2866" s="2">
        <v>0</v>
      </c>
      <c r="E2866" s="5">
        <v>214.61</v>
      </c>
      <c r="F2866" s="5">
        <v>258.33</v>
      </c>
      <c r="G2866" s="5">
        <v>30.65</v>
      </c>
    </row>
    <row r="2867" spans="2:7">
      <c r="B2867" s="1">
        <v>3</v>
      </c>
      <c r="C2867" s="1">
        <v>15</v>
      </c>
      <c r="D2867" s="2">
        <v>0</v>
      </c>
      <c r="E2867" s="5">
        <v>266.47000000000003</v>
      </c>
      <c r="F2867" s="5">
        <v>254.35</v>
      </c>
      <c r="G2867" s="5">
        <v>18.2</v>
      </c>
    </row>
    <row r="2868" spans="2:7">
      <c r="B2868" s="1">
        <v>4</v>
      </c>
      <c r="C2868" s="1">
        <v>15</v>
      </c>
      <c r="D2868" s="2">
        <v>0</v>
      </c>
      <c r="E2868" s="5">
        <v>265.85000000000002</v>
      </c>
      <c r="F2868" s="5">
        <v>266.58</v>
      </c>
      <c r="G2868" s="5">
        <v>32.229999999999997</v>
      </c>
    </row>
    <row r="2869" spans="2:7">
      <c r="B2869" s="1">
        <v>5</v>
      </c>
      <c r="C2869" s="1">
        <v>15</v>
      </c>
      <c r="D2869" s="2">
        <v>0</v>
      </c>
      <c r="E2869" s="5">
        <v>16.350000000000001</v>
      </c>
      <c r="F2869" s="5">
        <v>11.77</v>
      </c>
      <c r="G2869" s="5">
        <v>25.09</v>
      </c>
    </row>
    <row r="2870" spans="2:7">
      <c r="B2870" s="1">
        <v>6</v>
      </c>
      <c r="C2870" s="1">
        <v>15</v>
      </c>
      <c r="D2870" s="2">
        <v>0</v>
      </c>
      <c r="E2870" s="5">
        <v>107.82</v>
      </c>
      <c r="F2870" s="5">
        <v>41.09</v>
      </c>
      <c r="G2870" s="5">
        <v>45.14</v>
      </c>
    </row>
    <row r="2871" spans="2:7">
      <c r="B2871" s="1">
        <v>7</v>
      </c>
      <c r="C2871" s="1">
        <v>15</v>
      </c>
      <c r="D2871" s="2">
        <v>0</v>
      </c>
      <c r="E2871" s="5">
        <v>6.44</v>
      </c>
      <c r="F2871" s="5">
        <v>9.24</v>
      </c>
      <c r="G2871" s="5">
        <v>50.41</v>
      </c>
    </row>
    <row r="2872" spans="2:7">
      <c r="B2872" s="1">
        <v>8</v>
      </c>
      <c r="C2872" s="1">
        <v>15</v>
      </c>
      <c r="D2872" s="2">
        <v>0</v>
      </c>
      <c r="E2872" s="5">
        <v>0.69</v>
      </c>
      <c r="F2872" s="5">
        <v>18.100000000000001</v>
      </c>
      <c r="G2872" s="5">
        <v>58.75</v>
      </c>
    </row>
    <row r="2873" spans="2:7">
      <c r="B2873" s="1">
        <v>9</v>
      </c>
      <c r="C2873" s="1">
        <v>15</v>
      </c>
      <c r="D2873" s="2">
        <v>0</v>
      </c>
      <c r="E2873" s="5">
        <v>20.100000000000001</v>
      </c>
      <c r="F2873" s="5">
        <v>104.79</v>
      </c>
      <c r="G2873" s="5">
        <v>104.37</v>
      </c>
    </row>
    <row r="2874" spans="2:7">
      <c r="B2874" s="1">
        <v>0</v>
      </c>
      <c r="C2874" s="1">
        <v>16</v>
      </c>
      <c r="D2874" s="2">
        <v>0</v>
      </c>
      <c r="E2874" s="5">
        <v>5.64</v>
      </c>
      <c r="F2874" s="5">
        <v>20</v>
      </c>
      <c r="G2874" s="5">
        <v>34.020000000000003</v>
      </c>
    </row>
    <row r="2875" spans="2:7">
      <c r="B2875" s="1">
        <v>1</v>
      </c>
      <c r="C2875" s="1">
        <v>16</v>
      </c>
      <c r="D2875" s="2">
        <v>0</v>
      </c>
      <c r="E2875" s="5">
        <v>7.89</v>
      </c>
      <c r="F2875" s="5">
        <v>10.88</v>
      </c>
      <c r="G2875" s="5">
        <v>26.13</v>
      </c>
    </row>
    <row r="2876" spans="2:7">
      <c r="B2876" s="1">
        <v>2</v>
      </c>
      <c r="C2876" s="1">
        <v>16</v>
      </c>
      <c r="D2876" s="2">
        <v>0</v>
      </c>
      <c r="E2876" s="5">
        <v>258.3</v>
      </c>
      <c r="F2876" s="5">
        <v>241.63</v>
      </c>
      <c r="G2876" s="5">
        <v>28.39</v>
      </c>
    </row>
    <row r="2877" spans="2:7">
      <c r="B2877" s="1">
        <v>3</v>
      </c>
      <c r="C2877" s="1">
        <v>16</v>
      </c>
      <c r="D2877" s="2">
        <v>0</v>
      </c>
      <c r="E2877" s="5">
        <v>9.34</v>
      </c>
      <c r="F2877" s="5">
        <v>24.35</v>
      </c>
      <c r="G2877" s="5">
        <v>27.82</v>
      </c>
    </row>
    <row r="2878" spans="2:7">
      <c r="B2878" s="1">
        <v>4</v>
      </c>
      <c r="C2878" s="1">
        <v>16</v>
      </c>
      <c r="D2878" s="2">
        <v>0</v>
      </c>
      <c r="E2878" s="5">
        <v>14.03</v>
      </c>
      <c r="F2878" s="5">
        <v>50.92</v>
      </c>
      <c r="G2878" s="5">
        <v>28.21</v>
      </c>
    </row>
    <row r="2879" spans="2:7">
      <c r="B2879" s="1">
        <v>5</v>
      </c>
      <c r="C2879" s="1">
        <v>16</v>
      </c>
      <c r="D2879" s="2">
        <v>0</v>
      </c>
      <c r="E2879" s="5">
        <v>121.29</v>
      </c>
      <c r="F2879" s="5">
        <v>167.61</v>
      </c>
      <c r="G2879" s="5">
        <v>45.48</v>
      </c>
    </row>
    <row r="2880" spans="2:7">
      <c r="B2880" s="1">
        <v>6</v>
      </c>
      <c r="C2880" s="1">
        <v>16</v>
      </c>
      <c r="D2880" s="2">
        <v>0</v>
      </c>
      <c r="E2880" s="5">
        <v>4.8600000000000003</v>
      </c>
      <c r="F2880" s="5">
        <v>6.32</v>
      </c>
      <c r="G2880" s="5">
        <v>49.45</v>
      </c>
    </row>
    <row r="2881" spans="2:7">
      <c r="B2881" s="1">
        <v>7</v>
      </c>
      <c r="C2881" s="1">
        <v>16</v>
      </c>
      <c r="D2881" s="2">
        <v>0</v>
      </c>
      <c r="E2881" s="5">
        <v>23.63</v>
      </c>
      <c r="F2881" s="5">
        <v>75.59</v>
      </c>
      <c r="G2881" s="5">
        <v>63.17</v>
      </c>
    </row>
    <row r="2882" spans="2:7">
      <c r="B2882" s="1">
        <v>8</v>
      </c>
      <c r="C2882" s="1">
        <v>16</v>
      </c>
      <c r="D2882" s="2">
        <v>0</v>
      </c>
      <c r="E2882" s="5">
        <v>2.39</v>
      </c>
      <c r="F2882" s="5">
        <v>31.44</v>
      </c>
      <c r="G2882" s="5">
        <v>125.66</v>
      </c>
    </row>
    <row r="2883" spans="2:7">
      <c r="B2883" s="1">
        <v>1</v>
      </c>
      <c r="C2883" s="1">
        <v>17</v>
      </c>
      <c r="D2883" s="2">
        <v>0</v>
      </c>
      <c r="E2883" s="5">
        <v>226.02</v>
      </c>
      <c r="F2883" s="5">
        <v>218.12</v>
      </c>
      <c r="G2883" s="5">
        <v>31.32</v>
      </c>
    </row>
    <row r="2884" spans="2:7">
      <c r="B2884" s="1">
        <v>2</v>
      </c>
      <c r="C2884" s="1">
        <v>17</v>
      </c>
      <c r="D2884" s="2">
        <v>0</v>
      </c>
      <c r="E2884" s="5">
        <v>43.98</v>
      </c>
      <c r="F2884" s="5">
        <v>54.42</v>
      </c>
      <c r="G2884" s="5">
        <v>29.41</v>
      </c>
    </row>
    <row r="2885" spans="2:7">
      <c r="B2885" s="1">
        <v>3</v>
      </c>
      <c r="C2885" s="1">
        <v>17</v>
      </c>
      <c r="D2885" s="2">
        <v>0</v>
      </c>
      <c r="E2885" s="5">
        <v>770.7</v>
      </c>
      <c r="F2885" s="5">
        <v>746.89</v>
      </c>
      <c r="G2885" s="5">
        <v>51.15</v>
      </c>
    </row>
    <row r="2886" spans="2:7">
      <c r="B2886" s="1">
        <v>4</v>
      </c>
      <c r="C2886" s="1">
        <v>17</v>
      </c>
      <c r="D2886" s="2">
        <v>0</v>
      </c>
      <c r="E2886" s="5">
        <v>175.56</v>
      </c>
      <c r="F2886" s="5">
        <v>161.18</v>
      </c>
      <c r="G2886" s="5">
        <v>54.84</v>
      </c>
    </row>
    <row r="2887" spans="2:7">
      <c r="B2887" s="1">
        <v>5</v>
      </c>
      <c r="C2887" s="1">
        <v>17</v>
      </c>
      <c r="D2887" s="2">
        <v>0</v>
      </c>
      <c r="E2887" s="5">
        <v>123.07</v>
      </c>
      <c r="F2887" s="5">
        <v>187.31</v>
      </c>
      <c r="G2887" s="5">
        <v>52.95</v>
      </c>
    </row>
    <row r="2888" spans="2:7">
      <c r="B2888" s="1">
        <v>6</v>
      </c>
      <c r="C2888" s="1">
        <v>17</v>
      </c>
      <c r="D2888" s="2">
        <v>0</v>
      </c>
      <c r="E2888" s="5">
        <v>37.28</v>
      </c>
      <c r="F2888" s="5">
        <v>107.97</v>
      </c>
      <c r="G2888" s="5">
        <v>61.96</v>
      </c>
    </row>
    <row r="2889" spans="2:7">
      <c r="B2889" s="1">
        <v>7</v>
      </c>
      <c r="C2889" s="1">
        <v>17</v>
      </c>
      <c r="D2889" s="2">
        <v>0</v>
      </c>
      <c r="E2889" s="5">
        <v>271.81</v>
      </c>
      <c r="F2889" s="5">
        <v>299.75</v>
      </c>
      <c r="G2889" s="5">
        <v>124.11</v>
      </c>
    </row>
    <row r="2890" spans="2:7">
      <c r="B2890" s="1">
        <v>0</v>
      </c>
      <c r="C2890" s="1">
        <v>18</v>
      </c>
      <c r="D2890" s="2">
        <v>0</v>
      </c>
      <c r="E2890" s="5">
        <v>339.6</v>
      </c>
      <c r="F2890" s="5">
        <v>340.88</v>
      </c>
      <c r="G2890" s="5">
        <v>74.459999999999994</v>
      </c>
    </row>
    <row r="2891" spans="2:7">
      <c r="B2891" s="1">
        <v>1</v>
      </c>
      <c r="C2891" s="1">
        <v>18</v>
      </c>
      <c r="D2891" s="2">
        <v>0</v>
      </c>
      <c r="E2891" s="5">
        <v>199.96</v>
      </c>
      <c r="F2891" s="5">
        <v>252.66</v>
      </c>
      <c r="G2891" s="5">
        <v>50.71</v>
      </c>
    </row>
    <row r="2892" spans="2:7">
      <c r="B2892" s="1">
        <v>2</v>
      </c>
      <c r="C2892" s="1">
        <v>18</v>
      </c>
      <c r="D2892" s="2">
        <v>0</v>
      </c>
      <c r="E2892" s="5">
        <v>54.28</v>
      </c>
      <c r="F2892" s="5">
        <v>39.85</v>
      </c>
      <c r="G2892" s="5">
        <v>49.73</v>
      </c>
    </row>
    <row r="2893" spans="2:7">
      <c r="B2893" s="1">
        <v>3</v>
      </c>
      <c r="C2893" s="1">
        <v>18</v>
      </c>
      <c r="D2893" s="2">
        <v>0</v>
      </c>
      <c r="E2893" s="5">
        <v>0</v>
      </c>
      <c r="F2893" s="5">
        <v>-55.98</v>
      </c>
      <c r="G2893" s="5">
        <v>109</v>
      </c>
    </row>
    <row r="2894" spans="2:7">
      <c r="B2894" s="1">
        <v>4</v>
      </c>
      <c r="C2894" s="1">
        <v>18</v>
      </c>
      <c r="D2894" s="2">
        <v>0</v>
      </c>
      <c r="E2894" s="5">
        <v>210.68</v>
      </c>
      <c r="F2894" s="5">
        <v>339.89</v>
      </c>
      <c r="G2894" s="5">
        <v>94.01</v>
      </c>
    </row>
    <row r="2895" spans="2:7">
      <c r="B2895" s="1">
        <v>5</v>
      </c>
      <c r="C2895" s="1">
        <v>18</v>
      </c>
      <c r="D2895" s="2">
        <v>0</v>
      </c>
      <c r="E2895" s="5">
        <v>101.65</v>
      </c>
      <c r="F2895" s="5">
        <v>18.55</v>
      </c>
      <c r="G2895" s="5">
        <v>105.49</v>
      </c>
    </row>
    <row r="2896" spans="2:7">
      <c r="B2896" s="1">
        <v>1</v>
      </c>
      <c r="C2896" s="1">
        <v>19</v>
      </c>
      <c r="D2896" s="2">
        <v>0</v>
      </c>
      <c r="E2896" s="5">
        <v>10.79</v>
      </c>
      <c r="F2896" s="5">
        <v>156.21</v>
      </c>
      <c r="G2896" s="5">
        <v>212.53</v>
      </c>
    </row>
    <row r="2897" spans="2:7">
      <c r="B2897" s="1">
        <v>2</v>
      </c>
      <c r="C2897" s="1">
        <v>19</v>
      </c>
      <c r="D2897" s="2">
        <v>0</v>
      </c>
      <c r="E2897" s="5">
        <v>443.39</v>
      </c>
      <c r="F2897" s="5">
        <v>637.91999999999996</v>
      </c>
      <c r="G2897" s="5">
        <v>155.13</v>
      </c>
    </row>
    <row r="2898" spans="2:7">
      <c r="B2898" s="1">
        <v>3</v>
      </c>
      <c r="C2898" s="1">
        <v>19</v>
      </c>
      <c r="D2898" s="2">
        <v>0</v>
      </c>
      <c r="E2898" s="5">
        <v>0.17</v>
      </c>
      <c r="F2898" s="5">
        <v>37.880000000000003</v>
      </c>
      <c r="G2898" s="5">
        <v>73.47</v>
      </c>
    </row>
    <row r="2899" spans="2:7">
      <c r="B2899" s="1">
        <v>2</v>
      </c>
      <c r="C2899" s="1">
        <v>0</v>
      </c>
      <c r="D2899" s="2">
        <v>1</v>
      </c>
      <c r="E2899" s="5">
        <v>3014.78</v>
      </c>
      <c r="F2899" s="5">
        <v>2828.16</v>
      </c>
      <c r="G2899" s="5">
        <v>81.17</v>
      </c>
    </row>
    <row r="2900" spans="2:7">
      <c r="B2900" s="1">
        <v>3</v>
      </c>
      <c r="C2900" s="1">
        <v>0</v>
      </c>
      <c r="D2900" s="2">
        <v>1</v>
      </c>
      <c r="E2900" s="5">
        <v>15283.61</v>
      </c>
      <c r="F2900" s="5">
        <v>14482.19</v>
      </c>
      <c r="G2900" s="5">
        <v>223.43</v>
      </c>
    </row>
    <row r="2901" spans="2:7">
      <c r="B2901" s="1">
        <v>4</v>
      </c>
      <c r="C2901" s="1">
        <v>0</v>
      </c>
      <c r="D2901" s="2">
        <v>1</v>
      </c>
      <c r="E2901" s="5">
        <v>30586.09</v>
      </c>
      <c r="F2901" s="5">
        <v>29632.54</v>
      </c>
      <c r="G2901" s="5">
        <v>412.46</v>
      </c>
    </row>
    <row r="2902" spans="2:7">
      <c r="B2902" s="1">
        <v>5</v>
      </c>
      <c r="C2902" s="1">
        <v>0</v>
      </c>
      <c r="D2902" s="2">
        <v>1</v>
      </c>
      <c r="E2902" s="5">
        <v>370.38</v>
      </c>
      <c r="F2902" s="5">
        <v>394.26</v>
      </c>
      <c r="G2902" s="5">
        <v>12.59</v>
      </c>
    </row>
    <row r="2903" spans="2:7">
      <c r="B2903" s="1">
        <v>6</v>
      </c>
      <c r="C2903" s="1">
        <v>0</v>
      </c>
      <c r="D2903" s="2">
        <v>1</v>
      </c>
      <c r="E2903" s="5">
        <v>143.07</v>
      </c>
      <c r="F2903" s="5">
        <v>151.63</v>
      </c>
      <c r="G2903" s="5">
        <v>11.12</v>
      </c>
    </row>
    <row r="2904" spans="2:7">
      <c r="B2904" s="1">
        <v>7</v>
      </c>
      <c r="C2904" s="1">
        <v>0</v>
      </c>
      <c r="D2904" s="2">
        <v>1</v>
      </c>
      <c r="E2904" s="5">
        <v>222.66</v>
      </c>
      <c r="F2904" s="5">
        <v>188.46</v>
      </c>
      <c r="G2904" s="5">
        <v>12.61</v>
      </c>
    </row>
    <row r="2905" spans="2:7">
      <c r="B2905" s="1">
        <v>8</v>
      </c>
      <c r="C2905" s="1">
        <v>0</v>
      </c>
      <c r="D2905" s="2">
        <v>1</v>
      </c>
      <c r="E2905" s="5">
        <v>1982.32</v>
      </c>
      <c r="F2905" s="5">
        <v>2014.63</v>
      </c>
      <c r="G2905" s="5">
        <v>48.14</v>
      </c>
    </row>
    <row r="2906" spans="2:7">
      <c r="B2906" s="1">
        <v>9</v>
      </c>
      <c r="C2906" s="1">
        <v>0</v>
      </c>
      <c r="D2906" s="2">
        <v>1</v>
      </c>
      <c r="E2906" s="5">
        <v>369.56</v>
      </c>
      <c r="F2906" s="5">
        <v>350.54</v>
      </c>
      <c r="G2906" s="5">
        <v>21.21</v>
      </c>
    </row>
    <row r="2907" spans="2:7">
      <c r="B2907" s="1">
        <v>10</v>
      </c>
      <c r="C2907" s="1">
        <v>0</v>
      </c>
      <c r="D2907" s="2">
        <v>1</v>
      </c>
      <c r="E2907" s="5">
        <v>323.24</v>
      </c>
      <c r="F2907" s="5">
        <v>344.59</v>
      </c>
      <c r="G2907" s="5">
        <v>22.08</v>
      </c>
    </row>
    <row r="2908" spans="2:7">
      <c r="B2908" s="1">
        <v>11</v>
      </c>
      <c r="C2908" s="1">
        <v>0</v>
      </c>
      <c r="D2908" s="2">
        <v>1</v>
      </c>
      <c r="E2908" s="5">
        <v>59.65</v>
      </c>
      <c r="F2908" s="5">
        <v>85.03</v>
      </c>
      <c r="G2908" s="5">
        <v>21.27</v>
      </c>
    </row>
    <row r="2909" spans="2:7">
      <c r="B2909" s="1">
        <v>12</v>
      </c>
      <c r="C2909" s="1">
        <v>0</v>
      </c>
      <c r="D2909" s="2">
        <v>1</v>
      </c>
      <c r="E2909" s="5">
        <v>273.64999999999998</v>
      </c>
      <c r="F2909" s="5">
        <v>232.55</v>
      </c>
      <c r="G2909" s="5">
        <v>28.3</v>
      </c>
    </row>
    <row r="2910" spans="2:7">
      <c r="B2910" s="1">
        <v>13</v>
      </c>
      <c r="C2910" s="1">
        <v>0</v>
      </c>
      <c r="D2910" s="2">
        <v>1</v>
      </c>
      <c r="E2910" s="5">
        <v>382.43</v>
      </c>
      <c r="F2910" s="5">
        <v>421.54</v>
      </c>
      <c r="G2910" s="5">
        <v>33</v>
      </c>
    </row>
    <row r="2911" spans="2:7">
      <c r="B2911" s="1">
        <v>14</v>
      </c>
      <c r="C2911" s="1">
        <v>0</v>
      </c>
      <c r="D2911" s="2">
        <v>1</v>
      </c>
      <c r="E2911" s="5">
        <v>1849.04</v>
      </c>
      <c r="F2911" s="5">
        <v>2048.54</v>
      </c>
      <c r="G2911" s="5">
        <v>86.39</v>
      </c>
    </row>
    <row r="2912" spans="2:7">
      <c r="B2912" s="1">
        <v>15</v>
      </c>
      <c r="C2912" s="1">
        <v>0</v>
      </c>
      <c r="D2912" s="2">
        <v>1</v>
      </c>
      <c r="E2912" s="5">
        <v>2.1</v>
      </c>
      <c r="F2912" s="5">
        <v>92.64</v>
      </c>
      <c r="G2912" s="5">
        <v>57.31</v>
      </c>
    </row>
    <row r="2913" spans="2:7">
      <c r="B2913" s="1">
        <v>1</v>
      </c>
      <c r="C2913" s="1">
        <v>0</v>
      </c>
      <c r="D2913" s="2">
        <v>2</v>
      </c>
      <c r="E2913" s="5">
        <v>689.79</v>
      </c>
      <c r="F2913" s="5">
        <v>695.84</v>
      </c>
      <c r="G2913" s="5">
        <v>22.14</v>
      </c>
    </row>
    <row r="2914" spans="2:7">
      <c r="B2914" s="1">
        <v>2</v>
      </c>
      <c r="C2914" s="1">
        <v>0</v>
      </c>
      <c r="D2914" s="2">
        <v>2</v>
      </c>
      <c r="E2914" s="5">
        <v>35592.75</v>
      </c>
      <c r="F2914" s="5">
        <v>32776.949999999997</v>
      </c>
      <c r="G2914" s="5">
        <v>543.28</v>
      </c>
    </row>
    <row r="2915" spans="2:7">
      <c r="B2915" s="1">
        <v>3</v>
      </c>
      <c r="C2915" s="1">
        <v>0</v>
      </c>
      <c r="D2915" s="2">
        <v>2</v>
      </c>
      <c r="E2915" s="5">
        <v>15067.75</v>
      </c>
      <c r="F2915" s="5">
        <v>14701.08</v>
      </c>
      <c r="G2915" s="5">
        <v>256.73</v>
      </c>
    </row>
    <row r="2916" spans="2:7">
      <c r="B2916" s="1">
        <v>4</v>
      </c>
      <c r="C2916" s="1">
        <v>0</v>
      </c>
      <c r="D2916" s="2">
        <v>2</v>
      </c>
      <c r="E2916" s="5">
        <v>269.31</v>
      </c>
      <c r="F2916" s="5">
        <v>246.7</v>
      </c>
      <c r="G2916" s="5">
        <v>12.56</v>
      </c>
    </row>
    <row r="2917" spans="2:7">
      <c r="B2917" s="1">
        <v>5</v>
      </c>
      <c r="C2917" s="1">
        <v>0</v>
      </c>
      <c r="D2917" s="2">
        <v>2</v>
      </c>
      <c r="E2917" s="5">
        <v>887.83</v>
      </c>
      <c r="F2917" s="5">
        <v>826.23</v>
      </c>
      <c r="G2917" s="5">
        <v>21.87</v>
      </c>
    </row>
    <row r="2918" spans="2:7">
      <c r="B2918" s="1">
        <v>6</v>
      </c>
      <c r="C2918" s="1">
        <v>0</v>
      </c>
      <c r="D2918" s="2">
        <v>2</v>
      </c>
      <c r="E2918" s="5">
        <v>260.23</v>
      </c>
      <c r="F2918" s="5">
        <v>287.20999999999998</v>
      </c>
      <c r="G2918" s="5">
        <v>16.88</v>
      </c>
    </row>
    <row r="2919" spans="2:7">
      <c r="B2919" s="1">
        <v>7</v>
      </c>
      <c r="C2919" s="1">
        <v>0</v>
      </c>
      <c r="D2919" s="2">
        <v>2</v>
      </c>
      <c r="E2919" s="5">
        <v>3413.3</v>
      </c>
      <c r="F2919" s="5">
        <v>3473.76</v>
      </c>
      <c r="G2919" s="5">
        <v>64.09</v>
      </c>
    </row>
    <row r="2920" spans="2:7">
      <c r="B2920" s="1">
        <v>8</v>
      </c>
      <c r="C2920" s="1">
        <v>0</v>
      </c>
      <c r="D2920" s="2">
        <v>2</v>
      </c>
      <c r="E2920" s="5">
        <v>544.26</v>
      </c>
      <c r="F2920" s="5">
        <v>498.01</v>
      </c>
      <c r="G2920" s="5">
        <v>22.96</v>
      </c>
    </row>
    <row r="2921" spans="2:7">
      <c r="B2921" s="1">
        <v>9</v>
      </c>
      <c r="C2921" s="1">
        <v>0</v>
      </c>
      <c r="D2921" s="2">
        <v>2</v>
      </c>
      <c r="E2921" s="5">
        <v>2.34</v>
      </c>
      <c r="F2921" s="5">
        <v>28.37</v>
      </c>
      <c r="G2921" s="5">
        <v>15.32</v>
      </c>
    </row>
    <row r="2922" spans="2:7">
      <c r="B2922" s="1">
        <v>10</v>
      </c>
      <c r="C2922" s="1">
        <v>0</v>
      </c>
      <c r="D2922" s="2">
        <v>2</v>
      </c>
      <c r="E2922" s="5">
        <v>1897.55</v>
      </c>
      <c r="F2922" s="5">
        <v>1960.48</v>
      </c>
      <c r="G2922" s="5">
        <v>55.66</v>
      </c>
    </row>
    <row r="2923" spans="2:7">
      <c r="B2923" s="1">
        <v>11</v>
      </c>
      <c r="C2923" s="1">
        <v>0</v>
      </c>
      <c r="D2923" s="2">
        <v>2</v>
      </c>
      <c r="E2923" s="5">
        <v>2.65</v>
      </c>
      <c r="F2923" s="5">
        <v>11.81</v>
      </c>
      <c r="G2923" s="5">
        <v>14.83</v>
      </c>
    </row>
    <row r="2924" spans="2:7">
      <c r="B2924" s="1">
        <v>12</v>
      </c>
      <c r="C2924" s="1">
        <v>0</v>
      </c>
      <c r="D2924" s="2">
        <v>2</v>
      </c>
      <c r="E2924" s="5">
        <v>61.57</v>
      </c>
      <c r="F2924" s="5">
        <v>72.680000000000007</v>
      </c>
      <c r="G2924" s="5">
        <v>17.100000000000001</v>
      </c>
    </row>
    <row r="2925" spans="2:7">
      <c r="B2925" s="1">
        <v>13</v>
      </c>
      <c r="C2925" s="1">
        <v>0</v>
      </c>
      <c r="D2925" s="2">
        <v>2</v>
      </c>
      <c r="E2925" s="5">
        <v>246.54</v>
      </c>
      <c r="F2925" s="5">
        <v>238.42</v>
      </c>
      <c r="G2925" s="5">
        <v>31.11</v>
      </c>
    </row>
    <row r="2926" spans="2:7">
      <c r="B2926" s="1">
        <v>14</v>
      </c>
      <c r="C2926" s="1">
        <v>0</v>
      </c>
      <c r="D2926" s="2">
        <v>2</v>
      </c>
      <c r="E2926" s="5">
        <v>169.7</v>
      </c>
      <c r="F2926" s="5">
        <v>157.09</v>
      </c>
      <c r="G2926" s="5">
        <v>35.31</v>
      </c>
    </row>
    <row r="2927" spans="2:7">
      <c r="B2927" s="1">
        <v>15</v>
      </c>
      <c r="C2927" s="1">
        <v>0</v>
      </c>
      <c r="D2927" s="2">
        <v>2</v>
      </c>
      <c r="E2927" s="5">
        <v>0.81</v>
      </c>
      <c r="F2927" s="5">
        <v>-82.22</v>
      </c>
      <c r="G2927" s="5">
        <v>82.22</v>
      </c>
    </row>
    <row r="2928" spans="2:7">
      <c r="B2928" s="1">
        <v>1</v>
      </c>
      <c r="C2928" s="1">
        <v>0</v>
      </c>
      <c r="D2928" s="2">
        <v>3</v>
      </c>
      <c r="E2928" s="5">
        <v>6456.31</v>
      </c>
      <c r="F2928" s="5">
        <v>5916.44</v>
      </c>
      <c r="G2928" s="5">
        <v>100.13</v>
      </c>
    </row>
    <row r="2929" spans="2:7">
      <c r="B2929" s="1">
        <v>2</v>
      </c>
      <c r="C2929" s="1">
        <v>0</v>
      </c>
      <c r="D2929" s="2">
        <v>3</v>
      </c>
      <c r="E2929" s="5">
        <v>738.31</v>
      </c>
      <c r="F2929" s="5">
        <v>791.7</v>
      </c>
      <c r="G2929" s="5">
        <v>32.630000000000003</v>
      </c>
    </row>
    <row r="2930" spans="2:7">
      <c r="B2930" s="1">
        <v>3</v>
      </c>
      <c r="C2930" s="1">
        <v>0</v>
      </c>
      <c r="D2930" s="2">
        <v>3</v>
      </c>
      <c r="E2930" s="5">
        <v>1538.07</v>
      </c>
      <c r="F2930" s="5">
        <v>1649.14</v>
      </c>
      <c r="G2930" s="5">
        <v>35.799999999999997</v>
      </c>
    </row>
    <row r="2931" spans="2:7">
      <c r="B2931" s="1">
        <v>4</v>
      </c>
      <c r="C2931" s="1">
        <v>0</v>
      </c>
      <c r="D2931" s="2">
        <v>3</v>
      </c>
      <c r="E2931" s="5">
        <v>6372.63</v>
      </c>
      <c r="F2931" s="5">
        <v>6253.34</v>
      </c>
      <c r="G2931" s="5">
        <v>124.46</v>
      </c>
    </row>
    <row r="2932" spans="2:7">
      <c r="B2932" s="1">
        <v>5</v>
      </c>
      <c r="C2932" s="1">
        <v>0</v>
      </c>
      <c r="D2932" s="2">
        <v>3</v>
      </c>
      <c r="E2932" s="5">
        <v>3260.52</v>
      </c>
      <c r="F2932" s="5">
        <v>3248.23</v>
      </c>
      <c r="G2932" s="5">
        <v>66.63</v>
      </c>
    </row>
    <row r="2933" spans="2:7">
      <c r="B2933" s="1">
        <v>6</v>
      </c>
      <c r="C2933" s="1">
        <v>0</v>
      </c>
      <c r="D2933" s="2">
        <v>3</v>
      </c>
      <c r="E2933" s="5">
        <v>3751.29</v>
      </c>
      <c r="F2933" s="5">
        <v>3906.33</v>
      </c>
      <c r="G2933" s="5">
        <v>78.959999999999994</v>
      </c>
    </row>
    <row r="2934" spans="2:7">
      <c r="B2934" s="1">
        <v>7</v>
      </c>
      <c r="C2934" s="1">
        <v>0</v>
      </c>
      <c r="D2934" s="2">
        <v>3</v>
      </c>
      <c r="E2934" s="5">
        <v>353.94</v>
      </c>
      <c r="F2934" s="5">
        <v>367.35</v>
      </c>
      <c r="G2934" s="5">
        <v>16.8</v>
      </c>
    </row>
    <row r="2935" spans="2:7">
      <c r="B2935" s="1">
        <v>8</v>
      </c>
      <c r="C2935" s="1">
        <v>0</v>
      </c>
      <c r="D2935" s="2">
        <v>3</v>
      </c>
      <c r="E2935" s="5">
        <v>6.33</v>
      </c>
      <c r="F2935" s="5">
        <v>14.66</v>
      </c>
      <c r="G2935" s="5">
        <v>11.21</v>
      </c>
    </row>
    <row r="2936" spans="2:7">
      <c r="B2936" s="1">
        <v>9</v>
      </c>
      <c r="C2936" s="1">
        <v>0</v>
      </c>
      <c r="D2936" s="2">
        <v>3</v>
      </c>
      <c r="E2936" s="5">
        <v>1467.28</v>
      </c>
      <c r="F2936" s="5">
        <v>1473.33</v>
      </c>
      <c r="G2936" s="5">
        <v>37.4</v>
      </c>
    </row>
    <row r="2937" spans="2:7">
      <c r="B2937" s="1">
        <v>10</v>
      </c>
      <c r="C2937" s="1">
        <v>0</v>
      </c>
      <c r="D2937" s="2">
        <v>3</v>
      </c>
      <c r="E2937" s="5">
        <v>872.24</v>
      </c>
      <c r="F2937" s="5">
        <v>844.5</v>
      </c>
      <c r="G2937" s="5">
        <v>34.229999999999997</v>
      </c>
    </row>
    <row r="2938" spans="2:7">
      <c r="B2938" s="1">
        <v>11</v>
      </c>
      <c r="C2938" s="1">
        <v>0</v>
      </c>
      <c r="D2938" s="2">
        <v>3</v>
      </c>
      <c r="E2938" s="5">
        <v>1338.09</v>
      </c>
      <c r="F2938" s="5">
        <v>1407.92</v>
      </c>
      <c r="G2938" s="5">
        <v>71.010000000000005</v>
      </c>
    </row>
    <row r="2939" spans="2:7">
      <c r="B2939" s="1">
        <v>12</v>
      </c>
      <c r="C2939" s="1">
        <v>0</v>
      </c>
      <c r="D2939" s="2">
        <v>3</v>
      </c>
      <c r="E2939" s="5">
        <v>85.05</v>
      </c>
      <c r="F2939" s="5">
        <v>59.91</v>
      </c>
      <c r="G2939" s="5">
        <v>20.48</v>
      </c>
    </row>
    <row r="2940" spans="2:7">
      <c r="B2940" s="1">
        <v>13</v>
      </c>
      <c r="C2940" s="1">
        <v>0</v>
      </c>
      <c r="D2940" s="2">
        <v>3</v>
      </c>
      <c r="E2940" s="5">
        <v>23.57</v>
      </c>
      <c r="F2940" s="5">
        <v>-4.67</v>
      </c>
      <c r="G2940" s="5">
        <v>29.56</v>
      </c>
    </row>
    <row r="2941" spans="2:7">
      <c r="B2941" s="1">
        <v>14</v>
      </c>
      <c r="C2941" s="1">
        <v>0</v>
      </c>
      <c r="D2941" s="2">
        <v>3</v>
      </c>
      <c r="E2941" s="5">
        <v>4.7300000000000004</v>
      </c>
      <c r="F2941" s="5">
        <v>23.74</v>
      </c>
      <c r="G2941" s="5">
        <v>20.28</v>
      </c>
    </row>
    <row r="2942" spans="2:7">
      <c r="B2942" s="1">
        <v>15</v>
      </c>
      <c r="C2942" s="1">
        <v>0</v>
      </c>
      <c r="D2942" s="2">
        <v>3</v>
      </c>
      <c r="E2942" s="5">
        <v>413.77</v>
      </c>
      <c r="F2942" s="5">
        <v>374.76</v>
      </c>
      <c r="G2942" s="5">
        <v>77.83</v>
      </c>
    </row>
    <row r="2943" spans="2:7">
      <c r="B2943" s="1">
        <v>0</v>
      </c>
      <c r="C2943" s="1">
        <v>0</v>
      </c>
      <c r="D2943" s="2">
        <v>4</v>
      </c>
      <c r="E2943" s="5">
        <v>34.549999999999997</v>
      </c>
      <c r="F2943" s="5">
        <v>79.150000000000006</v>
      </c>
      <c r="G2943" s="5">
        <v>15.36</v>
      </c>
    </row>
    <row r="2944" spans="2:7">
      <c r="B2944" s="1">
        <v>1</v>
      </c>
      <c r="C2944" s="1">
        <v>0</v>
      </c>
      <c r="D2944" s="2">
        <v>4</v>
      </c>
      <c r="E2944" s="5">
        <v>3110.83</v>
      </c>
      <c r="F2944" s="5">
        <v>3087.38</v>
      </c>
      <c r="G2944" s="5">
        <v>67.569999999999993</v>
      </c>
    </row>
    <row r="2945" spans="2:7">
      <c r="B2945" s="1">
        <v>2</v>
      </c>
      <c r="C2945" s="1">
        <v>0</v>
      </c>
      <c r="D2945" s="2">
        <v>4</v>
      </c>
      <c r="E2945" s="5">
        <v>13586.17</v>
      </c>
      <c r="F2945" s="5">
        <v>12858.81</v>
      </c>
      <c r="G2945" s="5">
        <v>231.28</v>
      </c>
    </row>
    <row r="2946" spans="2:7">
      <c r="B2946" s="1">
        <v>3</v>
      </c>
      <c r="C2946" s="1">
        <v>0</v>
      </c>
      <c r="D2946" s="2">
        <v>4</v>
      </c>
      <c r="E2946" s="5">
        <v>1345.69</v>
      </c>
      <c r="F2946" s="5">
        <v>1317.71</v>
      </c>
      <c r="G2946" s="5">
        <v>31.77</v>
      </c>
    </row>
    <row r="2947" spans="2:7">
      <c r="B2947" s="1">
        <v>4</v>
      </c>
      <c r="C2947" s="1">
        <v>0</v>
      </c>
      <c r="D2947" s="2">
        <v>4</v>
      </c>
      <c r="E2947" s="5">
        <v>0.09</v>
      </c>
      <c r="F2947" s="5">
        <v>-9.16</v>
      </c>
      <c r="G2947" s="5">
        <v>9.16</v>
      </c>
    </row>
    <row r="2948" spans="2:7">
      <c r="B2948" s="1">
        <v>5</v>
      </c>
      <c r="C2948" s="1">
        <v>0</v>
      </c>
      <c r="D2948" s="2">
        <v>4</v>
      </c>
      <c r="E2948" s="5">
        <v>44.22</v>
      </c>
      <c r="F2948" s="5">
        <v>34.33</v>
      </c>
      <c r="G2948" s="5">
        <v>11.18</v>
      </c>
    </row>
    <row r="2949" spans="2:7">
      <c r="B2949" s="1">
        <v>6</v>
      </c>
      <c r="C2949" s="1">
        <v>0</v>
      </c>
      <c r="D2949" s="2">
        <v>4</v>
      </c>
      <c r="E2949" s="5">
        <v>3371.32</v>
      </c>
      <c r="F2949" s="5">
        <v>3419.78</v>
      </c>
      <c r="G2949" s="5">
        <v>70.400000000000006</v>
      </c>
    </row>
    <row r="2950" spans="2:7">
      <c r="B2950" s="1">
        <v>7</v>
      </c>
      <c r="C2950" s="1">
        <v>0</v>
      </c>
      <c r="D2950" s="2">
        <v>4</v>
      </c>
      <c r="E2950" s="5">
        <v>313.02999999999997</v>
      </c>
      <c r="F2950" s="5">
        <v>333.07</v>
      </c>
      <c r="G2950" s="5">
        <v>18.05</v>
      </c>
    </row>
    <row r="2951" spans="2:7">
      <c r="B2951" s="1">
        <v>8</v>
      </c>
      <c r="C2951" s="1">
        <v>0</v>
      </c>
      <c r="D2951" s="2">
        <v>4</v>
      </c>
      <c r="E2951" s="5">
        <v>153.71</v>
      </c>
      <c r="F2951" s="5">
        <v>157.62</v>
      </c>
      <c r="G2951" s="5">
        <v>13.61</v>
      </c>
    </row>
    <row r="2952" spans="2:7">
      <c r="B2952" s="1">
        <v>9</v>
      </c>
      <c r="C2952" s="1">
        <v>0</v>
      </c>
      <c r="D2952" s="2">
        <v>4</v>
      </c>
      <c r="E2952" s="5">
        <v>1154.8499999999999</v>
      </c>
      <c r="F2952" s="5">
        <v>1183.58</v>
      </c>
      <c r="G2952" s="5">
        <v>35.03</v>
      </c>
    </row>
    <row r="2953" spans="2:7">
      <c r="B2953" s="1">
        <v>10</v>
      </c>
      <c r="C2953" s="1">
        <v>0</v>
      </c>
      <c r="D2953" s="2">
        <v>4</v>
      </c>
      <c r="E2953" s="5">
        <v>620.58000000000004</v>
      </c>
      <c r="F2953" s="5">
        <v>614.6</v>
      </c>
      <c r="G2953" s="5">
        <v>28.55</v>
      </c>
    </row>
    <row r="2954" spans="2:7">
      <c r="B2954" s="1">
        <v>11</v>
      </c>
      <c r="C2954" s="1">
        <v>0</v>
      </c>
      <c r="D2954" s="2">
        <v>4</v>
      </c>
      <c r="E2954" s="5">
        <v>68.41</v>
      </c>
      <c r="F2954" s="5">
        <v>44.11</v>
      </c>
      <c r="G2954" s="5">
        <v>14.99</v>
      </c>
    </row>
    <row r="2955" spans="2:7">
      <c r="B2955" s="1">
        <v>12</v>
      </c>
      <c r="C2955" s="1">
        <v>0</v>
      </c>
      <c r="D2955" s="2">
        <v>4</v>
      </c>
      <c r="E2955" s="5">
        <v>447.63</v>
      </c>
      <c r="F2955" s="5">
        <v>397.03</v>
      </c>
      <c r="G2955" s="5">
        <v>24.16</v>
      </c>
    </row>
    <row r="2956" spans="2:7">
      <c r="B2956" s="1">
        <v>13</v>
      </c>
      <c r="C2956" s="1">
        <v>0</v>
      </c>
      <c r="D2956" s="2">
        <v>4</v>
      </c>
      <c r="E2956" s="5">
        <v>23.72</v>
      </c>
      <c r="F2956" s="5">
        <v>25.35</v>
      </c>
      <c r="G2956" s="5">
        <v>22.55</v>
      </c>
    </row>
    <row r="2957" spans="2:7">
      <c r="B2957" s="1">
        <v>14</v>
      </c>
      <c r="C2957" s="1">
        <v>0</v>
      </c>
      <c r="D2957" s="2">
        <v>4</v>
      </c>
      <c r="E2957" s="5">
        <v>278.72000000000003</v>
      </c>
      <c r="F2957" s="5">
        <v>286.82</v>
      </c>
      <c r="G2957" s="5">
        <v>31.18</v>
      </c>
    </row>
    <row r="2958" spans="2:7">
      <c r="B2958" s="1">
        <v>1</v>
      </c>
      <c r="C2958" s="1">
        <v>0</v>
      </c>
      <c r="D2958" s="2">
        <v>5</v>
      </c>
      <c r="E2958" s="5">
        <v>1979.13</v>
      </c>
      <c r="F2958" s="5">
        <v>1899.76</v>
      </c>
      <c r="G2958" s="5">
        <v>45.28</v>
      </c>
    </row>
    <row r="2959" spans="2:7">
      <c r="B2959" s="1">
        <v>2</v>
      </c>
      <c r="C2959" s="1">
        <v>0</v>
      </c>
      <c r="D2959" s="2">
        <v>5</v>
      </c>
      <c r="E2959" s="5">
        <v>2960.18</v>
      </c>
      <c r="F2959" s="5">
        <v>2772.09</v>
      </c>
      <c r="G2959" s="5">
        <v>55.78</v>
      </c>
    </row>
    <row r="2960" spans="2:7">
      <c r="B2960" s="1">
        <v>3</v>
      </c>
      <c r="C2960" s="1">
        <v>0</v>
      </c>
      <c r="D2960" s="2">
        <v>5</v>
      </c>
      <c r="E2960" s="5">
        <v>1.38</v>
      </c>
      <c r="F2960" s="5">
        <v>-14.99</v>
      </c>
      <c r="G2960" s="5">
        <v>16.62</v>
      </c>
    </row>
    <row r="2961" spans="2:7">
      <c r="B2961" s="1">
        <v>4</v>
      </c>
      <c r="C2961" s="1">
        <v>0</v>
      </c>
      <c r="D2961" s="2">
        <v>5</v>
      </c>
      <c r="E2961" s="5">
        <v>4197.1899999999996</v>
      </c>
      <c r="F2961" s="5">
        <v>4254.9799999999996</v>
      </c>
      <c r="G2961" s="5">
        <v>80.92</v>
      </c>
    </row>
    <row r="2962" spans="2:7">
      <c r="B2962" s="1">
        <v>5</v>
      </c>
      <c r="C2962" s="1">
        <v>0</v>
      </c>
      <c r="D2962" s="2">
        <v>5</v>
      </c>
      <c r="E2962" s="5">
        <v>5234.01</v>
      </c>
      <c r="F2962" s="5">
        <v>5411.66</v>
      </c>
      <c r="G2962" s="5">
        <v>111.22</v>
      </c>
    </row>
    <row r="2963" spans="2:7">
      <c r="B2963" s="1">
        <v>6</v>
      </c>
      <c r="C2963" s="1">
        <v>0</v>
      </c>
      <c r="D2963" s="2">
        <v>5</v>
      </c>
      <c r="E2963" s="5">
        <v>139.44</v>
      </c>
      <c r="F2963" s="5">
        <v>105.46</v>
      </c>
      <c r="G2963" s="5">
        <v>15.8</v>
      </c>
    </row>
    <row r="2964" spans="2:7">
      <c r="B2964" s="1">
        <v>7</v>
      </c>
      <c r="C2964" s="1">
        <v>0</v>
      </c>
      <c r="D2964" s="2">
        <v>5</v>
      </c>
      <c r="E2964" s="5">
        <v>9.9</v>
      </c>
      <c r="F2964" s="5">
        <v>-1.1200000000000001</v>
      </c>
      <c r="G2964" s="5">
        <v>11.07</v>
      </c>
    </row>
    <row r="2965" spans="2:7">
      <c r="B2965" s="1">
        <v>8</v>
      </c>
      <c r="C2965" s="1">
        <v>0</v>
      </c>
      <c r="D2965" s="2">
        <v>5</v>
      </c>
      <c r="E2965" s="5">
        <v>171.99</v>
      </c>
      <c r="F2965" s="5">
        <v>181.91</v>
      </c>
      <c r="G2965" s="5">
        <v>16.5</v>
      </c>
    </row>
    <row r="2966" spans="2:7">
      <c r="B2966" s="1">
        <v>9</v>
      </c>
      <c r="C2966" s="1">
        <v>0</v>
      </c>
      <c r="D2966" s="2">
        <v>5</v>
      </c>
      <c r="E2966" s="5">
        <v>280.91000000000003</v>
      </c>
      <c r="F2966" s="5">
        <v>297.05</v>
      </c>
      <c r="G2966" s="5">
        <v>16.18</v>
      </c>
    </row>
    <row r="2967" spans="2:7">
      <c r="B2967" s="1">
        <v>10</v>
      </c>
      <c r="C2967" s="1">
        <v>0</v>
      </c>
      <c r="D2967" s="2">
        <v>5</v>
      </c>
      <c r="E2967" s="5">
        <v>347.57</v>
      </c>
      <c r="F2967" s="5">
        <v>357.69</v>
      </c>
      <c r="G2967" s="5">
        <v>18.86</v>
      </c>
    </row>
    <row r="2968" spans="2:7">
      <c r="B2968" s="1">
        <v>11</v>
      </c>
      <c r="C2968" s="1">
        <v>0</v>
      </c>
      <c r="D2968" s="2">
        <v>5</v>
      </c>
      <c r="E2968" s="5">
        <v>299.23</v>
      </c>
      <c r="F2968" s="5">
        <v>276.36</v>
      </c>
      <c r="G2968" s="5">
        <v>20.38</v>
      </c>
    </row>
    <row r="2969" spans="2:7">
      <c r="B2969" s="1">
        <v>12</v>
      </c>
      <c r="C2969" s="1">
        <v>0</v>
      </c>
      <c r="D2969" s="2">
        <v>5</v>
      </c>
      <c r="E2969" s="5">
        <v>489.93</v>
      </c>
      <c r="F2969" s="5">
        <v>539.75</v>
      </c>
      <c r="G2969" s="5">
        <v>32.700000000000003</v>
      </c>
    </row>
    <row r="2970" spans="2:7">
      <c r="B2970" s="1">
        <v>13</v>
      </c>
      <c r="C2970" s="1">
        <v>0</v>
      </c>
      <c r="D2970" s="2">
        <v>5</v>
      </c>
      <c r="E2970" s="5">
        <v>10.19</v>
      </c>
      <c r="F2970" s="5">
        <v>39.840000000000003</v>
      </c>
      <c r="G2970" s="5">
        <v>36.450000000000003</v>
      </c>
    </row>
    <row r="2971" spans="2:7">
      <c r="B2971" s="1">
        <v>14</v>
      </c>
      <c r="C2971" s="1">
        <v>0</v>
      </c>
      <c r="D2971" s="2">
        <v>5</v>
      </c>
      <c r="E2971" s="5">
        <v>219.24</v>
      </c>
      <c r="F2971" s="5">
        <v>238.36</v>
      </c>
      <c r="G2971" s="5">
        <v>38.770000000000003</v>
      </c>
    </row>
    <row r="2972" spans="2:7">
      <c r="B2972" s="1">
        <v>0</v>
      </c>
      <c r="C2972" s="1">
        <v>0</v>
      </c>
      <c r="D2972" s="2">
        <v>6</v>
      </c>
      <c r="E2972" s="5">
        <v>4489.1099999999997</v>
      </c>
      <c r="F2972" s="5">
        <v>4576.25</v>
      </c>
      <c r="G2972" s="5">
        <v>140.36000000000001</v>
      </c>
    </row>
    <row r="2973" spans="2:7">
      <c r="B2973" s="1">
        <v>1</v>
      </c>
      <c r="C2973" s="1">
        <v>0</v>
      </c>
      <c r="D2973" s="2">
        <v>6</v>
      </c>
      <c r="E2973" s="5">
        <v>1883.23</v>
      </c>
      <c r="F2973" s="5">
        <v>1920.17</v>
      </c>
      <c r="G2973" s="5">
        <v>50.96</v>
      </c>
    </row>
    <row r="2974" spans="2:7">
      <c r="B2974" s="1">
        <v>2</v>
      </c>
      <c r="C2974" s="1">
        <v>0</v>
      </c>
      <c r="D2974" s="2">
        <v>6</v>
      </c>
      <c r="E2974" s="5">
        <v>158.93</v>
      </c>
      <c r="F2974" s="5">
        <v>90.9</v>
      </c>
      <c r="G2974" s="5">
        <v>13.86</v>
      </c>
    </row>
    <row r="2975" spans="2:7">
      <c r="B2975" s="1">
        <v>3</v>
      </c>
      <c r="C2975" s="1">
        <v>0</v>
      </c>
      <c r="D2975" s="2">
        <v>6</v>
      </c>
      <c r="E2975" s="5">
        <v>1233.18</v>
      </c>
      <c r="F2975" s="5">
        <v>1210.48</v>
      </c>
      <c r="G2975" s="5">
        <v>36.909999999999997</v>
      </c>
    </row>
    <row r="2976" spans="2:7">
      <c r="B2976" s="1">
        <v>4</v>
      </c>
      <c r="C2976" s="1">
        <v>0</v>
      </c>
      <c r="D2976" s="2">
        <v>6</v>
      </c>
      <c r="E2976" s="5">
        <v>55.52</v>
      </c>
      <c r="F2976" s="5">
        <v>35.04</v>
      </c>
      <c r="G2976" s="5">
        <v>14.51</v>
      </c>
    </row>
    <row r="2977" spans="2:7">
      <c r="B2977" s="1">
        <v>5</v>
      </c>
      <c r="C2977" s="1">
        <v>0</v>
      </c>
      <c r="D2977" s="2">
        <v>6</v>
      </c>
      <c r="E2977" s="5">
        <v>808.7</v>
      </c>
      <c r="F2977" s="5">
        <v>907.29</v>
      </c>
      <c r="G2977" s="5">
        <v>34.14</v>
      </c>
    </row>
    <row r="2978" spans="2:7">
      <c r="B2978" s="1">
        <v>6</v>
      </c>
      <c r="C2978" s="1">
        <v>0</v>
      </c>
      <c r="D2978" s="2">
        <v>6</v>
      </c>
      <c r="E2978" s="5">
        <v>612.59</v>
      </c>
      <c r="F2978" s="5">
        <v>648.64</v>
      </c>
      <c r="G2978" s="5">
        <v>36.94</v>
      </c>
    </row>
    <row r="2979" spans="2:7">
      <c r="B2979" s="1">
        <v>7</v>
      </c>
      <c r="C2979" s="1">
        <v>0</v>
      </c>
      <c r="D2979" s="2">
        <v>6</v>
      </c>
      <c r="E2979" s="5">
        <v>85.39</v>
      </c>
      <c r="F2979" s="5">
        <v>73.83</v>
      </c>
      <c r="G2979" s="5">
        <v>19.53</v>
      </c>
    </row>
    <row r="2980" spans="2:7">
      <c r="B2980" s="1">
        <v>8</v>
      </c>
      <c r="C2980" s="1">
        <v>0</v>
      </c>
      <c r="D2980" s="2">
        <v>6</v>
      </c>
      <c r="E2980" s="5">
        <v>1166.31</v>
      </c>
      <c r="F2980" s="5">
        <v>1128.74</v>
      </c>
      <c r="G2980" s="5">
        <v>33.64</v>
      </c>
    </row>
    <row r="2981" spans="2:7">
      <c r="B2981" s="1">
        <v>9</v>
      </c>
      <c r="C2981" s="1">
        <v>0</v>
      </c>
      <c r="D2981" s="2">
        <v>6</v>
      </c>
      <c r="E2981" s="5">
        <v>4419.18</v>
      </c>
      <c r="F2981" s="5">
        <v>4466.6000000000004</v>
      </c>
      <c r="G2981" s="5">
        <v>94.21</v>
      </c>
    </row>
    <row r="2982" spans="2:7">
      <c r="B2982" s="1">
        <v>10</v>
      </c>
      <c r="C2982" s="1">
        <v>0</v>
      </c>
      <c r="D2982" s="2">
        <v>6</v>
      </c>
      <c r="E2982" s="5">
        <v>49.08</v>
      </c>
      <c r="F2982" s="5">
        <v>45.57</v>
      </c>
      <c r="G2982" s="5">
        <v>17.45</v>
      </c>
    </row>
    <row r="2983" spans="2:7">
      <c r="B2983" s="1">
        <v>11</v>
      </c>
      <c r="C2983" s="1">
        <v>0</v>
      </c>
      <c r="D2983" s="2">
        <v>6</v>
      </c>
      <c r="E2983" s="5">
        <v>76.11</v>
      </c>
      <c r="F2983" s="5">
        <v>70.260000000000005</v>
      </c>
      <c r="G2983" s="5">
        <v>24.6</v>
      </c>
    </row>
    <row r="2984" spans="2:7">
      <c r="B2984" s="1">
        <v>12</v>
      </c>
      <c r="C2984" s="1">
        <v>0</v>
      </c>
      <c r="D2984" s="2">
        <v>6</v>
      </c>
      <c r="E2984" s="5">
        <v>14.91</v>
      </c>
      <c r="F2984" s="5">
        <v>-22.31</v>
      </c>
      <c r="G2984" s="5">
        <v>22.31</v>
      </c>
    </row>
    <row r="2985" spans="2:7">
      <c r="B2985" s="1">
        <v>13</v>
      </c>
      <c r="C2985" s="1">
        <v>0</v>
      </c>
      <c r="D2985" s="2">
        <v>6</v>
      </c>
      <c r="E2985" s="5">
        <v>27.67</v>
      </c>
      <c r="F2985" s="5">
        <v>-17.46</v>
      </c>
      <c r="G2985" s="5">
        <v>29.93</v>
      </c>
    </row>
    <row r="2986" spans="2:7">
      <c r="B2986" s="1">
        <v>14</v>
      </c>
      <c r="C2986" s="1">
        <v>0</v>
      </c>
      <c r="D2986" s="2">
        <v>6</v>
      </c>
      <c r="E2986" s="5">
        <v>54.03</v>
      </c>
      <c r="F2986" s="5">
        <v>70.930000000000007</v>
      </c>
      <c r="G2986" s="5">
        <v>27.94</v>
      </c>
    </row>
    <row r="2987" spans="2:7">
      <c r="B2987" s="1">
        <v>1</v>
      </c>
      <c r="C2987" s="1">
        <v>0</v>
      </c>
      <c r="D2987" s="2">
        <v>7</v>
      </c>
      <c r="E2987" s="5">
        <v>209.4</v>
      </c>
      <c r="F2987" s="5">
        <v>225.3</v>
      </c>
      <c r="G2987" s="5">
        <v>19.72</v>
      </c>
    </row>
    <row r="2988" spans="2:7">
      <c r="B2988" s="1">
        <v>2</v>
      </c>
      <c r="C2988" s="1">
        <v>0</v>
      </c>
      <c r="D2988" s="2">
        <v>7</v>
      </c>
      <c r="E2988" s="5">
        <v>437.91</v>
      </c>
      <c r="F2988" s="5">
        <v>436.9</v>
      </c>
      <c r="G2988" s="5">
        <v>21.09</v>
      </c>
    </row>
    <row r="2989" spans="2:7">
      <c r="B2989" s="1">
        <v>3</v>
      </c>
      <c r="C2989" s="1">
        <v>0</v>
      </c>
      <c r="D2989" s="2">
        <v>7</v>
      </c>
      <c r="E2989" s="5">
        <v>1728.49</v>
      </c>
      <c r="F2989" s="5">
        <v>1751.83</v>
      </c>
      <c r="G2989" s="5">
        <v>49.01</v>
      </c>
    </row>
    <row r="2990" spans="2:7">
      <c r="B2990" s="1">
        <v>4</v>
      </c>
      <c r="C2990" s="1">
        <v>0</v>
      </c>
      <c r="D2990" s="2">
        <v>7</v>
      </c>
      <c r="E2990" s="5">
        <v>143.47999999999999</v>
      </c>
      <c r="F2990" s="5">
        <v>108.71</v>
      </c>
      <c r="G2990" s="5">
        <v>41.66</v>
      </c>
    </row>
    <row r="2991" spans="2:7">
      <c r="B2991" s="1">
        <v>5</v>
      </c>
      <c r="C2991" s="1">
        <v>0</v>
      </c>
      <c r="D2991" s="2">
        <v>7</v>
      </c>
      <c r="E2991" s="5">
        <v>8575.61</v>
      </c>
      <c r="F2991" s="5">
        <v>8888.93</v>
      </c>
      <c r="G2991" s="5">
        <v>194.99</v>
      </c>
    </row>
    <row r="2992" spans="2:7">
      <c r="B2992" s="1">
        <v>6</v>
      </c>
      <c r="C2992" s="1">
        <v>0</v>
      </c>
      <c r="D2992" s="2">
        <v>7</v>
      </c>
      <c r="E2992" s="5">
        <v>2621.16</v>
      </c>
      <c r="F2992" s="5">
        <v>2743.65</v>
      </c>
      <c r="G2992" s="5">
        <v>81.599999999999994</v>
      </c>
    </row>
    <row r="2993" spans="2:7">
      <c r="B2993" s="1">
        <v>7</v>
      </c>
      <c r="C2993" s="1">
        <v>0</v>
      </c>
      <c r="D2993" s="2">
        <v>7</v>
      </c>
      <c r="E2993" s="5">
        <v>61.7</v>
      </c>
      <c r="F2993" s="5">
        <v>50.14</v>
      </c>
      <c r="G2993" s="5">
        <v>16.48</v>
      </c>
    </row>
    <row r="2994" spans="2:7">
      <c r="B2994" s="1">
        <v>8</v>
      </c>
      <c r="C2994" s="1">
        <v>0</v>
      </c>
      <c r="D2994" s="2">
        <v>7</v>
      </c>
      <c r="E2994" s="5">
        <v>48.12</v>
      </c>
      <c r="F2994" s="5">
        <v>13.8</v>
      </c>
      <c r="G2994" s="5">
        <v>17.97</v>
      </c>
    </row>
    <row r="2995" spans="2:7">
      <c r="B2995" s="1">
        <v>9</v>
      </c>
      <c r="C2995" s="1">
        <v>0</v>
      </c>
      <c r="D2995" s="2">
        <v>7</v>
      </c>
      <c r="E2995" s="5">
        <v>159.96</v>
      </c>
      <c r="F2995" s="5">
        <v>159.49</v>
      </c>
      <c r="G2995" s="5">
        <v>22.46</v>
      </c>
    </row>
    <row r="2996" spans="2:7">
      <c r="B2996" s="1">
        <v>10</v>
      </c>
      <c r="C2996" s="1">
        <v>0</v>
      </c>
      <c r="D2996" s="2">
        <v>7</v>
      </c>
      <c r="E2996" s="5">
        <v>588.54</v>
      </c>
      <c r="F2996" s="5">
        <v>513.28</v>
      </c>
      <c r="G2996" s="5">
        <v>26.7</v>
      </c>
    </row>
    <row r="2997" spans="2:7">
      <c r="B2997" s="1">
        <v>11</v>
      </c>
      <c r="C2997" s="1">
        <v>0</v>
      </c>
      <c r="D2997" s="2">
        <v>7</v>
      </c>
      <c r="E2997" s="5">
        <v>138.01</v>
      </c>
      <c r="F2997" s="5">
        <v>169.77</v>
      </c>
      <c r="G2997" s="5">
        <v>19.39</v>
      </c>
    </row>
    <row r="2998" spans="2:7">
      <c r="B2998" s="1">
        <v>12</v>
      </c>
      <c r="C2998" s="1">
        <v>0</v>
      </c>
      <c r="D2998" s="2">
        <v>7</v>
      </c>
      <c r="E2998" s="5">
        <v>87.88</v>
      </c>
      <c r="F2998" s="5">
        <v>80.22</v>
      </c>
      <c r="G2998" s="5">
        <v>21.44</v>
      </c>
    </row>
    <row r="2999" spans="2:7">
      <c r="B2999" s="1">
        <v>13</v>
      </c>
      <c r="C2999" s="1">
        <v>0</v>
      </c>
      <c r="D2999" s="2">
        <v>7</v>
      </c>
      <c r="E2999" s="5">
        <v>122.96</v>
      </c>
      <c r="F2999" s="5">
        <v>87.83</v>
      </c>
      <c r="G2999" s="5">
        <v>31.22</v>
      </c>
    </row>
    <row r="3000" spans="2:7">
      <c r="B3000" s="1">
        <v>14</v>
      </c>
      <c r="C3000" s="1">
        <v>0</v>
      </c>
      <c r="D3000" s="2">
        <v>7</v>
      </c>
      <c r="E3000" s="5">
        <v>130.66</v>
      </c>
      <c r="F3000" s="5">
        <v>121.5</v>
      </c>
      <c r="G3000" s="5">
        <v>38.020000000000003</v>
      </c>
    </row>
    <row r="3001" spans="2:7">
      <c r="B3001" s="1">
        <v>0</v>
      </c>
      <c r="C3001" s="1">
        <v>0</v>
      </c>
      <c r="D3001" s="2">
        <v>8</v>
      </c>
      <c r="E3001" s="5">
        <v>10.3</v>
      </c>
      <c r="F3001" s="5">
        <v>43.44</v>
      </c>
      <c r="G3001" s="5">
        <v>40.33</v>
      </c>
    </row>
    <row r="3002" spans="2:7">
      <c r="B3002" s="1">
        <v>1</v>
      </c>
      <c r="C3002" s="1">
        <v>0</v>
      </c>
      <c r="D3002" s="2">
        <v>8</v>
      </c>
      <c r="E3002" s="5">
        <v>112.34</v>
      </c>
      <c r="F3002" s="5">
        <v>97.19</v>
      </c>
      <c r="G3002" s="5">
        <v>24.63</v>
      </c>
    </row>
    <row r="3003" spans="2:7">
      <c r="B3003" s="1">
        <v>2</v>
      </c>
      <c r="C3003" s="1">
        <v>0</v>
      </c>
      <c r="D3003" s="2">
        <v>8</v>
      </c>
      <c r="E3003" s="5">
        <v>83.39</v>
      </c>
      <c r="F3003" s="5">
        <v>117.14</v>
      </c>
      <c r="G3003" s="5">
        <v>24.28</v>
      </c>
    </row>
    <row r="3004" spans="2:7">
      <c r="B3004" s="1">
        <v>3</v>
      </c>
      <c r="C3004" s="1">
        <v>0</v>
      </c>
      <c r="D3004" s="2">
        <v>8</v>
      </c>
      <c r="E3004" s="5">
        <v>498.2</v>
      </c>
      <c r="F3004" s="5">
        <v>476.96</v>
      </c>
      <c r="G3004" s="5">
        <v>28.02</v>
      </c>
    </row>
    <row r="3005" spans="2:7">
      <c r="B3005" s="1">
        <v>4</v>
      </c>
      <c r="C3005" s="1">
        <v>0</v>
      </c>
      <c r="D3005" s="2">
        <v>8</v>
      </c>
      <c r="E3005" s="5">
        <v>1703.18</v>
      </c>
      <c r="F3005" s="5">
        <v>1783.4</v>
      </c>
      <c r="G3005" s="5">
        <v>55.86</v>
      </c>
    </row>
    <row r="3006" spans="2:7">
      <c r="B3006" s="1">
        <v>5</v>
      </c>
      <c r="C3006" s="1">
        <v>0</v>
      </c>
      <c r="D3006" s="2">
        <v>8</v>
      </c>
      <c r="E3006" s="5">
        <v>3774.52</v>
      </c>
      <c r="F3006" s="5">
        <v>3876.06</v>
      </c>
      <c r="G3006" s="5">
        <v>102.04</v>
      </c>
    </row>
    <row r="3007" spans="2:7">
      <c r="B3007" s="1">
        <v>6</v>
      </c>
      <c r="C3007" s="1">
        <v>0</v>
      </c>
      <c r="D3007" s="2">
        <v>8</v>
      </c>
      <c r="E3007" s="5">
        <v>1361.82</v>
      </c>
      <c r="F3007" s="5">
        <v>1253.33</v>
      </c>
      <c r="G3007" s="5">
        <v>46.92</v>
      </c>
    </row>
    <row r="3008" spans="2:7">
      <c r="B3008" s="1">
        <v>7</v>
      </c>
      <c r="C3008" s="1">
        <v>0</v>
      </c>
      <c r="D3008" s="2">
        <v>8</v>
      </c>
      <c r="E3008" s="5">
        <v>222.04</v>
      </c>
      <c r="F3008" s="5">
        <v>229.74</v>
      </c>
      <c r="G3008" s="5">
        <v>24.42</v>
      </c>
    </row>
    <row r="3009" spans="2:7">
      <c r="B3009" s="1">
        <v>8</v>
      </c>
      <c r="C3009" s="1">
        <v>0</v>
      </c>
      <c r="D3009" s="2">
        <v>8</v>
      </c>
      <c r="E3009" s="5">
        <v>3.12</v>
      </c>
      <c r="F3009" s="5">
        <v>13.59</v>
      </c>
      <c r="G3009" s="5">
        <v>20.75</v>
      </c>
    </row>
    <row r="3010" spans="2:7">
      <c r="B3010" s="1">
        <v>9</v>
      </c>
      <c r="C3010" s="1">
        <v>0</v>
      </c>
      <c r="D3010" s="2">
        <v>8</v>
      </c>
      <c r="E3010" s="5">
        <v>2837.02</v>
      </c>
      <c r="F3010" s="5">
        <v>3053.88</v>
      </c>
      <c r="G3010" s="5">
        <v>79.97</v>
      </c>
    </row>
    <row r="3011" spans="2:7">
      <c r="B3011" s="1">
        <v>10</v>
      </c>
      <c r="C3011" s="1">
        <v>0</v>
      </c>
      <c r="D3011" s="2">
        <v>8</v>
      </c>
      <c r="E3011" s="5">
        <v>162.22999999999999</v>
      </c>
      <c r="F3011" s="5">
        <v>181.8</v>
      </c>
      <c r="G3011" s="5">
        <v>20.04</v>
      </c>
    </row>
    <row r="3012" spans="2:7">
      <c r="B3012" s="1">
        <v>11</v>
      </c>
      <c r="C3012" s="1">
        <v>0</v>
      </c>
      <c r="D3012" s="2">
        <v>8</v>
      </c>
      <c r="E3012" s="5">
        <v>42.03</v>
      </c>
      <c r="F3012" s="5">
        <v>53.8</v>
      </c>
      <c r="G3012" s="5">
        <v>21.25</v>
      </c>
    </row>
    <row r="3013" spans="2:7">
      <c r="B3013" s="1">
        <v>12</v>
      </c>
      <c r="C3013" s="1">
        <v>0</v>
      </c>
      <c r="D3013" s="2">
        <v>8</v>
      </c>
      <c r="E3013" s="5">
        <v>117.67</v>
      </c>
      <c r="F3013" s="5">
        <v>106.96</v>
      </c>
      <c r="G3013" s="5">
        <v>32.47</v>
      </c>
    </row>
    <row r="3014" spans="2:7">
      <c r="B3014" s="1">
        <v>13</v>
      </c>
      <c r="C3014" s="1">
        <v>0</v>
      </c>
      <c r="D3014" s="2">
        <v>8</v>
      </c>
      <c r="E3014" s="5">
        <v>74.03</v>
      </c>
      <c r="F3014" s="5">
        <v>132.38999999999999</v>
      </c>
      <c r="G3014" s="5">
        <v>41.18</v>
      </c>
    </row>
    <row r="3015" spans="2:7">
      <c r="B3015" s="1">
        <v>1</v>
      </c>
      <c r="C3015" s="1">
        <v>0</v>
      </c>
      <c r="D3015" s="2">
        <v>9</v>
      </c>
      <c r="E3015" s="5">
        <v>2074.4</v>
      </c>
      <c r="F3015" s="5">
        <v>2152.4699999999998</v>
      </c>
      <c r="G3015" s="5">
        <v>58.35</v>
      </c>
    </row>
    <row r="3016" spans="2:7">
      <c r="B3016" s="1">
        <v>2</v>
      </c>
      <c r="C3016" s="1">
        <v>0</v>
      </c>
      <c r="D3016" s="2">
        <v>9</v>
      </c>
      <c r="E3016" s="5">
        <v>437.27</v>
      </c>
      <c r="F3016" s="5">
        <v>369.07</v>
      </c>
      <c r="G3016" s="5">
        <v>25.22</v>
      </c>
    </row>
    <row r="3017" spans="2:7">
      <c r="B3017" s="1">
        <v>3</v>
      </c>
      <c r="C3017" s="1">
        <v>0</v>
      </c>
      <c r="D3017" s="2">
        <v>9</v>
      </c>
      <c r="E3017" s="5">
        <v>365.67</v>
      </c>
      <c r="F3017" s="5">
        <v>410.1</v>
      </c>
      <c r="G3017" s="5">
        <v>27.02</v>
      </c>
    </row>
    <row r="3018" spans="2:7">
      <c r="B3018" s="1">
        <v>4</v>
      </c>
      <c r="C3018" s="1">
        <v>0</v>
      </c>
      <c r="D3018" s="2">
        <v>9</v>
      </c>
      <c r="E3018" s="5">
        <v>0.32</v>
      </c>
      <c r="F3018" s="5">
        <v>-10.82</v>
      </c>
      <c r="G3018" s="5">
        <v>25.97</v>
      </c>
    </row>
    <row r="3019" spans="2:7">
      <c r="B3019" s="1">
        <v>5</v>
      </c>
      <c r="C3019" s="1">
        <v>0</v>
      </c>
      <c r="D3019" s="2">
        <v>9</v>
      </c>
      <c r="E3019" s="5">
        <v>786.91</v>
      </c>
      <c r="F3019" s="5">
        <v>824.69</v>
      </c>
      <c r="G3019" s="5">
        <v>41.39</v>
      </c>
    </row>
    <row r="3020" spans="2:7">
      <c r="B3020" s="1">
        <v>6</v>
      </c>
      <c r="C3020" s="1">
        <v>0</v>
      </c>
      <c r="D3020" s="2">
        <v>9</v>
      </c>
      <c r="E3020" s="5">
        <v>44.85</v>
      </c>
      <c r="F3020" s="5">
        <v>35.25</v>
      </c>
      <c r="G3020" s="5">
        <v>19.61</v>
      </c>
    </row>
    <row r="3021" spans="2:7">
      <c r="B3021" s="1">
        <v>7</v>
      </c>
      <c r="C3021" s="1">
        <v>0</v>
      </c>
      <c r="D3021" s="2">
        <v>9</v>
      </c>
      <c r="E3021" s="5">
        <v>1597.27</v>
      </c>
      <c r="F3021" s="5">
        <v>1530.94</v>
      </c>
      <c r="G3021" s="5">
        <v>60.52</v>
      </c>
    </row>
    <row r="3022" spans="2:7">
      <c r="B3022" s="1">
        <v>8</v>
      </c>
      <c r="C3022" s="1">
        <v>0</v>
      </c>
      <c r="D3022" s="2">
        <v>9</v>
      </c>
      <c r="E3022" s="5">
        <v>416.72</v>
      </c>
      <c r="F3022" s="5">
        <v>363.41</v>
      </c>
      <c r="G3022" s="5">
        <v>36.46</v>
      </c>
    </row>
    <row r="3023" spans="2:7">
      <c r="B3023" s="1">
        <v>9</v>
      </c>
      <c r="C3023" s="1">
        <v>0</v>
      </c>
      <c r="D3023" s="2">
        <v>9</v>
      </c>
      <c r="E3023" s="5">
        <v>420.64</v>
      </c>
      <c r="F3023" s="5">
        <v>471.88</v>
      </c>
      <c r="G3023" s="5">
        <v>49.71</v>
      </c>
    </row>
    <row r="3024" spans="2:7">
      <c r="B3024" s="1">
        <v>10</v>
      </c>
      <c r="C3024" s="1">
        <v>0</v>
      </c>
      <c r="D3024" s="2">
        <v>9</v>
      </c>
      <c r="E3024" s="5">
        <v>244.5</v>
      </c>
      <c r="F3024" s="5">
        <v>264.04000000000002</v>
      </c>
      <c r="G3024" s="5">
        <v>38.6</v>
      </c>
    </row>
    <row r="3025" spans="2:7">
      <c r="B3025" s="1">
        <v>11</v>
      </c>
      <c r="C3025" s="1">
        <v>0</v>
      </c>
      <c r="D3025" s="2">
        <v>9</v>
      </c>
      <c r="E3025" s="5">
        <v>12.46</v>
      </c>
      <c r="F3025" s="5">
        <v>-25.64</v>
      </c>
      <c r="G3025" s="5">
        <v>25.64</v>
      </c>
    </row>
    <row r="3026" spans="2:7">
      <c r="B3026" s="1">
        <v>12</v>
      </c>
      <c r="C3026" s="1">
        <v>0</v>
      </c>
      <c r="D3026" s="2">
        <v>9</v>
      </c>
      <c r="E3026" s="5">
        <v>59.3</v>
      </c>
      <c r="F3026" s="5">
        <v>35.5</v>
      </c>
      <c r="G3026" s="5">
        <v>31.47</v>
      </c>
    </row>
    <row r="3027" spans="2:7">
      <c r="B3027" s="1">
        <v>13</v>
      </c>
      <c r="C3027" s="1">
        <v>0</v>
      </c>
      <c r="D3027" s="2">
        <v>9</v>
      </c>
      <c r="E3027" s="5">
        <v>270.54000000000002</v>
      </c>
      <c r="F3027" s="5">
        <v>261.67</v>
      </c>
      <c r="G3027" s="5">
        <v>37.700000000000003</v>
      </c>
    </row>
    <row r="3028" spans="2:7">
      <c r="B3028" s="1">
        <v>0</v>
      </c>
      <c r="C3028" s="1">
        <v>0</v>
      </c>
      <c r="D3028" s="2">
        <v>10</v>
      </c>
      <c r="E3028" s="5">
        <v>996.79</v>
      </c>
      <c r="F3028" s="5">
        <v>1023.07</v>
      </c>
      <c r="G3028" s="5">
        <v>71.36</v>
      </c>
    </row>
    <row r="3029" spans="2:7">
      <c r="B3029" s="1">
        <v>1</v>
      </c>
      <c r="C3029" s="1">
        <v>0</v>
      </c>
      <c r="D3029" s="2">
        <v>10</v>
      </c>
      <c r="E3029" s="5">
        <v>1201.1400000000001</v>
      </c>
      <c r="F3029" s="5">
        <v>1307.8900000000001</v>
      </c>
      <c r="G3029" s="5">
        <v>46.15</v>
      </c>
    </row>
    <row r="3030" spans="2:7">
      <c r="B3030" s="1">
        <v>2</v>
      </c>
      <c r="C3030" s="1">
        <v>0</v>
      </c>
      <c r="D3030" s="2">
        <v>10</v>
      </c>
      <c r="E3030" s="5">
        <v>55.23</v>
      </c>
      <c r="F3030" s="5">
        <v>75.23</v>
      </c>
      <c r="G3030" s="5">
        <v>24.9</v>
      </c>
    </row>
    <row r="3031" spans="2:7">
      <c r="B3031" s="1">
        <v>3</v>
      </c>
      <c r="C3031" s="1">
        <v>0</v>
      </c>
      <c r="D3031" s="2">
        <v>10</v>
      </c>
      <c r="E3031" s="5">
        <v>104</v>
      </c>
      <c r="F3031" s="5">
        <v>85.46</v>
      </c>
      <c r="G3031" s="5">
        <v>23.28</v>
      </c>
    </row>
    <row r="3032" spans="2:7">
      <c r="B3032" s="1">
        <v>4</v>
      </c>
      <c r="C3032" s="1">
        <v>0</v>
      </c>
      <c r="D3032" s="2">
        <v>10</v>
      </c>
      <c r="E3032" s="5">
        <v>1092.2</v>
      </c>
      <c r="F3032" s="5">
        <v>1104.45</v>
      </c>
      <c r="G3032" s="5">
        <v>73.44</v>
      </c>
    </row>
    <row r="3033" spans="2:7">
      <c r="B3033" s="1">
        <v>5</v>
      </c>
      <c r="C3033" s="1">
        <v>0</v>
      </c>
      <c r="D3033" s="2">
        <v>10</v>
      </c>
      <c r="E3033" s="5">
        <v>360.97</v>
      </c>
      <c r="F3033" s="5">
        <v>409.78</v>
      </c>
      <c r="G3033" s="5">
        <v>40.369999999999997</v>
      </c>
    </row>
    <row r="3034" spans="2:7">
      <c r="B3034" s="1">
        <v>6</v>
      </c>
      <c r="C3034" s="1">
        <v>0</v>
      </c>
      <c r="D3034" s="2">
        <v>10</v>
      </c>
      <c r="E3034" s="5">
        <v>236.99</v>
      </c>
      <c r="F3034" s="5">
        <v>255.6</v>
      </c>
      <c r="G3034" s="5">
        <v>30.74</v>
      </c>
    </row>
    <row r="3035" spans="2:7">
      <c r="B3035" s="1">
        <v>7</v>
      </c>
      <c r="C3035" s="1">
        <v>0</v>
      </c>
      <c r="D3035" s="2">
        <v>10</v>
      </c>
      <c r="E3035" s="5">
        <v>153.97</v>
      </c>
      <c r="F3035" s="5">
        <v>141.6</v>
      </c>
      <c r="G3035" s="5">
        <v>25.97</v>
      </c>
    </row>
    <row r="3036" spans="2:7">
      <c r="B3036" s="1">
        <v>8</v>
      </c>
      <c r="C3036" s="1">
        <v>0</v>
      </c>
      <c r="D3036" s="2">
        <v>10</v>
      </c>
      <c r="E3036" s="5">
        <v>11.01</v>
      </c>
      <c r="F3036" s="5">
        <v>41.32</v>
      </c>
      <c r="G3036" s="5">
        <v>27.35</v>
      </c>
    </row>
    <row r="3037" spans="2:7">
      <c r="B3037" s="1">
        <v>9</v>
      </c>
      <c r="C3037" s="1">
        <v>0</v>
      </c>
      <c r="D3037" s="2">
        <v>10</v>
      </c>
      <c r="E3037" s="5">
        <v>45.51</v>
      </c>
      <c r="F3037" s="5">
        <v>106.56</v>
      </c>
      <c r="G3037" s="5">
        <v>47.81</v>
      </c>
    </row>
    <row r="3038" spans="2:7">
      <c r="B3038" s="1">
        <v>10</v>
      </c>
      <c r="C3038" s="1">
        <v>0</v>
      </c>
      <c r="D3038" s="2">
        <v>10</v>
      </c>
      <c r="E3038" s="5">
        <v>14.89</v>
      </c>
      <c r="F3038" s="5">
        <v>-21.05</v>
      </c>
      <c r="G3038" s="5">
        <v>21.05</v>
      </c>
    </row>
    <row r="3039" spans="2:7">
      <c r="B3039" s="1">
        <v>11</v>
      </c>
      <c r="C3039" s="1">
        <v>0</v>
      </c>
      <c r="D3039" s="2">
        <v>10</v>
      </c>
      <c r="E3039" s="5">
        <v>6.56</v>
      </c>
      <c r="F3039" s="5">
        <v>9.8800000000000008</v>
      </c>
      <c r="G3039" s="5">
        <v>32.299999999999997</v>
      </c>
    </row>
    <row r="3040" spans="2:7">
      <c r="B3040" s="1">
        <v>12</v>
      </c>
      <c r="C3040" s="1">
        <v>0</v>
      </c>
      <c r="D3040" s="2">
        <v>10</v>
      </c>
      <c r="E3040" s="5">
        <v>189.46</v>
      </c>
      <c r="F3040" s="5">
        <v>204.82</v>
      </c>
      <c r="G3040" s="5">
        <v>42.4</v>
      </c>
    </row>
    <row r="3041" spans="2:7">
      <c r="B3041" s="1">
        <v>13</v>
      </c>
      <c r="C3041" s="1">
        <v>0</v>
      </c>
      <c r="D3041" s="2">
        <v>10</v>
      </c>
      <c r="E3041" s="5">
        <v>0.57999999999999996</v>
      </c>
      <c r="F3041" s="5">
        <v>36.200000000000003</v>
      </c>
      <c r="G3041" s="5">
        <v>37.869999999999997</v>
      </c>
    </row>
    <row r="3042" spans="2:7">
      <c r="B3042" s="1">
        <v>1</v>
      </c>
      <c r="C3042" s="1">
        <v>0</v>
      </c>
      <c r="D3042" s="2">
        <v>11</v>
      </c>
      <c r="E3042" s="5">
        <v>7.75</v>
      </c>
      <c r="F3042" s="5">
        <v>25.29</v>
      </c>
      <c r="G3042" s="5">
        <v>21.93</v>
      </c>
    </row>
    <row r="3043" spans="2:7">
      <c r="B3043" s="1">
        <v>2</v>
      </c>
      <c r="C3043" s="1">
        <v>0</v>
      </c>
      <c r="D3043" s="2">
        <v>11</v>
      </c>
      <c r="E3043" s="5">
        <v>2145.36</v>
      </c>
      <c r="F3043" s="5">
        <v>2257.0700000000002</v>
      </c>
      <c r="G3043" s="5">
        <v>70.42</v>
      </c>
    </row>
    <row r="3044" spans="2:7">
      <c r="B3044" s="1">
        <v>3</v>
      </c>
      <c r="C3044" s="1">
        <v>0</v>
      </c>
      <c r="D3044" s="2">
        <v>11</v>
      </c>
      <c r="E3044" s="5">
        <v>29.84</v>
      </c>
      <c r="F3044" s="5">
        <v>59.77</v>
      </c>
      <c r="G3044" s="5">
        <v>25.1</v>
      </c>
    </row>
    <row r="3045" spans="2:7">
      <c r="B3045" s="1">
        <v>4</v>
      </c>
      <c r="C3045" s="1">
        <v>0</v>
      </c>
      <c r="D3045" s="2">
        <v>11</v>
      </c>
      <c r="E3045" s="5">
        <v>6.72</v>
      </c>
      <c r="F3045" s="5">
        <v>18.18</v>
      </c>
      <c r="G3045" s="5">
        <v>23.67</v>
      </c>
    </row>
    <row r="3046" spans="2:7">
      <c r="B3046" s="1">
        <v>5</v>
      </c>
      <c r="C3046" s="1">
        <v>0</v>
      </c>
      <c r="D3046" s="2">
        <v>11</v>
      </c>
      <c r="E3046" s="5">
        <v>77.84</v>
      </c>
      <c r="F3046" s="5">
        <v>30.31</v>
      </c>
      <c r="G3046" s="5">
        <v>26.58</v>
      </c>
    </row>
    <row r="3047" spans="2:7">
      <c r="B3047" s="1">
        <v>6</v>
      </c>
      <c r="C3047" s="1">
        <v>0</v>
      </c>
      <c r="D3047" s="2">
        <v>11</v>
      </c>
      <c r="E3047" s="5">
        <v>1469.22</v>
      </c>
      <c r="F3047" s="5">
        <v>1524.39</v>
      </c>
      <c r="G3047" s="5">
        <v>64.459999999999994</v>
      </c>
    </row>
    <row r="3048" spans="2:7">
      <c r="B3048" s="1">
        <v>7</v>
      </c>
      <c r="C3048" s="1">
        <v>0</v>
      </c>
      <c r="D3048" s="2">
        <v>11</v>
      </c>
      <c r="E3048" s="5">
        <v>42.88</v>
      </c>
      <c r="F3048" s="5">
        <v>18.170000000000002</v>
      </c>
      <c r="G3048" s="5">
        <v>45.45</v>
      </c>
    </row>
    <row r="3049" spans="2:7">
      <c r="B3049" s="1">
        <v>8</v>
      </c>
      <c r="C3049" s="1">
        <v>0</v>
      </c>
      <c r="D3049" s="2">
        <v>11</v>
      </c>
      <c r="E3049" s="5">
        <v>380.01</v>
      </c>
      <c r="F3049" s="5">
        <v>405.17</v>
      </c>
      <c r="G3049" s="5">
        <v>42.89</v>
      </c>
    </row>
    <row r="3050" spans="2:7">
      <c r="B3050" s="1">
        <v>9</v>
      </c>
      <c r="C3050" s="1">
        <v>0</v>
      </c>
      <c r="D3050" s="2">
        <v>11</v>
      </c>
      <c r="E3050" s="5">
        <v>144.91999999999999</v>
      </c>
      <c r="F3050" s="5">
        <v>105.05</v>
      </c>
      <c r="G3050" s="5">
        <v>57.4</v>
      </c>
    </row>
    <row r="3051" spans="2:7">
      <c r="B3051" s="1">
        <v>10</v>
      </c>
      <c r="C3051" s="1">
        <v>0</v>
      </c>
      <c r="D3051" s="2">
        <v>11</v>
      </c>
      <c r="E3051" s="5">
        <v>1.43</v>
      </c>
      <c r="F3051" s="5">
        <v>21.72</v>
      </c>
      <c r="G3051" s="5">
        <v>93.08</v>
      </c>
    </row>
    <row r="3052" spans="2:7">
      <c r="B3052" s="1">
        <v>11</v>
      </c>
      <c r="C3052" s="1">
        <v>0</v>
      </c>
      <c r="D3052" s="2">
        <v>11</v>
      </c>
      <c r="E3052" s="5">
        <v>28.45</v>
      </c>
      <c r="F3052" s="5">
        <v>20.440000000000001</v>
      </c>
      <c r="G3052" s="5">
        <v>37.1</v>
      </c>
    </row>
    <row r="3053" spans="2:7">
      <c r="B3053" s="1">
        <v>12</v>
      </c>
      <c r="C3053" s="1">
        <v>0</v>
      </c>
      <c r="D3053" s="2">
        <v>11</v>
      </c>
      <c r="E3053" s="5">
        <v>91.9</v>
      </c>
      <c r="F3053" s="5">
        <v>69.099999999999994</v>
      </c>
      <c r="G3053" s="5">
        <v>60.3</v>
      </c>
    </row>
    <row r="3054" spans="2:7">
      <c r="B3054" s="1">
        <v>0</v>
      </c>
      <c r="C3054" s="1">
        <v>0</v>
      </c>
      <c r="D3054" s="2">
        <v>12</v>
      </c>
      <c r="E3054" s="5">
        <v>1148.33</v>
      </c>
      <c r="F3054" s="5">
        <v>1080.75</v>
      </c>
      <c r="G3054" s="5">
        <v>71.069999999999993</v>
      </c>
    </row>
    <row r="3055" spans="2:7">
      <c r="B3055" s="1">
        <v>1</v>
      </c>
      <c r="C3055" s="1">
        <v>0</v>
      </c>
      <c r="D3055" s="2">
        <v>12</v>
      </c>
      <c r="E3055" s="5">
        <v>71.319999999999993</v>
      </c>
      <c r="F3055" s="5">
        <v>49.02</v>
      </c>
      <c r="G3055" s="5">
        <v>23.06</v>
      </c>
    </row>
    <row r="3056" spans="2:7">
      <c r="B3056" s="1">
        <v>2</v>
      </c>
      <c r="C3056" s="1">
        <v>0</v>
      </c>
      <c r="D3056" s="2">
        <v>12</v>
      </c>
      <c r="E3056" s="5">
        <v>270.86</v>
      </c>
      <c r="F3056" s="5">
        <v>282.99</v>
      </c>
      <c r="G3056" s="5">
        <v>28.38</v>
      </c>
    </row>
    <row r="3057" spans="2:7">
      <c r="B3057" s="1">
        <v>3</v>
      </c>
      <c r="C3057" s="1">
        <v>0</v>
      </c>
      <c r="D3057" s="2">
        <v>12</v>
      </c>
      <c r="E3057" s="5">
        <v>51.61</v>
      </c>
      <c r="F3057" s="5">
        <v>62.96</v>
      </c>
      <c r="G3057" s="5">
        <v>29.08</v>
      </c>
    </row>
    <row r="3058" spans="2:7">
      <c r="B3058" s="1">
        <v>4</v>
      </c>
      <c r="C3058" s="1">
        <v>0</v>
      </c>
      <c r="D3058" s="2">
        <v>12</v>
      </c>
      <c r="E3058" s="5">
        <v>2220.15</v>
      </c>
      <c r="F3058" s="5">
        <v>2134.2399999999998</v>
      </c>
      <c r="G3058" s="5">
        <v>94.79</v>
      </c>
    </row>
    <row r="3059" spans="2:7">
      <c r="B3059" s="1">
        <v>5</v>
      </c>
      <c r="C3059" s="1">
        <v>0</v>
      </c>
      <c r="D3059" s="2">
        <v>12</v>
      </c>
      <c r="E3059" s="5">
        <v>385.61</v>
      </c>
      <c r="F3059" s="5">
        <v>403.92</v>
      </c>
      <c r="G3059" s="5">
        <v>43.74</v>
      </c>
    </row>
    <row r="3060" spans="2:7">
      <c r="B3060" s="1">
        <v>6</v>
      </c>
      <c r="C3060" s="1">
        <v>0</v>
      </c>
      <c r="D3060" s="2">
        <v>12</v>
      </c>
      <c r="E3060" s="5">
        <v>2468.33</v>
      </c>
      <c r="F3060" s="5">
        <v>2529.46</v>
      </c>
      <c r="G3060" s="5">
        <v>96.83</v>
      </c>
    </row>
    <row r="3061" spans="2:7">
      <c r="B3061" s="1">
        <v>7</v>
      </c>
      <c r="C3061" s="1">
        <v>0</v>
      </c>
      <c r="D3061" s="2">
        <v>12</v>
      </c>
      <c r="E3061" s="5">
        <v>347.81</v>
      </c>
      <c r="F3061" s="5">
        <v>329.83</v>
      </c>
      <c r="G3061" s="5">
        <v>44.01</v>
      </c>
    </row>
    <row r="3062" spans="2:7">
      <c r="B3062" s="1">
        <v>8</v>
      </c>
      <c r="C3062" s="1">
        <v>0</v>
      </c>
      <c r="D3062" s="2">
        <v>12</v>
      </c>
      <c r="E3062" s="5">
        <v>140.1</v>
      </c>
      <c r="F3062" s="5">
        <v>69.94</v>
      </c>
      <c r="G3062" s="5">
        <v>63.6</v>
      </c>
    </row>
    <row r="3063" spans="2:7">
      <c r="B3063" s="1">
        <v>9</v>
      </c>
      <c r="C3063" s="1">
        <v>0</v>
      </c>
      <c r="D3063" s="2">
        <v>12</v>
      </c>
      <c r="E3063" s="5">
        <v>92.45</v>
      </c>
      <c r="F3063" s="5">
        <v>107.04</v>
      </c>
      <c r="G3063" s="5">
        <v>54.85</v>
      </c>
    </row>
    <row r="3064" spans="2:7">
      <c r="B3064" s="1">
        <v>11</v>
      </c>
      <c r="C3064" s="1">
        <v>0</v>
      </c>
      <c r="D3064" s="2">
        <v>12</v>
      </c>
      <c r="E3064" s="5">
        <v>668.09</v>
      </c>
      <c r="F3064" s="5">
        <v>785.1</v>
      </c>
      <c r="G3064" s="5">
        <v>85.32</v>
      </c>
    </row>
    <row r="3065" spans="2:7">
      <c r="B3065" s="1">
        <v>12</v>
      </c>
      <c r="C3065" s="1">
        <v>0</v>
      </c>
      <c r="D3065" s="2">
        <v>12</v>
      </c>
      <c r="E3065" s="5">
        <v>117.56</v>
      </c>
      <c r="F3065" s="5">
        <v>113.33</v>
      </c>
      <c r="G3065" s="5">
        <v>83.77</v>
      </c>
    </row>
    <row r="3066" spans="2:7">
      <c r="B3066" s="1">
        <v>1</v>
      </c>
      <c r="C3066" s="1">
        <v>0</v>
      </c>
      <c r="D3066" s="2">
        <v>13</v>
      </c>
      <c r="E3066" s="5">
        <v>467.29</v>
      </c>
      <c r="F3066" s="5">
        <v>449.26</v>
      </c>
      <c r="G3066" s="5">
        <v>35.03</v>
      </c>
    </row>
    <row r="3067" spans="2:7">
      <c r="B3067" s="1">
        <v>2</v>
      </c>
      <c r="C3067" s="1">
        <v>0</v>
      </c>
      <c r="D3067" s="2">
        <v>13</v>
      </c>
      <c r="E3067" s="5">
        <v>0.03</v>
      </c>
      <c r="F3067" s="5">
        <v>7.38</v>
      </c>
      <c r="G3067" s="5">
        <v>22.2</v>
      </c>
    </row>
    <row r="3068" spans="2:7">
      <c r="B3068" s="1">
        <v>3</v>
      </c>
      <c r="C3068" s="1">
        <v>0</v>
      </c>
      <c r="D3068" s="2">
        <v>13</v>
      </c>
      <c r="E3068" s="5">
        <v>52.46</v>
      </c>
      <c r="F3068" s="5">
        <v>9.5500000000000007</v>
      </c>
      <c r="G3068" s="5">
        <v>39.409999999999997</v>
      </c>
    </row>
    <row r="3069" spans="2:7">
      <c r="B3069" s="1">
        <v>4</v>
      </c>
      <c r="C3069" s="1">
        <v>0</v>
      </c>
      <c r="D3069" s="2">
        <v>13</v>
      </c>
      <c r="E3069" s="5">
        <v>2243.29</v>
      </c>
      <c r="F3069" s="5">
        <v>2260.64</v>
      </c>
      <c r="G3069" s="5">
        <v>94.69</v>
      </c>
    </row>
    <row r="3070" spans="2:7">
      <c r="B3070" s="1">
        <v>5</v>
      </c>
      <c r="C3070" s="1">
        <v>0</v>
      </c>
      <c r="D3070" s="2">
        <v>13</v>
      </c>
      <c r="E3070" s="5">
        <v>493.93</v>
      </c>
      <c r="F3070" s="5">
        <v>491.36</v>
      </c>
      <c r="G3070" s="5">
        <v>63.51</v>
      </c>
    </row>
    <row r="3071" spans="2:7">
      <c r="B3071" s="1">
        <v>6</v>
      </c>
      <c r="C3071" s="1">
        <v>0</v>
      </c>
      <c r="D3071" s="2">
        <v>13</v>
      </c>
      <c r="E3071" s="5">
        <v>23.1</v>
      </c>
      <c r="F3071" s="5">
        <v>42.63</v>
      </c>
      <c r="G3071" s="5">
        <v>36.11</v>
      </c>
    </row>
    <row r="3072" spans="2:7">
      <c r="B3072" s="1">
        <v>7</v>
      </c>
      <c r="C3072" s="1">
        <v>0</v>
      </c>
      <c r="D3072" s="2">
        <v>13</v>
      </c>
      <c r="E3072" s="5">
        <v>506.68</v>
      </c>
      <c r="F3072" s="5">
        <v>523.14</v>
      </c>
      <c r="G3072" s="5">
        <v>59.59</v>
      </c>
    </row>
    <row r="3073" spans="2:7">
      <c r="B3073" s="1">
        <v>8</v>
      </c>
      <c r="C3073" s="1">
        <v>0</v>
      </c>
      <c r="D3073" s="2">
        <v>13</v>
      </c>
      <c r="E3073" s="5">
        <v>64.5</v>
      </c>
      <c r="F3073" s="5">
        <v>180.43</v>
      </c>
      <c r="G3073" s="5">
        <v>55.91</v>
      </c>
    </row>
    <row r="3074" spans="2:7">
      <c r="B3074" s="1">
        <v>9</v>
      </c>
      <c r="C3074" s="1">
        <v>0</v>
      </c>
      <c r="D3074" s="2">
        <v>13</v>
      </c>
      <c r="E3074" s="5">
        <v>213.26</v>
      </c>
      <c r="F3074" s="5">
        <v>127.21</v>
      </c>
      <c r="G3074" s="5">
        <v>89.98</v>
      </c>
    </row>
    <row r="3075" spans="2:7">
      <c r="B3075" s="1">
        <v>10</v>
      </c>
      <c r="C3075" s="1">
        <v>0</v>
      </c>
      <c r="D3075" s="2">
        <v>13</v>
      </c>
      <c r="E3075" s="5">
        <v>5.24</v>
      </c>
      <c r="F3075" s="5">
        <v>-52.75</v>
      </c>
      <c r="G3075" s="5">
        <v>52.75</v>
      </c>
    </row>
    <row r="3076" spans="2:7">
      <c r="B3076" s="1">
        <v>11</v>
      </c>
      <c r="C3076" s="1">
        <v>0</v>
      </c>
      <c r="D3076" s="2">
        <v>13</v>
      </c>
      <c r="E3076" s="5">
        <v>13.5</v>
      </c>
      <c r="F3076" s="5">
        <v>-3.1</v>
      </c>
      <c r="G3076" s="5">
        <v>52.75</v>
      </c>
    </row>
    <row r="3077" spans="2:7">
      <c r="B3077" s="1">
        <v>0</v>
      </c>
      <c r="C3077" s="1">
        <v>0</v>
      </c>
      <c r="D3077" s="2">
        <v>14</v>
      </c>
      <c r="E3077" s="5">
        <v>1824.92</v>
      </c>
      <c r="F3077" s="5">
        <v>1946.82</v>
      </c>
      <c r="G3077" s="5">
        <v>122.8</v>
      </c>
    </row>
    <row r="3078" spans="2:7">
      <c r="B3078" s="1">
        <v>1</v>
      </c>
      <c r="C3078" s="1">
        <v>0</v>
      </c>
      <c r="D3078" s="2">
        <v>14</v>
      </c>
      <c r="E3078" s="5">
        <v>348.94</v>
      </c>
      <c r="F3078" s="5">
        <v>378.24</v>
      </c>
      <c r="G3078" s="5">
        <v>35.369999999999997</v>
      </c>
    </row>
    <row r="3079" spans="2:7">
      <c r="B3079" s="1">
        <v>2</v>
      </c>
      <c r="C3079" s="1">
        <v>0</v>
      </c>
      <c r="D3079" s="2">
        <v>14</v>
      </c>
      <c r="E3079" s="5">
        <v>134.55000000000001</v>
      </c>
      <c r="F3079" s="5">
        <v>176.39</v>
      </c>
      <c r="G3079" s="5">
        <v>34.21</v>
      </c>
    </row>
    <row r="3080" spans="2:7">
      <c r="B3080" s="1">
        <v>3</v>
      </c>
      <c r="C3080" s="1">
        <v>0</v>
      </c>
      <c r="D3080" s="2">
        <v>14</v>
      </c>
      <c r="E3080" s="5">
        <v>2210.66</v>
      </c>
      <c r="F3080" s="5">
        <v>2209.83</v>
      </c>
      <c r="G3080" s="5">
        <v>108.36</v>
      </c>
    </row>
    <row r="3081" spans="2:7">
      <c r="B3081" s="1">
        <v>4</v>
      </c>
      <c r="C3081" s="1">
        <v>0</v>
      </c>
      <c r="D3081" s="2">
        <v>14</v>
      </c>
      <c r="E3081" s="5">
        <v>2.38</v>
      </c>
      <c r="F3081" s="5">
        <v>0.01</v>
      </c>
      <c r="G3081" s="5">
        <v>36.86</v>
      </c>
    </row>
    <row r="3082" spans="2:7">
      <c r="B3082" s="1">
        <v>5</v>
      </c>
      <c r="C3082" s="1">
        <v>0</v>
      </c>
      <c r="D3082" s="2">
        <v>14</v>
      </c>
      <c r="E3082" s="5">
        <v>3.91</v>
      </c>
      <c r="F3082" s="5">
        <v>50.48</v>
      </c>
      <c r="G3082" s="5">
        <v>40.54</v>
      </c>
    </row>
    <row r="3083" spans="2:7">
      <c r="B3083" s="1">
        <v>6</v>
      </c>
      <c r="C3083" s="1">
        <v>0</v>
      </c>
      <c r="D3083" s="2">
        <v>14</v>
      </c>
      <c r="E3083" s="5">
        <v>311.19</v>
      </c>
      <c r="F3083" s="5">
        <v>251.31</v>
      </c>
      <c r="G3083" s="5">
        <v>62.05</v>
      </c>
    </row>
    <row r="3084" spans="2:7">
      <c r="B3084" s="1">
        <v>7</v>
      </c>
      <c r="C3084" s="1">
        <v>0</v>
      </c>
      <c r="D3084" s="2">
        <v>14</v>
      </c>
      <c r="E3084" s="5">
        <v>268.8</v>
      </c>
      <c r="F3084" s="5">
        <v>283.27</v>
      </c>
      <c r="G3084" s="5">
        <v>114.8</v>
      </c>
    </row>
    <row r="3085" spans="2:7">
      <c r="B3085" s="1">
        <v>8</v>
      </c>
      <c r="C3085" s="1">
        <v>0</v>
      </c>
      <c r="D3085" s="2">
        <v>14</v>
      </c>
      <c r="E3085" s="5">
        <v>331.73</v>
      </c>
      <c r="F3085" s="5">
        <v>251.28</v>
      </c>
      <c r="G3085" s="5">
        <v>62.5</v>
      </c>
    </row>
    <row r="3086" spans="2:7">
      <c r="B3086" s="1">
        <v>9</v>
      </c>
      <c r="C3086" s="1">
        <v>0</v>
      </c>
      <c r="D3086" s="2">
        <v>14</v>
      </c>
      <c r="E3086" s="5">
        <v>807.58</v>
      </c>
      <c r="F3086" s="5">
        <v>868.74</v>
      </c>
      <c r="G3086" s="5">
        <v>124.11</v>
      </c>
    </row>
    <row r="3087" spans="2:7">
      <c r="B3087" s="1">
        <v>10</v>
      </c>
      <c r="C3087" s="1">
        <v>0</v>
      </c>
      <c r="D3087" s="2">
        <v>14</v>
      </c>
      <c r="E3087" s="5">
        <v>69.209999999999994</v>
      </c>
      <c r="F3087" s="5">
        <v>83.77</v>
      </c>
      <c r="G3087" s="5">
        <v>65.16</v>
      </c>
    </row>
    <row r="3088" spans="2:7">
      <c r="B3088" s="1">
        <v>1</v>
      </c>
      <c r="C3088" s="1">
        <v>0</v>
      </c>
      <c r="D3088" s="2">
        <v>15</v>
      </c>
      <c r="E3088" s="5">
        <v>124.22</v>
      </c>
      <c r="F3088" s="5">
        <v>121.95</v>
      </c>
      <c r="G3088" s="5">
        <v>36.47</v>
      </c>
    </row>
    <row r="3089" spans="2:7">
      <c r="B3089" s="1">
        <v>2</v>
      </c>
      <c r="C3089" s="1">
        <v>0</v>
      </c>
      <c r="D3089" s="2">
        <v>15</v>
      </c>
      <c r="E3089" s="5">
        <v>256.93</v>
      </c>
      <c r="F3089" s="5">
        <v>238.47</v>
      </c>
      <c r="G3089" s="5">
        <v>38.08</v>
      </c>
    </row>
    <row r="3090" spans="2:7">
      <c r="B3090" s="1">
        <v>3</v>
      </c>
      <c r="C3090" s="1">
        <v>0</v>
      </c>
      <c r="D3090" s="2">
        <v>15</v>
      </c>
      <c r="E3090" s="5">
        <v>130.34</v>
      </c>
      <c r="F3090" s="5">
        <v>95.87</v>
      </c>
      <c r="G3090" s="5">
        <v>64.08</v>
      </c>
    </row>
    <row r="3091" spans="2:7">
      <c r="B3091" s="1">
        <v>4</v>
      </c>
      <c r="C3091" s="1">
        <v>0</v>
      </c>
      <c r="D3091" s="2">
        <v>15</v>
      </c>
      <c r="E3091" s="5">
        <v>122.18</v>
      </c>
      <c r="F3091" s="5">
        <v>135.1</v>
      </c>
      <c r="G3091" s="5">
        <v>69.81</v>
      </c>
    </row>
    <row r="3092" spans="2:7">
      <c r="B3092" s="1">
        <v>5</v>
      </c>
      <c r="C3092" s="1">
        <v>0</v>
      </c>
      <c r="D3092" s="2">
        <v>15</v>
      </c>
      <c r="E3092" s="5">
        <v>522.52</v>
      </c>
      <c r="F3092" s="5">
        <v>603.79999999999995</v>
      </c>
      <c r="G3092" s="5">
        <v>108.59</v>
      </c>
    </row>
    <row r="3093" spans="2:7">
      <c r="B3093" s="1">
        <v>6</v>
      </c>
      <c r="C3093" s="1">
        <v>0</v>
      </c>
      <c r="D3093" s="2">
        <v>15</v>
      </c>
      <c r="E3093" s="5">
        <v>7.13</v>
      </c>
      <c r="F3093" s="5">
        <v>36.43</v>
      </c>
      <c r="G3093" s="5">
        <v>53</v>
      </c>
    </row>
    <row r="3094" spans="2:7">
      <c r="B3094" s="1">
        <v>7</v>
      </c>
      <c r="C3094" s="1">
        <v>0</v>
      </c>
      <c r="D3094" s="2">
        <v>15</v>
      </c>
      <c r="E3094" s="5">
        <v>0.8</v>
      </c>
      <c r="F3094" s="5">
        <v>51.5</v>
      </c>
      <c r="G3094" s="5">
        <v>53.67</v>
      </c>
    </row>
    <row r="3095" spans="2:7">
      <c r="B3095" s="1">
        <v>8</v>
      </c>
      <c r="C3095" s="1">
        <v>0</v>
      </c>
      <c r="D3095" s="2">
        <v>15</v>
      </c>
      <c r="E3095" s="5">
        <v>68.77</v>
      </c>
      <c r="F3095" s="5">
        <v>40.33</v>
      </c>
      <c r="G3095" s="5">
        <v>58.95</v>
      </c>
    </row>
    <row r="3096" spans="2:7">
      <c r="B3096" s="1">
        <v>9</v>
      </c>
      <c r="C3096" s="1">
        <v>0</v>
      </c>
      <c r="D3096" s="2">
        <v>15</v>
      </c>
      <c r="E3096" s="5">
        <v>18.62</v>
      </c>
      <c r="F3096" s="5">
        <v>-43.44</v>
      </c>
      <c r="G3096" s="5">
        <v>89.98</v>
      </c>
    </row>
    <row r="3097" spans="2:7">
      <c r="B3097" s="1">
        <v>0</v>
      </c>
      <c r="C3097" s="1">
        <v>0</v>
      </c>
      <c r="D3097" s="2">
        <v>16</v>
      </c>
      <c r="E3097" s="5">
        <v>56.79</v>
      </c>
      <c r="F3097" s="5">
        <v>74.459999999999994</v>
      </c>
      <c r="G3097" s="5">
        <v>108.59</v>
      </c>
    </row>
    <row r="3098" spans="2:7">
      <c r="B3098" s="1">
        <v>1</v>
      </c>
      <c r="C3098" s="1">
        <v>0</v>
      </c>
      <c r="D3098" s="2">
        <v>16</v>
      </c>
      <c r="E3098" s="5">
        <v>8.02</v>
      </c>
      <c r="F3098" s="5">
        <v>29.07</v>
      </c>
      <c r="G3098" s="5">
        <v>41.51</v>
      </c>
    </row>
    <row r="3099" spans="2:7">
      <c r="B3099" s="1">
        <v>2</v>
      </c>
      <c r="C3099" s="1">
        <v>0</v>
      </c>
      <c r="D3099" s="2">
        <v>16</v>
      </c>
      <c r="E3099" s="5">
        <v>299.52999999999997</v>
      </c>
      <c r="F3099" s="5">
        <v>263.73</v>
      </c>
      <c r="G3099" s="5">
        <v>74.459999999999994</v>
      </c>
    </row>
    <row r="3100" spans="2:7">
      <c r="B3100" s="1">
        <v>3</v>
      </c>
      <c r="C3100" s="1">
        <v>0</v>
      </c>
      <c r="D3100" s="2">
        <v>16</v>
      </c>
      <c r="E3100" s="5">
        <v>214.78</v>
      </c>
      <c r="F3100" s="5">
        <v>300.95999999999998</v>
      </c>
      <c r="G3100" s="5">
        <v>80.67</v>
      </c>
    </row>
    <row r="3101" spans="2:7">
      <c r="B3101" s="1">
        <v>4</v>
      </c>
      <c r="C3101" s="1">
        <v>0</v>
      </c>
      <c r="D3101" s="2">
        <v>16</v>
      </c>
      <c r="E3101" s="5">
        <v>571.44000000000005</v>
      </c>
      <c r="F3101" s="5">
        <v>704.3</v>
      </c>
      <c r="G3101" s="5">
        <v>105.49</v>
      </c>
    </row>
    <row r="3102" spans="2:7">
      <c r="B3102" s="1">
        <v>5</v>
      </c>
      <c r="C3102" s="1">
        <v>0</v>
      </c>
      <c r="D3102" s="2">
        <v>16</v>
      </c>
      <c r="E3102" s="5">
        <v>34.79</v>
      </c>
      <c r="F3102" s="5">
        <v>46.54</v>
      </c>
      <c r="G3102" s="5">
        <v>62.05</v>
      </c>
    </row>
    <row r="3103" spans="2:7">
      <c r="B3103" s="1">
        <v>6</v>
      </c>
      <c r="C3103" s="1">
        <v>0</v>
      </c>
      <c r="D3103" s="2">
        <v>16</v>
      </c>
      <c r="E3103" s="5">
        <v>141.85</v>
      </c>
      <c r="F3103" s="5">
        <v>96.18</v>
      </c>
      <c r="G3103" s="5">
        <v>77.569999999999993</v>
      </c>
    </row>
    <row r="3104" spans="2:7">
      <c r="B3104" s="1">
        <v>7</v>
      </c>
      <c r="C3104" s="1">
        <v>0</v>
      </c>
      <c r="D3104" s="2">
        <v>16</v>
      </c>
      <c r="E3104" s="5">
        <v>83.31</v>
      </c>
      <c r="F3104" s="5">
        <v>9.31</v>
      </c>
      <c r="G3104" s="5">
        <v>74.459999999999994</v>
      </c>
    </row>
    <row r="3105" spans="2:7">
      <c r="B3105" s="1">
        <v>8</v>
      </c>
      <c r="C3105" s="1">
        <v>0</v>
      </c>
      <c r="D3105" s="2">
        <v>16</v>
      </c>
      <c r="E3105" s="5">
        <v>59.04</v>
      </c>
      <c r="F3105" s="5">
        <v>99.28</v>
      </c>
      <c r="G3105" s="5">
        <v>74.459999999999994</v>
      </c>
    </row>
    <row r="3106" spans="2:7">
      <c r="B3106" s="1">
        <v>1</v>
      </c>
      <c r="C3106" s="1">
        <v>0</v>
      </c>
      <c r="D3106" s="2">
        <v>17</v>
      </c>
      <c r="E3106" s="5">
        <v>0.13</v>
      </c>
      <c r="F3106" s="5">
        <v>116.5</v>
      </c>
      <c r="G3106" s="5">
        <v>103.94</v>
      </c>
    </row>
    <row r="3107" spans="2:7">
      <c r="B3107" s="1">
        <v>2</v>
      </c>
      <c r="C3107" s="1">
        <v>0</v>
      </c>
      <c r="D3107" s="2">
        <v>17</v>
      </c>
      <c r="E3107" s="5">
        <v>82.3</v>
      </c>
      <c r="F3107" s="5">
        <v>15.51</v>
      </c>
      <c r="G3107" s="5">
        <v>77.569999999999993</v>
      </c>
    </row>
    <row r="3108" spans="2:7">
      <c r="B3108" s="1">
        <v>3</v>
      </c>
      <c r="C3108" s="1">
        <v>0</v>
      </c>
      <c r="D3108" s="2">
        <v>17</v>
      </c>
      <c r="E3108" s="5">
        <v>41.28</v>
      </c>
      <c r="F3108" s="5">
        <v>121</v>
      </c>
      <c r="G3108" s="5">
        <v>68.260000000000005</v>
      </c>
    </row>
    <row r="3109" spans="2:7">
      <c r="B3109" s="1">
        <v>4</v>
      </c>
      <c r="C3109" s="1">
        <v>0</v>
      </c>
      <c r="D3109" s="2">
        <v>17</v>
      </c>
      <c r="E3109" s="5">
        <v>210.63</v>
      </c>
      <c r="F3109" s="5">
        <v>226.49</v>
      </c>
      <c r="G3109" s="5">
        <v>86.87</v>
      </c>
    </row>
    <row r="3110" spans="2:7">
      <c r="B3110" s="1">
        <v>5</v>
      </c>
      <c r="C3110" s="1">
        <v>0</v>
      </c>
      <c r="D3110" s="2">
        <v>17</v>
      </c>
      <c r="E3110" s="5">
        <v>314.73</v>
      </c>
      <c r="F3110" s="5">
        <v>381.63</v>
      </c>
      <c r="G3110" s="5">
        <v>148.93</v>
      </c>
    </row>
    <row r="3111" spans="2:7">
      <c r="B3111" s="1">
        <v>6</v>
      </c>
      <c r="C3111" s="1">
        <v>0</v>
      </c>
      <c r="D3111" s="2">
        <v>17</v>
      </c>
      <c r="E3111" s="5">
        <v>14.55</v>
      </c>
      <c r="F3111" s="5">
        <v>9.31</v>
      </c>
      <c r="G3111" s="5">
        <v>117.9</v>
      </c>
    </row>
    <row r="3112" spans="2:7">
      <c r="B3112" s="1">
        <v>7</v>
      </c>
      <c r="C3112" s="1">
        <v>0</v>
      </c>
      <c r="D3112" s="2">
        <v>17</v>
      </c>
      <c r="E3112" s="5">
        <v>117.72</v>
      </c>
      <c r="F3112" s="5">
        <v>148.93</v>
      </c>
      <c r="G3112" s="5">
        <v>80.67</v>
      </c>
    </row>
    <row r="3113" spans="2:7">
      <c r="B3113" s="1">
        <v>0</v>
      </c>
      <c r="C3113" s="1">
        <v>0</v>
      </c>
      <c r="D3113" s="2">
        <v>18</v>
      </c>
      <c r="E3113" s="5">
        <v>186.85</v>
      </c>
      <c r="F3113" s="5">
        <v>263.73</v>
      </c>
      <c r="G3113" s="5">
        <v>114.8</v>
      </c>
    </row>
    <row r="3114" spans="2:7">
      <c r="B3114" s="1">
        <v>1</v>
      </c>
      <c r="C3114" s="1">
        <v>0</v>
      </c>
      <c r="D3114" s="2">
        <v>18</v>
      </c>
      <c r="E3114" s="5">
        <v>53.12</v>
      </c>
      <c r="F3114" s="5">
        <v>-58.95</v>
      </c>
      <c r="G3114" s="5">
        <v>89.98</v>
      </c>
    </row>
    <row r="3115" spans="2:7">
      <c r="B3115" s="1">
        <v>2</v>
      </c>
      <c r="C3115" s="1">
        <v>0</v>
      </c>
      <c r="D3115" s="2">
        <v>18</v>
      </c>
      <c r="E3115" s="5">
        <v>78.180000000000007</v>
      </c>
      <c r="F3115" s="5">
        <v>-21.72</v>
      </c>
      <c r="G3115" s="5">
        <v>108.59</v>
      </c>
    </row>
    <row r="3116" spans="2:7">
      <c r="B3116" s="1">
        <v>3</v>
      </c>
      <c r="C3116" s="1">
        <v>0</v>
      </c>
      <c r="D3116" s="2">
        <v>18</v>
      </c>
      <c r="E3116" s="5">
        <v>573.65</v>
      </c>
      <c r="F3116" s="5">
        <v>657.76</v>
      </c>
      <c r="G3116" s="5">
        <v>114.8</v>
      </c>
    </row>
    <row r="3117" spans="2:7">
      <c r="B3117" s="1">
        <v>4</v>
      </c>
      <c r="C3117" s="1">
        <v>0</v>
      </c>
      <c r="D3117" s="2">
        <v>18</v>
      </c>
      <c r="E3117" s="5">
        <v>8.69</v>
      </c>
      <c r="F3117" s="5">
        <v>31.03</v>
      </c>
      <c r="G3117" s="5">
        <v>124.11</v>
      </c>
    </row>
    <row r="3118" spans="2:7">
      <c r="B3118" s="1">
        <v>5</v>
      </c>
      <c r="C3118" s="1">
        <v>0</v>
      </c>
      <c r="D3118" s="2">
        <v>18</v>
      </c>
      <c r="E3118" s="5">
        <v>0.02</v>
      </c>
      <c r="F3118" s="5">
        <v>-40.33</v>
      </c>
      <c r="G3118" s="5">
        <v>74.459999999999994</v>
      </c>
    </row>
    <row r="3119" spans="2:7">
      <c r="B3119" s="1">
        <v>6</v>
      </c>
      <c r="C3119" s="1">
        <v>0</v>
      </c>
      <c r="D3119" s="2">
        <v>18</v>
      </c>
      <c r="E3119" s="5">
        <v>155.6</v>
      </c>
      <c r="F3119" s="5">
        <v>145.82</v>
      </c>
      <c r="G3119" s="5">
        <v>96.18</v>
      </c>
    </row>
    <row r="3120" spans="2:7">
      <c r="B3120" s="1">
        <v>1</v>
      </c>
      <c r="C3120" s="1">
        <v>0</v>
      </c>
      <c r="D3120" s="2">
        <v>19</v>
      </c>
      <c r="E3120" s="5">
        <v>24.16</v>
      </c>
      <c r="F3120" s="5">
        <v>12.41</v>
      </c>
      <c r="G3120" s="5">
        <v>77.569999999999993</v>
      </c>
    </row>
    <row r="3121" spans="2:7">
      <c r="B3121" s="1">
        <v>2</v>
      </c>
      <c r="C3121" s="1">
        <v>0</v>
      </c>
      <c r="D3121" s="2">
        <v>19</v>
      </c>
      <c r="E3121" s="5">
        <v>3.65</v>
      </c>
      <c r="F3121" s="5">
        <v>71.36</v>
      </c>
      <c r="G3121" s="5">
        <v>111.7</v>
      </c>
    </row>
    <row r="3122" spans="2:7">
      <c r="B3122" s="1">
        <v>3</v>
      </c>
      <c r="C3122" s="1">
        <v>0</v>
      </c>
      <c r="D3122" s="2">
        <v>19</v>
      </c>
      <c r="E3122" s="5">
        <v>0.68</v>
      </c>
      <c r="F3122" s="5">
        <v>124.11</v>
      </c>
      <c r="G3122" s="5">
        <v>83.77</v>
      </c>
    </row>
    <row r="3123" spans="2:7">
      <c r="B3123" s="1">
        <v>4</v>
      </c>
      <c r="C3123" s="1">
        <v>0</v>
      </c>
      <c r="D3123" s="2">
        <v>19</v>
      </c>
      <c r="E3123" s="5">
        <v>2.31</v>
      </c>
      <c r="F3123" s="5">
        <v>15.51</v>
      </c>
      <c r="G3123" s="5">
        <v>86.87</v>
      </c>
    </row>
    <row r="3124" spans="2:7">
      <c r="B3124" s="1">
        <v>0</v>
      </c>
      <c r="C3124" s="1">
        <v>1</v>
      </c>
      <c r="D3124" s="2">
        <v>1</v>
      </c>
      <c r="E3124" s="5">
        <v>56.02</v>
      </c>
      <c r="F3124" s="5">
        <v>-4.4800000000000004</v>
      </c>
      <c r="G3124" s="5">
        <v>4.4800000000000004</v>
      </c>
    </row>
    <row r="3125" spans="2:7">
      <c r="B3125" s="1">
        <v>0</v>
      </c>
      <c r="C3125" s="1">
        <v>1</v>
      </c>
      <c r="D3125" s="2">
        <v>3</v>
      </c>
      <c r="E3125" s="5">
        <v>44935.18</v>
      </c>
      <c r="F3125" s="5">
        <v>41252.6</v>
      </c>
      <c r="G3125" s="5">
        <v>680.62</v>
      </c>
    </row>
    <row r="3126" spans="2:7">
      <c r="B3126" s="1">
        <v>0</v>
      </c>
      <c r="C3126" s="1">
        <v>1</v>
      </c>
      <c r="D3126" s="2">
        <v>4</v>
      </c>
      <c r="E3126" s="5">
        <v>130.68</v>
      </c>
      <c r="F3126" s="5">
        <v>142.66</v>
      </c>
      <c r="G3126" s="5">
        <v>12.26</v>
      </c>
    </row>
    <row r="3127" spans="2:7">
      <c r="B3127" s="1">
        <v>0</v>
      </c>
      <c r="C3127" s="1">
        <v>1</v>
      </c>
      <c r="D3127" s="2">
        <v>5</v>
      </c>
      <c r="E3127" s="5">
        <v>29.82</v>
      </c>
      <c r="F3127" s="5">
        <v>25.83</v>
      </c>
      <c r="G3127" s="5">
        <v>14.06</v>
      </c>
    </row>
    <row r="3128" spans="2:7">
      <c r="B3128" s="1">
        <v>0</v>
      </c>
      <c r="C3128" s="1">
        <v>1</v>
      </c>
      <c r="D3128" s="2">
        <v>6</v>
      </c>
      <c r="E3128" s="5">
        <v>100.8</v>
      </c>
      <c r="F3128" s="5">
        <v>82.74</v>
      </c>
      <c r="G3128" s="5">
        <v>22.84</v>
      </c>
    </row>
    <row r="3129" spans="2:7">
      <c r="B3129" s="1">
        <v>0</v>
      </c>
      <c r="C3129" s="1">
        <v>1</v>
      </c>
      <c r="D3129" s="2">
        <v>7</v>
      </c>
      <c r="E3129" s="5">
        <v>3342.48</v>
      </c>
      <c r="F3129" s="5">
        <v>3528.07</v>
      </c>
      <c r="G3129" s="5">
        <v>82.06</v>
      </c>
    </row>
    <row r="3130" spans="2:7">
      <c r="B3130" s="1">
        <v>0</v>
      </c>
      <c r="C3130" s="1">
        <v>1</v>
      </c>
      <c r="D3130" s="2">
        <v>8</v>
      </c>
      <c r="E3130" s="5">
        <v>57.2</v>
      </c>
      <c r="F3130" s="5">
        <v>48.64</v>
      </c>
      <c r="G3130" s="5">
        <v>19.7</v>
      </c>
    </row>
    <row r="3131" spans="2:7">
      <c r="B3131" s="1">
        <v>0</v>
      </c>
      <c r="C3131" s="1">
        <v>1</v>
      </c>
      <c r="D3131" s="2">
        <v>9</v>
      </c>
      <c r="E3131" s="5">
        <v>3377.09</v>
      </c>
      <c r="F3131" s="5">
        <v>3379.48</v>
      </c>
      <c r="G3131" s="5">
        <v>85.96</v>
      </c>
    </row>
    <row r="3132" spans="2:7">
      <c r="B3132" s="1">
        <v>0</v>
      </c>
      <c r="C3132" s="1">
        <v>1</v>
      </c>
      <c r="D3132" s="2">
        <v>10</v>
      </c>
      <c r="E3132" s="5">
        <v>1207.4000000000001</v>
      </c>
      <c r="F3132" s="5">
        <v>1241.94</v>
      </c>
      <c r="G3132" s="5">
        <v>44.5</v>
      </c>
    </row>
    <row r="3133" spans="2:7">
      <c r="B3133" s="1">
        <v>0</v>
      </c>
      <c r="C3133" s="1">
        <v>1</v>
      </c>
      <c r="D3133" s="2">
        <v>11</v>
      </c>
      <c r="E3133" s="5">
        <v>1.46</v>
      </c>
      <c r="F3133" s="5">
        <v>-2.99</v>
      </c>
      <c r="G3133" s="5">
        <v>20.079999999999998</v>
      </c>
    </row>
    <row r="3134" spans="2:7">
      <c r="B3134" s="1">
        <v>0</v>
      </c>
      <c r="C3134" s="1">
        <v>1</v>
      </c>
      <c r="D3134" s="2">
        <v>12</v>
      </c>
      <c r="E3134" s="5">
        <v>824.57</v>
      </c>
      <c r="F3134" s="5">
        <v>801.1</v>
      </c>
      <c r="G3134" s="5">
        <v>51.32</v>
      </c>
    </row>
    <row r="3135" spans="2:7">
      <c r="B3135" s="1">
        <v>0</v>
      </c>
      <c r="C3135" s="1">
        <v>1</v>
      </c>
      <c r="D3135" s="2">
        <v>13</v>
      </c>
      <c r="E3135" s="5">
        <v>2285.9699999999998</v>
      </c>
      <c r="F3135" s="5">
        <v>2507.5700000000002</v>
      </c>
      <c r="G3135" s="5">
        <v>91.71</v>
      </c>
    </row>
    <row r="3136" spans="2:7">
      <c r="B3136" s="1">
        <v>0</v>
      </c>
      <c r="C3136" s="1">
        <v>1</v>
      </c>
      <c r="D3136" s="2">
        <v>14</v>
      </c>
      <c r="E3136" s="5">
        <v>229.17</v>
      </c>
      <c r="F3136" s="5">
        <v>184.43</v>
      </c>
      <c r="G3136" s="5">
        <v>35.35</v>
      </c>
    </row>
    <row r="3137" spans="2:7">
      <c r="B3137" s="1">
        <v>0</v>
      </c>
      <c r="C3137" s="1">
        <v>1</v>
      </c>
      <c r="D3137" s="2">
        <v>15</v>
      </c>
      <c r="E3137" s="5">
        <v>13.28</v>
      </c>
      <c r="F3137" s="5">
        <v>-33.619999999999997</v>
      </c>
      <c r="G3137" s="5">
        <v>33.619999999999997</v>
      </c>
    </row>
    <row r="3138" spans="2:7">
      <c r="B3138" s="1">
        <v>0</v>
      </c>
      <c r="C3138" s="1">
        <v>1</v>
      </c>
      <c r="D3138" s="2">
        <v>16</v>
      </c>
      <c r="E3138" s="5">
        <v>0.59</v>
      </c>
      <c r="F3138" s="5">
        <v>-65.16</v>
      </c>
      <c r="G3138" s="5">
        <v>86.87</v>
      </c>
    </row>
    <row r="3139" spans="2:7">
      <c r="B3139" s="1">
        <v>0</v>
      </c>
      <c r="C3139" s="1">
        <v>1</v>
      </c>
      <c r="D3139" s="2">
        <v>17</v>
      </c>
      <c r="E3139" s="5">
        <v>111.78</v>
      </c>
      <c r="F3139" s="5">
        <v>119.24</v>
      </c>
      <c r="G3139" s="5">
        <v>72.91</v>
      </c>
    </row>
    <row r="3140" spans="2:7">
      <c r="B3140" s="1">
        <v>0</v>
      </c>
      <c r="C3140" s="1">
        <v>1</v>
      </c>
      <c r="D3140" s="2">
        <v>18</v>
      </c>
      <c r="E3140" s="5">
        <v>0.56000000000000005</v>
      </c>
      <c r="F3140" s="5">
        <v>77.569999999999993</v>
      </c>
      <c r="G3140" s="5">
        <v>68.260000000000005</v>
      </c>
    </row>
    <row r="3141" spans="2:7">
      <c r="B3141" s="1">
        <v>0</v>
      </c>
      <c r="C3141" s="1">
        <v>1</v>
      </c>
      <c r="D3141" s="2">
        <v>19</v>
      </c>
      <c r="E3141" s="5">
        <v>1.0900000000000001</v>
      </c>
      <c r="F3141" s="5">
        <v>-133.41</v>
      </c>
      <c r="G3141" s="5">
        <v>133.41</v>
      </c>
    </row>
    <row r="3142" spans="2:7">
      <c r="B3142" s="1">
        <v>0</v>
      </c>
      <c r="C3142" s="1">
        <v>2</v>
      </c>
      <c r="D3142" s="2">
        <v>2</v>
      </c>
      <c r="E3142" s="5">
        <v>492.46</v>
      </c>
      <c r="F3142" s="5">
        <v>516.97</v>
      </c>
      <c r="G3142" s="5">
        <v>20.76</v>
      </c>
    </row>
    <row r="3143" spans="2:7">
      <c r="B3143" s="1">
        <v>0</v>
      </c>
      <c r="C3143" s="1">
        <v>2</v>
      </c>
      <c r="D3143" s="2">
        <v>3</v>
      </c>
      <c r="E3143" s="5">
        <v>850.74</v>
      </c>
      <c r="F3143" s="5">
        <v>802.5</v>
      </c>
      <c r="G3143" s="5">
        <v>22.45</v>
      </c>
    </row>
    <row r="3144" spans="2:7">
      <c r="B3144" s="1">
        <v>0</v>
      </c>
      <c r="C3144" s="1">
        <v>2</v>
      </c>
      <c r="D3144" s="2">
        <v>4</v>
      </c>
      <c r="E3144" s="5">
        <v>14299.82</v>
      </c>
      <c r="F3144" s="5">
        <v>13756.91</v>
      </c>
      <c r="G3144" s="5">
        <v>287.2</v>
      </c>
    </row>
    <row r="3145" spans="2:7">
      <c r="B3145" s="1">
        <v>0</v>
      </c>
      <c r="C3145" s="1">
        <v>2</v>
      </c>
      <c r="D3145" s="2">
        <v>5</v>
      </c>
      <c r="E3145" s="5">
        <v>2551.5700000000002</v>
      </c>
      <c r="F3145" s="5">
        <v>2409.7199999999998</v>
      </c>
      <c r="G3145" s="5">
        <v>55.59</v>
      </c>
    </row>
    <row r="3146" spans="2:7">
      <c r="B3146" s="1">
        <v>0</v>
      </c>
      <c r="C3146" s="1">
        <v>2</v>
      </c>
      <c r="D3146" s="2">
        <v>6</v>
      </c>
      <c r="E3146" s="5">
        <v>0.26</v>
      </c>
      <c r="F3146" s="5">
        <v>9.11</v>
      </c>
      <c r="G3146" s="5">
        <v>13.62</v>
      </c>
    </row>
    <row r="3147" spans="2:7">
      <c r="B3147" s="1">
        <v>0</v>
      </c>
      <c r="C3147" s="1">
        <v>2</v>
      </c>
      <c r="D3147" s="2">
        <v>7</v>
      </c>
      <c r="E3147" s="5">
        <v>2725.68</v>
      </c>
      <c r="F3147" s="5">
        <v>2566.88</v>
      </c>
      <c r="G3147" s="5">
        <v>62.02</v>
      </c>
    </row>
    <row r="3148" spans="2:7">
      <c r="B3148" s="1">
        <v>0</v>
      </c>
      <c r="C3148" s="1">
        <v>2</v>
      </c>
      <c r="D3148" s="2">
        <v>8</v>
      </c>
      <c r="E3148" s="5">
        <v>1186.3900000000001</v>
      </c>
      <c r="F3148" s="5">
        <v>1255.81</v>
      </c>
      <c r="G3148" s="5">
        <v>44.71</v>
      </c>
    </row>
    <row r="3149" spans="2:7">
      <c r="B3149" s="1">
        <v>0</v>
      </c>
      <c r="C3149" s="1">
        <v>2</v>
      </c>
      <c r="D3149" s="2">
        <v>9</v>
      </c>
      <c r="E3149" s="5">
        <v>0.71</v>
      </c>
      <c r="F3149" s="5">
        <v>-3.93</v>
      </c>
      <c r="G3149" s="5">
        <v>15.65</v>
      </c>
    </row>
    <row r="3150" spans="2:7">
      <c r="B3150" s="1">
        <v>0</v>
      </c>
      <c r="C3150" s="1">
        <v>2</v>
      </c>
      <c r="D3150" s="2">
        <v>10</v>
      </c>
      <c r="E3150" s="5">
        <v>130.5</v>
      </c>
      <c r="F3150" s="5">
        <v>133.84</v>
      </c>
      <c r="G3150" s="5">
        <v>21.64</v>
      </c>
    </row>
    <row r="3151" spans="2:7">
      <c r="B3151" s="1">
        <v>0</v>
      </c>
      <c r="C3151" s="1">
        <v>2</v>
      </c>
      <c r="D3151" s="2">
        <v>11</v>
      </c>
      <c r="E3151" s="5">
        <v>118.06</v>
      </c>
      <c r="F3151" s="5">
        <v>128.66999999999999</v>
      </c>
      <c r="G3151" s="5">
        <v>24.34</v>
      </c>
    </row>
    <row r="3152" spans="2:7">
      <c r="B3152" s="1">
        <v>0</v>
      </c>
      <c r="C3152" s="1">
        <v>2</v>
      </c>
      <c r="D3152" s="2">
        <v>12</v>
      </c>
      <c r="E3152" s="5">
        <v>124.8</v>
      </c>
      <c r="F3152" s="5">
        <v>104.3</v>
      </c>
      <c r="G3152" s="5">
        <v>25.38</v>
      </c>
    </row>
    <row r="3153" spans="2:7">
      <c r="B3153" s="1">
        <v>0</v>
      </c>
      <c r="C3153" s="1">
        <v>2</v>
      </c>
      <c r="D3153" s="2">
        <v>13</v>
      </c>
      <c r="E3153" s="5">
        <v>2.5499999999999998</v>
      </c>
      <c r="F3153" s="5">
        <v>-14.69</v>
      </c>
      <c r="G3153" s="5">
        <v>21.75</v>
      </c>
    </row>
    <row r="3154" spans="2:7">
      <c r="B3154" s="1">
        <v>0</v>
      </c>
      <c r="C3154" s="1">
        <v>2</v>
      </c>
      <c r="D3154" s="2">
        <v>14</v>
      </c>
      <c r="E3154" s="5">
        <v>57.34</v>
      </c>
      <c r="F3154" s="5">
        <v>45.96</v>
      </c>
      <c r="G3154" s="5">
        <v>25.45</v>
      </c>
    </row>
    <row r="3155" spans="2:7">
      <c r="B3155" s="1">
        <v>0</v>
      </c>
      <c r="C3155" s="1">
        <v>2</v>
      </c>
      <c r="D3155" s="2">
        <v>15</v>
      </c>
      <c r="E3155" s="5">
        <v>182.63</v>
      </c>
      <c r="F3155" s="5">
        <v>162.91999999999999</v>
      </c>
      <c r="G3155" s="5">
        <v>45.6</v>
      </c>
    </row>
    <row r="3156" spans="2:7">
      <c r="B3156" s="1">
        <v>0</v>
      </c>
      <c r="C3156" s="1">
        <v>2</v>
      </c>
      <c r="D3156" s="2">
        <v>16</v>
      </c>
      <c r="E3156" s="5">
        <v>104.75</v>
      </c>
      <c r="F3156" s="5">
        <v>-18.62</v>
      </c>
      <c r="G3156" s="5">
        <v>55.85</v>
      </c>
    </row>
    <row r="3157" spans="2:7">
      <c r="B3157" s="1">
        <v>0</v>
      </c>
      <c r="C3157" s="1">
        <v>2</v>
      </c>
      <c r="D3157" s="2">
        <v>17</v>
      </c>
      <c r="E3157" s="5">
        <v>123.71</v>
      </c>
      <c r="F3157" s="5">
        <v>71.36</v>
      </c>
      <c r="G3157" s="5">
        <v>58.95</v>
      </c>
    </row>
    <row r="3158" spans="2:7">
      <c r="B3158" s="1">
        <v>0</v>
      </c>
      <c r="C3158" s="1">
        <v>2</v>
      </c>
      <c r="D3158" s="2">
        <v>18</v>
      </c>
      <c r="E3158" s="5">
        <v>0.93</v>
      </c>
      <c r="F3158" s="5">
        <v>12.41</v>
      </c>
      <c r="G3158" s="5">
        <v>74.459999999999994</v>
      </c>
    </row>
    <row r="3159" spans="2:7">
      <c r="B3159" s="1">
        <v>0</v>
      </c>
      <c r="C3159" s="1">
        <v>2</v>
      </c>
      <c r="D3159" s="2">
        <v>19</v>
      </c>
      <c r="E3159" s="5">
        <v>202.29</v>
      </c>
      <c r="F3159" s="5">
        <v>263.73</v>
      </c>
      <c r="G3159" s="5">
        <v>117.9</v>
      </c>
    </row>
    <row r="3160" spans="2:7">
      <c r="B3160" s="1">
        <v>0</v>
      </c>
      <c r="C3160" s="1">
        <v>3</v>
      </c>
      <c r="D3160" s="2">
        <v>1</v>
      </c>
      <c r="E3160" s="5">
        <v>33216.86</v>
      </c>
      <c r="F3160" s="5">
        <v>30993.58</v>
      </c>
      <c r="G3160" s="5">
        <v>386.87</v>
      </c>
    </row>
    <row r="3161" spans="2:7">
      <c r="B3161" s="1">
        <v>0</v>
      </c>
      <c r="C3161" s="1">
        <v>3</v>
      </c>
      <c r="D3161" s="2">
        <v>2</v>
      </c>
      <c r="E3161" s="5">
        <v>48.93</v>
      </c>
      <c r="F3161" s="5">
        <v>85.31</v>
      </c>
      <c r="G3161" s="5">
        <v>17.47</v>
      </c>
    </row>
    <row r="3162" spans="2:7">
      <c r="B3162" s="1">
        <v>0</v>
      </c>
      <c r="C3162" s="1">
        <v>3</v>
      </c>
      <c r="D3162" s="2">
        <v>3</v>
      </c>
      <c r="E3162" s="5">
        <v>697.25</v>
      </c>
      <c r="F3162" s="5">
        <v>680.65</v>
      </c>
      <c r="G3162" s="5">
        <v>20.43</v>
      </c>
    </row>
    <row r="3163" spans="2:7">
      <c r="B3163" s="1">
        <v>0</v>
      </c>
      <c r="C3163" s="1">
        <v>3</v>
      </c>
      <c r="D3163" s="2">
        <v>4</v>
      </c>
      <c r="E3163" s="5">
        <v>2423.9899999999998</v>
      </c>
      <c r="F3163" s="5">
        <v>2300.5</v>
      </c>
      <c r="G3163" s="5">
        <v>52.44</v>
      </c>
    </row>
    <row r="3164" spans="2:7">
      <c r="B3164" s="1">
        <v>0</v>
      </c>
      <c r="C3164" s="1">
        <v>3</v>
      </c>
      <c r="D3164" s="2">
        <v>5</v>
      </c>
      <c r="E3164" s="5">
        <v>3855.64</v>
      </c>
      <c r="F3164" s="5">
        <v>3606.13</v>
      </c>
      <c r="G3164" s="5">
        <v>80.16</v>
      </c>
    </row>
    <row r="3165" spans="2:7">
      <c r="B3165" s="1">
        <v>0</v>
      </c>
      <c r="C3165" s="1">
        <v>3</v>
      </c>
      <c r="D3165" s="2">
        <v>6</v>
      </c>
      <c r="E3165" s="5">
        <v>4325.1499999999996</v>
      </c>
      <c r="F3165" s="5">
        <v>4346.84</v>
      </c>
      <c r="G3165" s="5">
        <v>92.94</v>
      </c>
    </row>
    <row r="3166" spans="2:7">
      <c r="B3166" s="1">
        <v>0</v>
      </c>
      <c r="C3166" s="1">
        <v>3</v>
      </c>
      <c r="D3166" s="2">
        <v>7</v>
      </c>
      <c r="E3166" s="5">
        <v>1674.6</v>
      </c>
      <c r="F3166" s="5">
        <v>1717.31</v>
      </c>
      <c r="G3166" s="5">
        <v>48.36</v>
      </c>
    </row>
    <row r="3167" spans="2:7">
      <c r="B3167" s="1">
        <v>0</v>
      </c>
      <c r="C3167" s="1">
        <v>3</v>
      </c>
      <c r="D3167" s="2">
        <v>8</v>
      </c>
      <c r="E3167" s="5">
        <v>2592.16</v>
      </c>
      <c r="F3167" s="5">
        <v>2739.62</v>
      </c>
      <c r="G3167" s="5">
        <v>70.91</v>
      </c>
    </row>
    <row r="3168" spans="2:7">
      <c r="B3168" s="1">
        <v>0</v>
      </c>
      <c r="C3168" s="1">
        <v>3</v>
      </c>
      <c r="D3168" s="2">
        <v>9</v>
      </c>
      <c r="E3168" s="5">
        <v>79.290000000000006</v>
      </c>
      <c r="F3168" s="5">
        <v>69.69</v>
      </c>
      <c r="G3168" s="5">
        <v>24.24</v>
      </c>
    </row>
    <row r="3169" spans="2:7">
      <c r="B3169" s="1">
        <v>0</v>
      </c>
      <c r="C3169" s="1">
        <v>3</v>
      </c>
      <c r="D3169" s="2">
        <v>10</v>
      </c>
      <c r="E3169" s="5">
        <v>556.34</v>
      </c>
      <c r="F3169" s="5">
        <v>526.69000000000005</v>
      </c>
      <c r="G3169" s="5">
        <v>32.46</v>
      </c>
    </row>
    <row r="3170" spans="2:7">
      <c r="B3170" s="1">
        <v>0</v>
      </c>
      <c r="C3170" s="1">
        <v>3</v>
      </c>
      <c r="D3170" s="2">
        <v>11</v>
      </c>
      <c r="E3170" s="5">
        <v>44.29</v>
      </c>
      <c r="F3170" s="5">
        <v>73.27</v>
      </c>
      <c r="G3170" s="5">
        <v>29</v>
      </c>
    </row>
    <row r="3171" spans="2:7">
      <c r="B3171" s="1">
        <v>0</v>
      </c>
      <c r="C3171" s="1">
        <v>3</v>
      </c>
      <c r="D3171" s="2">
        <v>12</v>
      </c>
      <c r="E3171" s="5">
        <v>6.36</v>
      </c>
      <c r="F3171" s="5">
        <v>-24.25</v>
      </c>
      <c r="G3171" s="5">
        <v>24.25</v>
      </c>
    </row>
    <row r="3172" spans="2:7">
      <c r="B3172" s="1">
        <v>0</v>
      </c>
      <c r="C3172" s="1">
        <v>3</v>
      </c>
      <c r="D3172" s="2">
        <v>13</v>
      </c>
      <c r="E3172" s="5">
        <v>21.59</v>
      </c>
      <c r="F3172" s="5">
        <v>11.31</v>
      </c>
      <c r="G3172" s="5">
        <v>30.64</v>
      </c>
    </row>
    <row r="3173" spans="2:7">
      <c r="B3173" s="1">
        <v>0</v>
      </c>
      <c r="C3173" s="1">
        <v>3</v>
      </c>
      <c r="D3173" s="2">
        <v>14</v>
      </c>
      <c r="E3173" s="5">
        <v>630.88</v>
      </c>
      <c r="F3173" s="5">
        <v>541.41</v>
      </c>
      <c r="G3173" s="5">
        <v>50.11</v>
      </c>
    </row>
    <row r="3174" spans="2:7">
      <c r="B3174" s="1">
        <v>0</v>
      </c>
      <c r="C3174" s="1">
        <v>3</v>
      </c>
      <c r="D3174" s="2">
        <v>15</v>
      </c>
      <c r="E3174" s="5">
        <v>385.88</v>
      </c>
      <c r="F3174" s="5">
        <v>407.59</v>
      </c>
      <c r="G3174" s="5">
        <v>57.37</v>
      </c>
    </row>
    <row r="3175" spans="2:7">
      <c r="B3175" s="1">
        <v>0</v>
      </c>
      <c r="C3175" s="1">
        <v>3</v>
      </c>
      <c r="D3175" s="2">
        <v>16</v>
      </c>
      <c r="E3175" s="5">
        <v>162.88999999999999</v>
      </c>
      <c r="F3175" s="5">
        <v>108.59</v>
      </c>
      <c r="G3175" s="5">
        <v>55.85</v>
      </c>
    </row>
    <row r="3176" spans="2:7">
      <c r="B3176" s="1">
        <v>0</v>
      </c>
      <c r="C3176" s="1">
        <v>3</v>
      </c>
      <c r="D3176" s="2">
        <v>17</v>
      </c>
      <c r="E3176" s="5">
        <v>145.63</v>
      </c>
      <c r="F3176" s="5">
        <v>179.95</v>
      </c>
      <c r="G3176" s="5">
        <v>71.36</v>
      </c>
    </row>
    <row r="3177" spans="2:7">
      <c r="B3177" s="1">
        <v>0</v>
      </c>
      <c r="C3177" s="1">
        <v>3</v>
      </c>
      <c r="D3177" s="2">
        <v>19</v>
      </c>
      <c r="E3177" s="5">
        <v>147.81</v>
      </c>
      <c r="F3177" s="5">
        <v>164.44</v>
      </c>
      <c r="G3177" s="5">
        <v>133.41</v>
      </c>
    </row>
    <row r="3178" spans="2:7">
      <c r="B3178" s="1">
        <v>0</v>
      </c>
      <c r="C3178" s="1">
        <v>4</v>
      </c>
      <c r="D3178" s="2">
        <v>1</v>
      </c>
      <c r="E3178" s="5">
        <v>375.99</v>
      </c>
      <c r="F3178" s="5">
        <v>387.32</v>
      </c>
      <c r="G3178" s="5">
        <v>13.72</v>
      </c>
    </row>
    <row r="3179" spans="2:7">
      <c r="B3179" s="1">
        <v>0</v>
      </c>
      <c r="C3179" s="1">
        <v>4</v>
      </c>
      <c r="D3179" s="2">
        <v>2</v>
      </c>
      <c r="E3179" s="5">
        <v>17873.93</v>
      </c>
      <c r="F3179" s="5">
        <v>17015.63</v>
      </c>
      <c r="G3179" s="5">
        <v>261.26</v>
      </c>
    </row>
    <row r="3180" spans="2:7">
      <c r="B3180" s="1">
        <v>0</v>
      </c>
      <c r="C3180" s="1">
        <v>4</v>
      </c>
      <c r="D3180" s="2">
        <v>3</v>
      </c>
      <c r="E3180" s="5">
        <v>3846.55</v>
      </c>
      <c r="F3180" s="5">
        <v>3630</v>
      </c>
      <c r="G3180" s="5">
        <v>75.680000000000007</v>
      </c>
    </row>
    <row r="3181" spans="2:7">
      <c r="B3181" s="1">
        <v>0</v>
      </c>
      <c r="C3181" s="1">
        <v>4</v>
      </c>
      <c r="D3181" s="2">
        <v>4</v>
      </c>
      <c r="E3181" s="5">
        <v>2048.4</v>
      </c>
      <c r="F3181" s="5">
        <v>2045.95</v>
      </c>
      <c r="G3181" s="5">
        <v>50.18</v>
      </c>
    </row>
    <row r="3182" spans="2:7">
      <c r="B3182" s="1">
        <v>0</v>
      </c>
      <c r="C3182" s="1">
        <v>4</v>
      </c>
      <c r="D3182" s="2">
        <v>5</v>
      </c>
      <c r="E3182" s="5">
        <v>467.59</v>
      </c>
      <c r="F3182" s="5">
        <v>475.29</v>
      </c>
      <c r="G3182" s="5">
        <v>22.49</v>
      </c>
    </row>
    <row r="3183" spans="2:7">
      <c r="B3183" s="1">
        <v>0</v>
      </c>
      <c r="C3183" s="1">
        <v>4</v>
      </c>
      <c r="D3183" s="2">
        <v>6</v>
      </c>
      <c r="E3183" s="5">
        <v>2177.2800000000002</v>
      </c>
      <c r="F3183" s="5">
        <v>2242.88</v>
      </c>
      <c r="G3183" s="5">
        <v>56.33</v>
      </c>
    </row>
    <row r="3184" spans="2:7">
      <c r="B3184" s="1">
        <v>0</v>
      </c>
      <c r="C3184" s="1">
        <v>4</v>
      </c>
      <c r="D3184" s="2">
        <v>7</v>
      </c>
      <c r="E3184" s="5">
        <v>1273.5899999999999</v>
      </c>
      <c r="F3184" s="5">
        <v>1414.61</v>
      </c>
      <c r="G3184" s="5">
        <v>46.53</v>
      </c>
    </row>
    <row r="3185" spans="2:7">
      <c r="B3185" s="1">
        <v>0</v>
      </c>
      <c r="C3185" s="1">
        <v>4</v>
      </c>
      <c r="D3185" s="2">
        <v>8</v>
      </c>
      <c r="E3185" s="5">
        <v>500.92</v>
      </c>
      <c r="F3185" s="5">
        <v>417.2</v>
      </c>
      <c r="G3185" s="5">
        <v>26.5</v>
      </c>
    </row>
    <row r="3186" spans="2:7">
      <c r="B3186" s="1">
        <v>0</v>
      </c>
      <c r="C3186" s="1">
        <v>4</v>
      </c>
      <c r="D3186" s="2">
        <v>9</v>
      </c>
      <c r="E3186" s="5">
        <v>2250.38</v>
      </c>
      <c r="F3186" s="5">
        <v>2257.29</v>
      </c>
      <c r="G3186" s="5">
        <v>69.86</v>
      </c>
    </row>
    <row r="3187" spans="2:7">
      <c r="B3187" s="1">
        <v>0</v>
      </c>
      <c r="C3187" s="1">
        <v>4</v>
      </c>
      <c r="D3187" s="2">
        <v>10</v>
      </c>
      <c r="E3187" s="5">
        <v>127.99</v>
      </c>
      <c r="F3187" s="5">
        <v>114.16</v>
      </c>
      <c r="G3187" s="5">
        <v>24.12</v>
      </c>
    </row>
    <row r="3188" spans="2:7">
      <c r="B3188" s="1">
        <v>0</v>
      </c>
      <c r="C3188" s="1">
        <v>4</v>
      </c>
      <c r="D3188" s="2">
        <v>11</v>
      </c>
      <c r="E3188" s="5">
        <v>491.03</v>
      </c>
      <c r="F3188" s="5">
        <v>507.27</v>
      </c>
      <c r="G3188" s="5">
        <v>36.17</v>
      </c>
    </row>
    <row r="3189" spans="2:7">
      <c r="B3189" s="1">
        <v>0</v>
      </c>
      <c r="C3189" s="1">
        <v>4</v>
      </c>
      <c r="D3189" s="2">
        <v>12</v>
      </c>
      <c r="E3189" s="5">
        <v>1528.82</v>
      </c>
      <c r="F3189" s="5">
        <v>1476.38</v>
      </c>
      <c r="G3189" s="5">
        <v>97.18</v>
      </c>
    </row>
    <row r="3190" spans="2:7">
      <c r="B3190" s="1">
        <v>0</v>
      </c>
      <c r="C3190" s="1">
        <v>4</v>
      </c>
      <c r="D3190" s="2">
        <v>13</v>
      </c>
      <c r="E3190" s="5">
        <v>2623.06</v>
      </c>
      <c r="F3190" s="5">
        <v>2729.09</v>
      </c>
      <c r="G3190" s="5">
        <v>101.61</v>
      </c>
    </row>
    <row r="3191" spans="2:7">
      <c r="B3191" s="1">
        <v>0</v>
      </c>
      <c r="C3191" s="1">
        <v>4</v>
      </c>
      <c r="D3191" s="2">
        <v>14</v>
      </c>
      <c r="E3191" s="5">
        <v>30.17</v>
      </c>
      <c r="F3191" s="5">
        <v>24.73</v>
      </c>
      <c r="G3191" s="5">
        <v>33.76</v>
      </c>
    </row>
    <row r="3192" spans="2:7">
      <c r="B3192" s="1">
        <v>0</v>
      </c>
      <c r="C3192" s="1">
        <v>4</v>
      </c>
      <c r="D3192" s="2">
        <v>15</v>
      </c>
      <c r="E3192" s="5">
        <v>71.430000000000007</v>
      </c>
      <c r="F3192" s="5">
        <v>-33.869999999999997</v>
      </c>
      <c r="G3192" s="5">
        <v>125.72</v>
      </c>
    </row>
    <row r="3193" spans="2:7">
      <c r="B3193" s="1">
        <v>0</v>
      </c>
      <c r="C3193" s="1">
        <v>4</v>
      </c>
      <c r="D3193" s="2">
        <v>16</v>
      </c>
      <c r="E3193" s="5">
        <v>2.11</v>
      </c>
      <c r="F3193" s="5">
        <v>80.67</v>
      </c>
      <c r="G3193" s="5">
        <v>74.459999999999994</v>
      </c>
    </row>
    <row r="3194" spans="2:7">
      <c r="B3194" s="1">
        <v>0</v>
      </c>
      <c r="C3194" s="1">
        <v>4</v>
      </c>
      <c r="D3194" s="2">
        <v>17</v>
      </c>
      <c r="E3194" s="5">
        <v>1.82</v>
      </c>
      <c r="F3194" s="5">
        <v>68.260000000000005</v>
      </c>
      <c r="G3194" s="5">
        <v>102.39</v>
      </c>
    </row>
    <row r="3195" spans="2:7">
      <c r="B3195" s="1">
        <v>0</v>
      </c>
      <c r="C3195" s="1">
        <v>4</v>
      </c>
      <c r="D3195" s="2">
        <v>18</v>
      </c>
      <c r="E3195" s="5">
        <v>18.87</v>
      </c>
      <c r="F3195" s="5">
        <v>105.49</v>
      </c>
      <c r="G3195" s="5">
        <v>114.8</v>
      </c>
    </row>
    <row r="3196" spans="2:7">
      <c r="B3196" s="1">
        <v>0</v>
      </c>
      <c r="C3196" s="1">
        <v>4</v>
      </c>
      <c r="D3196" s="2">
        <v>19</v>
      </c>
      <c r="E3196" s="5">
        <v>1.47</v>
      </c>
      <c r="F3196" s="5">
        <v>-74.459999999999994</v>
      </c>
      <c r="G3196" s="5">
        <v>108.59</v>
      </c>
    </row>
    <row r="3197" spans="2:7">
      <c r="B3197" s="1">
        <v>0</v>
      </c>
      <c r="C3197" s="1">
        <v>5</v>
      </c>
      <c r="D3197" s="2">
        <v>1</v>
      </c>
      <c r="E3197" s="5">
        <v>257.91000000000003</v>
      </c>
      <c r="F3197" s="5">
        <v>212.92</v>
      </c>
      <c r="G3197" s="5">
        <v>11.63</v>
      </c>
    </row>
    <row r="3198" spans="2:7">
      <c r="B3198" s="1">
        <v>0</v>
      </c>
      <c r="C3198" s="1">
        <v>5</v>
      </c>
      <c r="D3198" s="2">
        <v>2</v>
      </c>
      <c r="E3198" s="5">
        <v>177.3</v>
      </c>
      <c r="F3198" s="5">
        <v>176.21</v>
      </c>
      <c r="G3198" s="5">
        <v>11.62</v>
      </c>
    </row>
    <row r="3199" spans="2:7">
      <c r="B3199" s="1">
        <v>0</v>
      </c>
      <c r="C3199" s="1">
        <v>5</v>
      </c>
      <c r="D3199" s="2">
        <v>3</v>
      </c>
      <c r="E3199" s="5">
        <v>3903.23</v>
      </c>
      <c r="F3199" s="5">
        <v>3615.27</v>
      </c>
      <c r="G3199" s="5">
        <v>67.599999999999994</v>
      </c>
    </row>
    <row r="3200" spans="2:7">
      <c r="B3200" s="1">
        <v>0</v>
      </c>
      <c r="C3200" s="1">
        <v>5</v>
      </c>
      <c r="D3200" s="2">
        <v>4</v>
      </c>
      <c r="E3200" s="5">
        <v>123.34</v>
      </c>
      <c r="F3200" s="5">
        <v>120.63</v>
      </c>
      <c r="G3200" s="5">
        <v>12.95</v>
      </c>
    </row>
    <row r="3201" spans="2:7">
      <c r="B3201" s="1">
        <v>0</v>
      </c>
      <c r="C3201" s="1">
        <v>5</v>
      </c>
      <c r="D3201" s="2">
        <v>5</v>
      </c>
      <c r="E3201" s="5">
        <v>296.44</v>
      </c>
      <c r="F3201" s="5">
        <v>326.13</v>
      </c>
      <c r="G3201" s="5">
        <v>24.44</v>
      </c>
    </row>
    <row r="3202" spans="2:7">
      <c r="B3202" s="1">
        <v>0</v>
      </c>
      <c r="C3202" s="1">
        <v>5</v>
      </c>
      <c r="D3202" s="2">
        <v>6</v>
      </c>
      <c r="E3202" s="5">
        <v>253.96</v>
      </c>
      <c r="F3202" s="5">
        <v>330.21</v>
      </c>
      <c r="G3202" s="5">
        <v>20.98</v>
      </c>
    </row>
    <row r="3203" spans="2:7">
      <c r="B3203" s="1">
        <v>0</v>
      </c>
      <c r="C3203" s="1">
        <v>5</v>
      </c>
      <c r="D3203" s="2">
        <v>7</v>
      </c>
      <c r="E3203" s="5">
        <v>307.08</v>
      </c>
      <c r="F3203" s="5">
        <v>272.05</v>
      </c>
      <c r="G3203" s="5">
        <v>21.92</v>
      </c>
    </row>
    <row r="3204" spans="2:7">
      <c r="B3204" s="1">
        <v>0</v>
      </c>
      <c r="C3204" s="1">
        <v>5</v>
      </c>
      <c r="D3204" s="2">
        <v>8</v>
      </c>
      <c r="E3204" s="5">
        <v>980.15</v>
      </c>
      <c r="F3204" s="5">
        <v>897.76</v>
      </c>
      <c r="G3204" s="5">
        <v>42.99</v>
      </c>
    </row>
    <row r="3205" spans="2:7">
      <c r="B3205" s="1">
        <v>0</v>
      </c>
      <c r="C3205" s="1">
        <v>5</v>
      </c>
      <c r="D3205" s="2">
        <v>9</v>
      </c>
      <c r="E3205" s="5">
        <v>1.77</v>
      </c>
      <c r="F3205" s="5">
        <v>11.53</v>
      </c>
      <c r="G3205" s="5">
        <v>18.52</v>
      </c>
    </row>
    <row r="3206" spans="2:7">
      <c r="B3206" s="1">
        <v>0</v>
      </c>
      <c r="C3206" s="1">
        <v>5</v>
      </c>
      <c r="D3206" s="2">
        <v>10</v>
      </c>
      <c r="E3206" s="5">
        <v>21.09</v>
      </c>
      <c r="F3206" s="5">
        <v>20.89</v>
      </c>
      <c r="G3206" s="5">
        <v>21.99</v>
      </c>
    </row>
    <row r="3207" spans="2:7">
      <c r="B3207" s="1">
        <v>0</v>
      </c>
      <c r="C3207" s="1">
        <v>5</v>
      </c>
      <c r="D3207" s="2">
        <v>11</v>
      </c>
      <c r="E3207" s="5">
        <v>1799.96</v>
      </c>
      <c r="F3207" s="5">
        <v>1900.35</v>
      </c>
      <c r="G3207" s="5">
        <v>85.2</v>
      </c>
    </row>
    <row r="3208" spans="2:7">
      <c r="B3208" s="1">
        <v>0</v>
      </c>
      <c r="C3208" s="1">
        <v>5</v>
      </c>
      <c r="D3208" s="2">
        <v>12</v>
      </c>
      <c r="E3208" s="5">
        <v>106.29</v>
      </c>
      <c r="F3208" s="5">
        <v>86.53</v>
      </c>
      <c r="G3208" s="5">
        <v>30.45</v>
      </c>
    </row>
    <row r="3209" spans="2:7">
      <c r="B3209" s="1">
        <v>0</v>
      </c>
      <c r="C3209" s="1">
        <v>5</v>
      </c>
      <c r="D3209" s="2">
        <v>13</v>
      </c>
      <c r="E3209" s="5">
        <v>6.43</v>
      </c>
      <c r="F3209" s="5">
        <v>23.5</v>
      </c>
      <c r="G3209" s="5">
        <v>35.64</v>
      </c>
    </row>
    <row r="3210" spans="2:7">
      <c r="B3210" s="1">
        <v>0</v>
      </c>
      <c r="C3210" s="1">
        <v>5</v>
      </c>
      <c r="D3210" s="2">
        <v>14</v>
      </c>
      <c r="E3210" s="5">
        <v>3.72</v>
      </c>
      <c r="F3210" s="5">
        <v>2.58</v>
      </c>
      <c r="G3210" s="5">
        <v>36.81</v>
      </c>
    </row>
    <row r="3211" spans="2:7">
      <c r="B3211" s="1">
        <v>0</v>
      </c>
      <c r="C3211" s="1">
        <v>5</v>
      </c>
      <c r="D3211" s="2">
        <v>15</v>
      </c>
      <c r="E3211" s="5">
        <v>169.17</v>
      </c>
      <c r="F3211" s="5">
        <v>112.77</v>
      </c>
      <c r="G3211" s="5">
        <v>46.48</v>
      </c>
    </row>
    <row r="3212" spans="2:7">
      <c r="B3212" s="1">
        <v>0</v>
      </c>
      <c r="C3212" s="1">
        <v>5</v>
      </c>
      <c r="D3212" s="2">
        <v>16</v>
      </c>
      <c r="E3212" s="5">
        <v>271.35000000000002</v>
      </c>
      <c r="F3212" s="5">
        <v>319.57</v>
      </c>
      <c r="G3212" s="5">
        <v>86.87</v>
      </c>
    </row>
    <row r="3213" spans="2:7">
      <c r="B3213" s="1">
        <v>0</v>
      </c>
      <c r="C3213" s="1">
        <v>5</v>
      </c>
      <c r="D3213" s="2">
        <v>17</v>
      </c>
      <c r="E3213" s="5">
        <v>20.350000000000001</v>
      </c>
      <c r="F3213" s="5">
        <v>52.75</v>
      </c>
      <c r="G3213" s="5">
        <v>77.569999999999993</v>
      </c>
    </row>
    <row r="3214" spans="2:7">
      <c r="B3214" s="1">
        <v>0</v>
      </c>
      <c r="C3214" s="1">
        <v>5</v>
      </c>
      <c r="D3214" s="2">
        <v>18</v>
      </c>
      <c r="E3214" s="5">
        <v>56.64</v>
      </c>
      <c r="F3214" s="5">
        <v>266.83</v>
      </c>
      <c r="G3214" s="5">
        <v>108.59</v>
      </c>
    </row>
    <row r="3215" spans="2:7">
      <c r="B3215" s="1">
        <v>0</v>
      </c>
      <c r="C3215" s="1">
        <v>5</v>
      </c>
      <c r="D3215" s="2">
        <v>19</v>
      </c>
      <c r="E3215" s="5">
        <v>55.87</v>
      </c>
      <c r="F3215" s="5">
        <v>-58.95</v>
      </c>
      <c r="G3215" s="5">
        <v>108.59</v>
      </c>
    </row>
    <row r="3216" spans="2:7">
      <c r="B3216" s="1">
        <v>0</v>
      </c>
      <c r="C3216" s="1">
        <v>6</v>
      </c>
      <c r="D3216" s="2">
        <v>1</v>
      </c>
      <c r="E3216" s="5">
        <v>2037.67</v>
      </c>
      <c r="F3216" s="5">
        <v>1865.15</v>
      </c>
      <c r="G3216" s="5">
        <v>33.479999999999997</v>
      </c>
    </row>
    <row r="3217" spans="2:7">
      <c r="B3217" s="1">
        <v>0</v>
      </c>
      <c r="C3217" s="1">
        <v>6</v>
      </c>
      <c r="D3217" s="2">
        <v>2</v>
      </c>
      <c r="E3217" s="5">
        <v>4.7300000000000004</v>
      </c>
      <c r="F3217" s="5">
        <v>20.329999999999998</v>
      </c>
      <c r="G3217" s="5">
        <v>10.48</v>
      </c>
    </row>
    <row r="3218" spans="2:7">
      <c r="B3218" s="1">
        <v>0</v>
      </c>
      <c r="C3218" s="1">
        <v>6</v>
      </c>
      <c r="D3218" s="2">
        <v>3</v>
      </c>
      <c r="E3218" s="5">
        <v>86.1</v>
      </c>
      <c r="F3218" s="5">
        <v>90.03</v>
      </c>
      <c r="G3218" s="5">
        <v>13.14</v>
      </c>
    </row>
    <row r="3219" spans="2:7">
      <c r="B3219" s="1">
        <v>0</v>
      </c>
      <c r="C3219" s="1">
        <v>6</v>
      </c>
      <c r="D3219" s="2">
        <v>4</v>
      </c>
      <c r="E3219" s="5">
        <v>481.9</v>
      </c>
      <c r="F3219" s="5">
        <v>495.05</v>
      </c>
      <c r="G3219" s="5">
        <v>19.87</v>
      </c>
    </row>
    <row r="3220" spans="2:7">
      <c r="B3220" s="1">
        <v>0</v>
      </c>
      <c r="C3220" s="1">
        <v>6</v>
      </c>
      <c r="D3220" s="2">
        <v>5</v>
      </c>
      <c r="E3220" s="5">
        <v>235.77</v>
      </c>
      <c r="F3220" s="5">
        <v>281.64999999999998</v>
      </c>
      <c r="G3220" s="5">
        <v>23.49</v>
      </c>
    </row>
    <row r="3221" spans="2:7">
      <c r="B3221" s="1">
        <v>0</v>
      </c>
      <c r="C3221" s="1">
        <v>6</v>
      </c>
      <c r="D3221" s="2">
        <v>6</v>
      </c>
      <c r="E3221" s="5">
        <v>650.52</v>
      </c>
      <c r="F3221" s="5">
        <v>628.94000000000005</v>
      </c>
      <c r="G3221" s="5">
        <v>36.35</v>
      </c>
    </row>
    <row r="3222" spans="2:7">
      <c r="B3222" s="1">
        <v>0</v>
      </c>
      <c r="C3222" s="1">
        <v>6</v>
      </c>
      <c r="D3222" s="2">
        <v>7</v>
      </c>
      <c r="E3222" s="5">
        <v>0.47</v>
      </c>
      <c r="F3222" s="5">
        <v>-14.01</v>
      </c>
      <c r="G3222" s="5">
        <v>24.45</v>
      </c>
    </row>
    <row r="3223" spans="2:7">
      <c r="B3223" s="1">
        <v>0</v>
      </c>
      <c r="C3223" s="1">
        <v>6</v>
      </c>
      <c r="D3223" s="2">
        <v>8</v>
      </c>
      <c r="E3223" s="5">
        <v>1030.32</v>
      </c>
      <c r="F3223" s="5">
        <v>1095.8900000000001</v>
      </c>
      <c r="G3223" s="5">
        <v>44.81</v>
      </c>
    </row>
    <row r="3224" spans="2:7">
      <c r="B3224" s="1">
        <v>0</v>
      </c>
      <c r="C3224" s="1">
        <v>6</v>
      </c>
      <c r="D3224" s="2">
        <v>9</v>
      </c>
      <c r="E3224" s="5">
        <v>2215.37</v>
      </c>
      <c r="F3224" s="5">
        <v>2208.5300000000002</v>
      </c>
      <c r="G3224" s="5">
        <v>71.13</v>
      </c>
    </row>
    <row r="3225" spans="2:7">
      <c r="B3225" s="1">
        <v>0</v>
      </c>
      <c r="C3225" s="1">
        <v>6</v>
      </c>
      <c r="D3225" s="2">
        <v>10</v>
      </c>
      <c r="E3225" s="5">
        <v>1394.54</v>
      </c>
      <c r="F3225" s="5">
        <v>1454.07</v>
      </c>
      <c r="G3225" s="5">
        <v>62.13</v>
      </c>
    </row>
    <row r="3226" spans="2:7">
      <c r="B3226" s="1">
        <v>0</v>
      </c>
      <c r="C3226" s="1">
        <v>6</v>
      </c>
      <c r="D3226" s="2">
        <v>11</v>
      </c>
      <c r="E3226" s="5">
        <v>512.37</v>
      </c>
      <c r="F3226" s="5">
        <v>477.76</v>
      </c>
      <c r="G3226" s="5">
        <v>34.520000000000003</v>
      </c>
    </row>
    <row r="3227" spans="2:7">
      <c r="B3227" s="1">
        <v>0</v>
      </c>
      <c r="C3227" s="1">
        <v>6</v>
      </c>
      <c r="D3227" s="2">
        <v>12</v>
      </c>
      <c r="E3227" s="5">
        <v>66.209999999999994</v>
      </c>
      <c r="F3227" s="5">
        <v>41.63</v>
      </c>
      <c r="G3227" s="5">
        <v>31.62</v>
      </c>
    </row>
    <row r="3228" spans="2:7">
      <c r="B3228" s="1">
        <v>0</v>
      </c>
      <c r="C3228" s="1">
        <v>6</v>
      </c>
      <c r="D3228" s="2">
        <v>13</v>
      </c>
      <c r="E3228" s="5">
        <v>0.96</v>
      </c>
      <c r="F3228" s="5">
        <v>-7.54</v>
      </c>
      <c r="G3228" s="5">
        <v>35.72</v>
      </c>
    </row>
    <row r="3229" spans="2:7">
      <c r="B3229" s="1">
        <v>0</v>
      </c>
      <c r="C3229" s="1">
        <v>6</v>
      </c>
      <c r="D3229" s="2">
        <v>14</v>
      </c>
      <c r="E3229" s="5">
        <v>122.4</v>
      </c>
      <c r="F3229" s="5">
        <v>-17.52</v>
      </c>
      <c r="G3229" s="5">
        <v>50.36</v>
      </c>
    </row>
    <row r="3230" spans="2:7">
      <c r="B3230" s="1">
        <v>0</v>
      </c>
      <c r="C3230" s="1">
        <v>6</v>
      </c>
      <c r="D3230" s="2">
        <v>15</v>
      </c>
      <c r="E3230" s="5">
        <v>22.16</v>
      </c>
      <c r="F3230" s="5">
        <v>57.71</v>
      </c>
      <c r="G3230" s="5">
        <v>46.47</v>
      </c>
    </row>
    <row r="3231" spans="2:7">
      <c r="B3231" s="1">
        <v>0</v>
      </c>
      <c r="C3231" s="1">
        <v>6</v>
      </c>
      <c r="D3231" s="2">
        <v>16</v>
      </c>
      <c r="E3231" s="5">
        <v>146.13</v>
      </c>
      <c r="F3231" s="5">
        <v>161.34</v>
      </c>
      <c r="G3231" s="5">
        <v>77.569999999999993</v>
      </c>
    </row>
    <row r="3232" spans="2:7">
      <c r="B3232" s="1">
        <v>0</v>
      </c>
      <c r="C3232" s="1">
        <v>6</v>
      </c>
      <c r="D3232" s="2">
        <v>17</v>
      </c>
      <c r="E3232" s="5">
        <v>93.64</v>
      </c>
      <c r="F3232" s="5">
        <v>179.95</v>
      </c>
      <c r="G3232" s="5">
        <v>86.87</v>
      </c>
    </row>
    <row r="3233" spans="2:7">
      <c r="B3233" s="1">
        <v>0</v>
      </c>
      <c r="C3233" s="1">
        <v>6</v>
      </c>
      <c r="D3233" s="2">
        <v>18</v>
      </c>
      <c r="E3233" s="5">
        <v>119.03</v>
      </c>
      <c r="F3233" s="5">
        <v>21.72</v>
      </c>
      <c r="G3233" s="5">
        <v>80.67</v>
      </c>
    </row>
    <row r="3234" spans="2:7">
      <c r="B3234" s="1">
        <v>0</v>
      </c>
      <c r="C3234" s="1">
        <v>7</v>
      </c>
      <c r="D3234" s="2">
        <v>1</v>
      </c>
      <c r="E3234" s="5">
        <v>5061.66</v>
      </c>
      <c r="F3234" s="5">
        <v>4926.05</v>
      </c>
      <c r="G3234" s="5">
        <v>77.36</v>
      </c>
    </row>
    <row r="3235" spans="2:7">
      <c r="B3235" s="1">
        <v>0</v>
      </c>
      <c r="C3235" s="1">
        <v>7</v>
      </c>
      <c r="D3235" s="2">
        <v>2</v>
      </c>
      <c r="E3235" s="5">
        <v>4927.8500000000004</v>
      </c>
      <c r="F3235" s="5">
        <v>4953.83</v>
      </c>
      <c r="G3235" s="5">
        <v>77.239999999999995</v>
      </c>
    </row>
    <row r="3236" spans="2:7">
      <c r="B3236" s="1">
        <v>0</v>
      </c>
      <c r="C3236" s="1">
        <v>7</v>
      </c>
      <c r="D3236" s="2">
        <v>3</v>
      </c>
      <c r="E3236" s="5">
        <v>607.66</v>
      </c>
      <c r="F3236" s="5">
        <v>659.87</v>
      </c>
      <c r="G3236" s="5">
        <v>23.84</v>
      </c>
    </row>
    <row r="3237" spans="2:7">
      <c r="B3237" s="1">
        <v>0</v>
      </c>
      <c r="C3237" s="1">
        <v>7</v>
      </c>
      <c r="D3237" s="2">
        <v>4</v>
      </c>
      <c r="E3237" s="5">
        <v>4686.9799999999996</v>
      </c>
      <c r="F3237" s="5">
        <v>4867.47</v>
      </c>
      <c r="G3237" s="5">
        <v>92.32</v>
      </c>
    </row>
    <row r="3238" spans="2:7">
      <c r="B3238" s="1">
        <v>0</v>
      </c>
      <c r="C3238" s="1">
        <v>7</v>
      </c>
      <c r="D3238" s="2">
        <v>5</v>
      </c>
      <c r="E3238" s="5">
        <v>150.9</v>
      </c>
      <c r="F3238" s="5">
        <v>131.5</v>
      </c>
      <c r="G3238" s="5">
        <v>18.11</v>
      </c>
    </row>
    <row r="3239" spans="2:7">
      <c r="B3239" s="1">
        <v>0</v>
      </c>
      <c r="C3239" s="1">
        <v>7</v>
      </c>
      <c r="D3239" s="2">
        <v>6</v>
      </c>
      <c r="E3239" s="5">
        <v>878.93</v>
      </c>
      <c r="F3239" s="5">
        <v>755.7</v>
      </c>
      <c r="G3239" s="5">
        <v>37.53</v>
      </c>
    </row>
    <row r="3240" spans="2:7">
      <c r="B3240" s="1">
        <v>0</v>
      </c>
      <c r="C3240" s="1">
        <v>7</v>
      </c>
      <c r="D3240" s="2">
        <v>7</v>
      </c>
      <c r="E3240" s="5">
        <v>100.05</v>
      </c>
      <c r="F3240" s="5">
        <v>102.84</v>
      </c>
      <c r="G3240" s="5">
        <v>20.21</v>
      </c>
    </row>
    <row r="3241" spans="2:7">
      <c r="B3241" s="1">
        <v>0</v>
      </c>
      <c r="C3241" s="1">
        <v>7</v>
      </c>
      <c r="D3241" s="2">
        <v>8</v>
      </c>
      <c r="E3241" s="5">
        <v>1663.23</v>
      </c>
      <c r="F3241" s="5">
        <v>1564.29</v>
      </c>
      <c r="G3241" s="5">
        <v>59.56</v>
      </c>
    </row>
    <row r="3242" spans="2:7">
      <c r="B3242" s="1">
        <v>0</v>
      </c>
      <c r="C3242" s="1">
        <v>7</v>
      </c>
      <c r="D3242" s="2">
        <v>9</v>
      </c>
      <c r="E3242" s="5">
        <v>1100.74</v>
      </c>
      <c r="F3242" s="5">
        <v>1085.21</v>
      </c>
      <c r="G3242" s="5">
        <v>47.79</v>
      </c>
    </row>
    <row r="3243" spans="2:7">
      <c r="B3243" s="1">
        <v>0</v>
      </c>
      <c r="C3243" s="1">
        <v>7</v>
      </c>
      <c r="D3243" s="2">
        <v>10</v>
      </c>
      <c r="E3243" s="5">
        <v>1.37</v>
      </c>
      <c r="F3243" s="5">
        <v>-5.08</v>
      </c>
      <c r="G3243" s="5">
        <v>24.39</v>
      </c>
    </row>
    <row r="3244" spans="2:7">
      <c r="B3244" s="1">
        <v>0</v>
      </c>
      <c r="C3244" s="1">
        <v>7</v>
      </c>
      <c r="D3244" s="2">
        <v>11</v>
      </c>
      <c r="E3244" s="5">
        <v>1576.99</v>
      </c>
      <c r="F3244" s="5">
        <v>1519.93</v>
      </c>
      <c r="G3244" s="5">
        <v>65.45</v>
      </c>
    </row>
    <row r="3245" spans="2:7">
      <c r="B3245" s="1">
        <v>0</v>
      </c>
      <c r="C3245" s="1">
        <v>7</v>
      </c>
      <c r="D3245" s="2">
        <v>12</v>
      </c>
      <c r="E3245" s="5">
        <v>133.86000000000001</v>
      </c>
      <c r="F3245" s="5">
        <v>149.38</v>
      </c>
      <c r="G3245" s="5">
        <v>35.270000000000003</v>
      </c>
    </row>
    <row r="3246" spans="2:7">
      <c r="B3246" s="1">
        <v>0</v>
      </c>
      <c r="C3246" s="1">
        <v>7</v>
      </c>
      <c r="D3246" s="2">
        <v>13</v>
      </c>
      <c r="E3246" s="5">
        <v>89.99</v>
      </c>
      <c r="F3246" s="5">
        <v>81.27</v>
      </c>
      <c r="G3246" s="5">
        <v>39.049999999999997</v>
      </c>
    </row>
    <row r="3247" spans="2:7">
      <c r="B3247" s="1">
        <v>0</v>
      </c>
      <c r="C3247" s="1">
        <v>7</v>
      </c>
      <c r="D3247" s="2">
        <v>14</v>
      </c>
      <c r="E3247" s="5">
        <v>262.51</v>
      </c>
      <c r="F3247" s="5">
        <v>225.89</v>
      </c>
      <c r="G3247" s="5">
        <v>49.15</v>
      </c>
    </row>
    <row r="3248" spans="2:7">
      <c r="B3248" s="1">
        <v>0</v>
      </c>
      <c r="C3248" s="1">
        <v>7</v>
      </c>
      <c r="D3248" s="2">
        <v>15</v>
      </c>
      <c r="E3248" s="5">
        <v>10.35</v>
      </c>
      <c r="F3248" s="5">
        <v>12.41</v>
      </c>
      <c r="G3248" s="5">
        <v>55.85</v>
      </c>
    </row>
    <row r="3249" spans="2:7">
      <c r="B3249" s="1">
        <v>0</v>
      </c>
      <c r="C3249" s="1">
        <v>7</v>
      </c>
      <c r="D3249" s="2">
        <v>16</v>
      </c>
      <c r="E3249" s="5">
        <v>79.13</v>
      </c>
      <c r="F3249" s="5">
        <v>21.72</v>
      </c>
      <c r="G3249" s="5">
        <v>65.16</v>
      </c>
    </row>
    <row r="3250" spans="2:7">
      <c r="B3250" s="1">
        <v>0</v>
      </c>
      <c r="C3250" s="1">
        <v>7</v>
      </c>
      <c r="D3250" s="2">
        <v>17</v>
      </c>
      <c r="E3250" s="5">
        <v>0.96</v>
      </c>
      <c r="F3250" s="5">
        <v>52.75</v>
      </c>
      <c r="G3250" s="5">
        <v>80.67</v>
      </c>
    </row>
    <row r="3251" spans="2:7">
      <c r="B3251" s="1">
        <v>0</v>
      </c>
      <c r="C3251" s="1">
        <v>7</v>
      </c>
      <c r="D3251" s="2">
        <v>18</v>
      </c>
      <c r="E3251" s="5">
        <v>407.61</v>
      </c>
      <c r="F3251" s="5">
        <v>369.22</v>
      </c>
      <c r="G3251" s="5">
        <v>130.31</v>
      </c>
    </row>
    <row r="3252" spans="2:7">
      <c r="B3252" s="1">
        <v>0</v>
      </c>
      <c r="C3252" s="1">
        <v>8</v>
      </c>
      <c r="D3252" s="2">
        <v>1</v>
      </c>
      <c r="E3252" s="5">
        <v>311.54000000000002</v>
      </c>
      <c r="F3252" s="5">
        <v>274.58</v>
      </c>
      <c r="G3252" s="5">
        <v>16.7</v>
      </c>
    </row>
    <row r="3253" spans="2:7">
      <c r="B3253" s="1">
        <v>0</v>
      </c>
      <c r="C3253" s="1">
        <v>8</v>
      </c>
      <c r="D3253" s="2">
        <v>2</v>
      </c>
      <c r="E3253" s="5">
        <v>1880.9</v>
      </c>
      <c r="F3253" s="5">
        <v>1943.54</v>
      </c>
      <c r="G3253" s="5">
        <v>41.21</v>
      </c>
    </row>
    <row r="3254" spans="2:7">
      <c r="B3254" s="1">
        <v>0</v>
      </c>
      <c r="C3254" s="1">
        <v>8</v>
      </c>
      <c r="D3254" s="2">
        <v>3</v>
      </c>
      <c r="E3254" s="5">
        <v>432.25</v>
      </c>
      <c r="F3254" s="5">
        <v>430.36</v>
      </c>
      <c r="G3254" s="5">
        <v>19.82</v>
      </c>
    </row>
    <row r="3255" spans="2:7">
      <c r="B3255" s="1">
        <v>0</v>
      </c>
      <c r="C3255" s="1">
        <v>8</v>
      </c>
      <c r="D3255" s="2">
        <v>4</v>
      </c>
      <c r="E3255" s="5">
        <v>1431.99</v>
      </c>
      <c r="F3255" s="5">
        <v>1351.35</v>
      </c>
      <c r="G3255" s="5">
        <v>37.049999999999997</v>
      </c>
    </row>
    <row r="3256" spans="2:7">
      <c r="B3256" s="1">
        <v>0</v>
      </c>
      <c r="C3256" s="1">
        <v>8</v>
      </c>
      <c r="D3256" s="2">
        <v>5</v>
      </c>
      <c r="E3256" s="5">
        <v>1086.31</v>
      </c>
      <c r="F3256" s="5">
        <v>1074.5899999999999</v>
      </c>
      <c r="G3256" s="5">
        <v>33.869999999999997</v>
      </c>
    </row>
    <row r="3257" spans="2:7">
      <c r="B3257" s="1">
        <v>0</v>
      </c>
      <c r="C3257" s="1">
        <v>8</v>
      </c>
      <c r="D3257" s="2">
        <v>6</v>
      </c>
      <c r="E3257" s="5">
        <v>675.14</v>
      </c>
      <c r="F3257" s="5">
        <v>753.78</v>
      </c>
      <c r="G3257" s="5">
        <v>31.65</v>
      </c>
    </row>
    <row r="3258" spans="2:7">
      <c r="B3258" s="1">
        <v>0</v>
      </c>
      <c r="C3258" s="1">
        <v>8</v>
      </c>
      <c r="D3258" s="2">
        <v>7</v>
      </c>
      <c r="E3258" s="5">
        <v>385.48</v>
      </c>
      <c r="F3258" s="5">
        <v>381</v>
      </c>
      <c r="G3258" s="5">
        <v>27.04</v>
      </c>
    </row>
    <row r="3259" spans="2:7">
      <c r="B3259" s="1">
        <v>0</v>
      </c>
      <c r="C3259" s="1">
        <v>8</v>
      </c>
      <c r="D3259" s="2">
        <v>8</v>
      </c>
      <c r="E3259" s="5">
        <v>1109.0999999999999</v>
      </c>
      <c r="F3259" s="5">
        <v>1197.74</v>
      </c>
      <c r="G3259" s="5">
        <v>48.81</v>
      </c>
    </row>
    <row r="3260" spans="2:7">
      <c r="B3260" s="1">
        <v>0</v>
      </c>
      <c r="C3260" s="1">
        <v>8</v>
      </c>
      <c r="D3260" s="2">
        <v>9</v>
      </c>
      <c r="E3260" s="5">
        <v>58.78</v>
      </c>
      <c r="F3260" s="5">
        <v>59.83</v>
      </c>
      <c r="G3260" s="5">
        <v>23.86</v>
      </c>
    </row>
    <row r="3261" spans="2:7">
      <c r="B3261" s="1">
        <v>0</v>
      </c>
      <c r="C3261" s="1">
        <v>8</v>
      </c>
      <c r="D3261" s="2">
        <v>10</v>
      </c>
      <c r="E3261" s="5">
        <v>9.83</v>
      </c>
      <c r="F3261" s="5">
        <v>4.47</v>
      </c>
      <c r="G3261" s="5">
        <v>29.57</v>
      </c>
    </row>
    <row r="3262" spans="2:7">
      <c r="B3262" s="1">
        <v>0</v>
      </c>
      <c r="C3262" s="1">
        <v>8</v>
      </c>
      <c r="D3262" s="2">
        <v>11</v>
      </c>
      <c r="E3262" s="5">
        <v>62.64</v>
      </c>
      <c r="F3262" s="5">
        <v>46.94</v>
      </c>
      <c r="G3262" s="5">
        <v>34.380000000000003</v>
      </c>
    </row>
    <row r="3263" spans="2:7">
      <c r="B3263" s="1">
        <v>0</v>
      </c>
      <c r="C3263" s="1">
        <v>8</v>
      </c>
      <c r="D3263" s="2">
        <v>12</v>
      </c>
      <c r="E3263" s="5">
        <v>1288.74</v>
      </c>
      <c r="F3263" s="5">
        <v>1215.1600000000001</v>
      </c>
      <c r="G3263" s="5">
        <v>72.56</v>
      </c>
    </row>
    <row r="3264" spans="2:7">
      <c r="B3264" s="1">
        <v>0</v>
      </c>
      <c r="C3264" s="1">
        <v>8</v>
      </c>
      <c r="D3264" s="2">
        <v>13</v>
      </c>
      <c r="E3264" s="5">
        <v>89.82</v>
      </c>
      <c r="F3264" s="5">
        <v>93.28</v>
      </c>
      <c r="G3264" s="5">
        <v>41.4</v>
      </c>
    </row>
    <row r="3265" spans="2:7">
      <c r="B3265" s="1">
        <v>0</v>
      </c>
      <c r="C3265" s="1">
        <v>8</v>
      </c>
      <c r="D3265" s="2">
        <v>14</v>
      </c>
      <c r="E3265" s="5">
        <v>191.22</v>
      </c>
      <c r="F3265" s="5">
        <v>182.54</v>
      </c>
      <c r="G3265" s="5">
        <v>77.81</v>
      </c>
    </row>
    <row r="3266" spans="2:7">
      <c r="B3266" s="1">
        <v>0</v>
      </c>
      <c r="C3266" s="1">
        <v>8</v>
      </c>
      <c r="D3266" s="2">
        <v>15</v>
      </c>
      <c r="E3266" s="5">
        <v>521.85</v>
      </c>
      <c r="F3266" s="5">
        <v>573.99</v>
      </c>
      <c r="G3266" s="5">
        <v>99.28</v>
      </c>
    </row>
    <row r="3267" spans="2:7">
      <c r="B3267" s="1">
        <v>0</v>
      </c>
      <c r="C3267" s="1">
        <v>8</v>
      </c>
      <c r="D3267" s="2">
        <v>16</v>
      </c>
      <c r="E3267" s="5">
        <v>552.03</v>
      </c>
      <c r="F3267" s="5">
        <v>629.84</v>
      </c>
      <c r="G3267" s="5">
        <v>114.8</v>
      </c>
    </row>
    <row r="3268" spans="2:7">
      <c r="B3268" s="1">
        <v>0</v>
      </c>
      <c r="C3268" s="1">
        <v>8</v>
      </c>
      <c r="D3268" s="2">
        <v>17</v>
      </c>
      <c r="E3268" s="5">
        <v>0.52</v>
      </c>
      <c r="F3268" s="5">
        <v>27.92</v>
      </c>
      <c r="G3268" s="5">
        <v>71.36</v>
      </c>
    </row>
    <row r="3269" spans="2:7">
      <c r="B3269" s="1">
        <v>0</v>
      </c>
      <c r="C3269" s="1">
        <v>9</v>
      </c>
      <c r="D3269" s="2">
        <v>1</v>
      </c>
      <c r="E3269" s="5">
        <v>2631.91</v>
      </c>
      <c r="F3269" s="5">
        <v>2609.5300000000002</v>
      </c>
      <c r="G3269" s="5">
        <v>48.43</v>
      </c>
    </row>
    <row r="3270" spans="2:7">
      <c r="B3270" s="1">
        <v>0</v>
      </c>
      <c r="C3270" s="1">
        <v>9</v>
      </c>
      <c r="D3270" s="2">
        <v>2</v>
      </c>
      <c r="E3270" s="5">
        <v>1407.76</v>
      </c>
      <c r="F3270" s="5">
        <v>1361.02</v>
      </c>
      <c r="G3270" s="5">
        <v>33.49</v>
      </c>
    </row>
    <row r="3271" spans="2:7">
      <c r="B3271" s="1">
        <v>0</v>
      </c>
      <c r="C3271" s="1">
        <v>9</v>
      </c>
      <c r="D3271" s="2">
        <v>3</v>
      </c>
      <c r="E3271" s="5">
        <v>470.56</v>
      </c>
      <c r="F3271" s="5">
        <v>512.82000000000005</v>
      </c>
      <c r="G3271" s="5">
        <v>26.14</v>
      </c>
    </row>
    <row r="3272" spans="2:7">
      <c r="B3272" s="1">
        <v>0</v>
      </c>
      <c r="C3272" s="1">
        <v>9</v>
      </c>
      <c r="D3272" s="2">
        <v>4</v>
      </c>
      <c r="E3272" s="5">
        <v>13.76</v>
      </c>
      <c r="F3272" s="5">
        <v>5.2</v>
      </c>
      <c r="G3272" s="5">
        <v>15.29</v>
      </c>
    </row>
    <row r="3273" spans="2:7">
      <c r="B3273" s="1">
        <v>0</v>
      </c>
      <c r="C3273" s="1">
        <v>9</v>
      </c>
      <c r="D3273" s="2">
        <v>5</v>
      </c>
      <c r="E3273" s="5">
        <v>491.18</v>
      </c>
      <c r="F3273" s="5">
        <v>510.79</v>
      </c>
      <c r="G3273" s="5">
        <v>24.24</v>
      </c>
    </row>
    <row r="3274" spans="2:7">
      <c r="B3274" s="1">
        <v>0</v>
      </c>
      <c r="C3274" s="1">
        <v>9</v>
      </c>
      <c r="D3274" s="2">
        <v>6</v>
      </c>
      <c r="E3274" s="5">
        <v>54.62</v>
      </c>
      <c r="F3274" s="5">
        <v>46.53</v>
      </c>
      <c r="G3274" s="5">
        <v>18.05</v>
      </c>
    </row>
    <row r="3275" spans="2:7">
      <c r="B3275" s="1">
        <v>0</v>
      </c>
      <c r="C3275" s="1">
        <v>9</v>
      </c>
      <c r="D3275" s="2">
        <v>7</v>
      </c>
      <c r="E3275" s="5">
        <v>1997.87</v>
      </c>
      <c r="F3275" s="5">
        <v>2056.09</v>
      </c>
      <c r="G3275" s="5">
        <v>69.88</v>
      </c>
    </row>
    <row r="3276" spans="2:7">
      <c r="B3276" s="1">
        <v>0</v>
      </c>
      <c r="C3276" s="1">
        <v>9</v>
      </c>
      <c r="D3276" s="2">
        <v>8</v>
      </c>
      <c r="E3276" s="5">
        <v>244.84</v>
      </c>
      <c r="F3276" s="5">
        <v>280.35000000000002</v>
      </c>
      <c r="G3276" s="5">
        <v>28.97</v>
      </c>
    </row>
    <row r="3277" spans="2:7">
      <c r="B3277" s="1">
        <v>0</v>
      </c>
      <c r="C3277" s="1">
        <v>9</v>
      </c>
      <c r="D3277" s="2">
        <v>9</v>
      </c>
      <c r="E3277" s="5">
        <v>412.7</v>
      </c>
      <c r="F3277" s="5">
        <v>457.01</v>
      </c>
      <c r="G3277" s="5">
        <v>34.75</v>
      </c>
    </row>
    <row r="3278" spans="2:7">
      <c r="B3278" s="1">
        <v>0</v>
      </c>
      <c r="C3278" s="1">
        <v>9</v>
      </c>
      <c r="D3278" s="2">
        <v>10</v>
      </c>
      <c r="E3278" s="5">
        <v>15.19</v>
      </c>
      <c r="F3278" s="5">
        <v>4.93</v>
      </c>
      <c r="G3278" s="5">
        <v>23.93</v>
      </c>
    </row>
    <row r="3279" spans="2:7">
      <c r="B3279" s="1">
        <v>0</v>
      </c>
      <c r="C3279" s="1">
        <v>9</v>
      </c>
      <c r="D3279" s="2">
        <v>11</v>
      </c>
      <c r="E3279" s="5">
        <v>11.71</v>
      </c>
      <c r="F3279" s="5">
        <v>-21.07</v>
      </c>
      <c r="G3279" s="5">
        <v>78.099999999999994</v>
      </c>
    </row>
    <row r="3280" spans="2:7">
      <c r="B3280" s="1">
        <v>0</v>
      </c>
      <c r="C3280" s="1">
        <v>9</v>
      </c>
      <c r="D3280" s="2">
        <v>12</v>
      </c>
      <c r="E3280" s="5">
        <v>6.92</v>
      </c>
      <c r="F3280" s="5">
        <v>-5.24</v>
      </c>
      <c r="G3280" s="5">
        <v>37.380000000000003</v>
      </c>
    </row>
    <row r="3281" spans="2:7">
      <c r="B3281" s="1">
        <v>0</v>
      </c>
      <c r="C3281" s="1">
        <v>9</v>
      </c>
      <c r="D3281" s="2">
        <v>13</v>
      </c>
      <c r="E3281" s="5">
        <v>533.52</v>
      </c>
      <c r="F3281" s="5">
        <v>454.56</v>
      </c>
      <c r="G3281" s="5">
        <v>80.81</v>
      </c>
    </row>
    <row r="3282" spans="2:7">
      <c r="B3282" s="1">
        <v>0</v>
      </c>
      <c r="C3282" s="1">
        <v>9</v>
      </c>
      <c r="D3282" s="2">
        <v>14</v>
      </c>
      <c r="E3282" s="5">
        <v>169.89</v>
      </c>
      <c r="F3282" s="5">
        <v>40.99</v>
      </c>
      <c r="G3282" s="5">
        <v>120.51</v>
      </c>
    </row>
    <row r="3283" spans="2:7">
      <c r="B3283" s="1">
        <v>0</v>
      </c>
      <c r="C3283" s="1">
        <v>9</v>
      </c>
      <c r="D3283" s="2">
        <v>15</v>
      </c>
      <c r="E3283" s="5">
        <v>33.74</v>
      </c>
      <c r="F3283" s="5">
        <v>-68.260000000000005</v>
      </c>
      <c r="G3283" s="5">
        <v>71.36</v>
      </c>
    </row>
    <row r="3284" spans="2:7">
      <c r="B3284" s="1">
        <v>0</v>
      </c>
      <c r="C3284" s="1">
        <v>9</v>
      </c>
      <c r="D3284" s="2">
        <v>16</v>
      </c>
      <c r="E3284" s="5">
        <v>86.56</v>
      </c>
      <c r="F3284" s="5">
        <v>77.569999999999993</v>
      </c>
      <c r="G3284" s="5">
        <v>80.67</v>
      </c>
    </row>
    <row r="3285" spans="2:7">
      <c r="B3285" s="1">
        <v>0</v>
      </c>
      <c r="C3285" s="1">
        <v>9</v>
      </c>
      <c r="D3285" s="2">
        <v>17</v>
      </c>
      <c r="E3285" s="5">
        <v>154.03</v>
      </c>
      <c r="F3285" s="5">
        <v>170.65</v>
      </c>
      <c r="G3285" s="5">
        <v>121</v>
      </c>
    </row>
    <row r="3286" spans="2:7">
      <c r="B3286" s="1">
        <v>0</v>
      </c>
      <c r="C3286" s="1">
        <v>10</v>
      </c>
      <c r="D3286" s="2">
        <v>1</v>
      </c>
      <c r="E3286" s="5">
        <v>302.89999999999998</v>
      </c>
      <c r="F3286" s="5">
        <v>232.8</v>
      </c>
      <c r="G3286" s="5">
        <v>17.64</v>
      </c>
    </row>
    <row r="3287" spans="2:7">
      <c r="B3287" s="1">
        <v>0</v>
      </c>
      <c r="C3287" s="1">
        <v>10</v>
      </c>
      <c r="D3287" s="2">
        <v>2</v>
      </c>
      <c r="E3287" s="5">
        <v>342.31</v>
      </c>
      <c r="F3287" s="5">
        <v>363.26</v>
      </c>
      <c r="G3287" s="5">
        <v>20.11</v>
      </c>
    </row>
    <row r="3288" spans="2:7">
      <c r="B3288" s="1">
        <v>0</v>
      </c>
      <c r="C3288" s="1">
        <v>10</v>
      </c>
      <c r="D3288" s="2">
        <v>3</v>
      </c>
      <c r="E3288" s="5">
        <v>115.15</v>
      </c>
      <c r="F3288" s="5">
        <v>106.13</v>
      </c>
      <c r="G3288" s="5">
        <v>19.420000000000002</v>
      </c>
    </row>
    <row r="3289" spans="2:7">
      <c r="B3289" s="1">
        <v>0</v>
      </c>
      <c r="C3289" s="1">
        <v>10</v>
      </c>
      <c r="D3289" s="2">
        <v>4</v>
      </c>
      <c r="E3289" s="5">
        <v>639.70000000000005</v>
      </c>
      <c r="F3289" s="5">
        <v>579.25</v>
      </c>
      <c r="G3289" s="5">
        <v>30.29</v>
      </c>
    </row>
    <row r="3290" spans="2:7">
      <c r="B3290" s="1">
        <v>0</v>
      </c>
      <c r="C3290" s="1">
        <v>10</v>
      </c>
      <c r="D3290" s="2">
        <v>5</v>
      </c>
      <c r="E3290" s="5">
        <v>75.489999999999995</v>
      </c>
      <c r="F3290" s="5">
        <v>34.409999999999997</v>
      </c>
      <c r="G3290" s="5">
        <v>18.78</v>
      </c>
    </row>
    <row r="3291" spans="2:7">
      <c r="B3291" s="1">
        <v>0</v>
      </c>
      <c r="C3291" s="1">
        <v>10</v>
      </c>
      <c r="D3291" s="2">
        <v>6</v>
      </c>
      <c r="E3291" s="5">
        <v>505.1</v>
      </c>
      <c r="F3291" s="5">
        <v>500.51</v>
      </c>
      <c r="G3291" s="5">
        <v>25.34</v>
      </c>
    </row>
    <row r="3292" spans="2:7">
      <c r="B3292" s="1">
        <v>0</v>
      </c>
      <c r="C3292" s="1">
        <v>10</v>
      </c>
      <c r="D3292" s="2">
        <v>7</v>
      </c>
      <c r="E3292" s="5">
        <v>79.61</v>
      </c>
      <c r="F3292" s="5">
        <v>84.93</v>
      </c>
      <c r="G3292" s="5">
        <v>30.56</v>
      </c>
    </row>
    <row r="3293" spans="2:7">
      <c r="B3293" s="1">
        <v>0</v>
      </c>
      <c r="C3293" s="1">
        <v>10</v>
      </c>
      <c r="D3293" s="2">
        <v>8</v>
      </c>
      <c r="E3293" s="5">
        <v>44.5</v>
      </c>
      <c r="F3293" s="5">
        <v>47.35</v>
      </c>
      <c r="G3293" s="5">
        <v>22.75</v>
      </c>
    </row>
    <row r="3294" spans="2:7">
      <c r="B3294" s="1">
        <v>0</v>
      </c>
      <c r="C3294" s="1">
        <v>10</v>
      </c>
      <c r="D3294" s="2">
        <v>9</v>
      </c>
      <c r="E3294" s="5">
        <v>402.32</v>
      </c>
      <c r="F3294" s="5">
        <v>404.17</v>
      </c>
      <c r="G3294" s="5">
        <v>34.93</v>
      </c>
    </row>
    <row r="3295" spans="2:7">
      <c r="B3295" s="1">
        <v>0</v>
      </c>
      <c r="C3295" s="1">
        <v>10</v>
      </c>
      <c r="D3295" s="2">
        <v>10</v>
      </c>
      <c r="E3295" s="5">
        <v>4064.81</v>
      </c>
      <c r="F3295" s="5">
        <v>4169.82</v>
      </c>
      <c r="G3295" s="5">
        <v>143.08000000000001</v>
      </c>
    </row>
    <row r="3296" spans="2:7">
      <c r="B3296" s="1">
        <v>0</v>
      </c>
      <c r="C3296" s="1">
        <v>10</v>
      </c>
      <c r="D3296" s="2">
        <v>11</v>
      </c>
      <c r="E3296" s="5">
        <v>244.55</v>
      </c>
      <c r="F3296" s="5">
        <v>187.99</v>
      </c>
      <c r="G3296" s="5">
        <v>51.77</v>
      </c>
    </row>
    <row r="3297" spans="2:7">
      <c r="B3297" s="1">
        <v>0</v>
      </c>
      <c r="C3297" s="1">
        <v>10</v>
      </c>
      <c r="D3297" s="2">
        <v>12</v>
      </c>
      <c r="E3297" s="5">
        <v>0.78</v>
      </c>
      <c r="F3297" s="5">
        <v>-62.05</v>
      </c>
      <c r="G3297" s="5">
        <v>62.05</v>
      </c>
    </row>
    <row r="3298" spans="2:7">
      <c r="B3298" s="1">
        <v>0</v>
      </c>
      <c r="C3298" s="1">
        <v>10</v>
      </c>
      <c r="D3298" s="2">
        <v>13</v>
      </c>
      <c r="E3298" s="5">
        <v>188.87</v>
      </c>
      <c r="F3298" s="5">
        <v>163.77000000000001</v>
      </c>
      <c r="G3298" s="5">
        <v>43.71</v>
      </c>
    </row>
    <row r="3299" spans="2:7">
      <c r="B3299" s="1">
        <v>0</v>
      </c>
      <c r="C3299" s="1">
        <v>10</v>
      </c>
      <c r="D3299" s="2">
        <v>14</v>
      </c>
      <c r="E3299" s="5">
        <v>203.49</v>
      </c>
      <c r="F3299" s="5">
        <v>281.05</v>
      </c>
      <c r="G3299" s="5">
        <v>86.08</v>
      </c>
    </row>
    <row r="3300" spans="2:7">
      <c r="B3300" s="1">
        <v>0</v>
      </c>
      <c r="C3300" s="1">
        <v>10</v>
      </c>
      <c r="D3300" s="2">
        <v>15</v>
      </c>
      <c r="E3300" s="5">
        <v>92.83</v>
      </c>
      <c r="F3300" s="5">
        <v>198.57</v>
      </c>
      <c r="G3300" s="5">
        <v>77.569999999999993</v>
      </c>
    </row>
    <row r="3301" spans="2:7">
      <c r="B3301" s="1">
        <v>0</v>
      </c>
      <c r="C3301" s="1">
        <v>10</v>
      </c>
      <c r="D3301" s="2">
        <v>16</v>
      </c>
      <c r="E3301" s="5">
        <v>1.95</v>
      </c>
      <c r="F3301" s="5">
        <v>-65.16</v>
      </c>
      <c r="G3301" s="5">
        <v>114.8</v>
      </c>
    </row>
    <row r="3302" spans="2:7">
      <c r="B3302" s="1">
        <v>0</v>
      </c>
      <c r="C3302" s="1">
        <v>11</v>
      </c>
      <c r="D3302" s="2">
        <v>1</v>
      </c>
      <c r="E3302" s="5">
        <v>97.19</v>
      </c>
      <c r="F3302" s="5">
        <v>107.48</v>
      </c>
      <c r="G3302" s="5">
        <v>17.38</v>
      </c>
    </row>
    <row r="3303" spans="2:7">
      <c r="B3303" s="1">
        <v>0</v>
      </c>
      <c r="C3303" s="1">
        <v>11</v>
      </c>
      <c r="D3303" s="2">
        <v>2</v>
      </c>
      <c r="E3303" s="5">
        <v>1642.13</v>
      </c>
      <c r="F3303" s="5">
        <v>1610.2</v>
      </c>
      <c r="G3303" s="5">
        <v>43.5</v>
      </c>
    </row>
    <row r="3304" spans="2:7">
      <c r="B3304" s="1">
        <v>0</v>
      </c>
      <c r="C3304" s="1">
        <v>11</v>
      </c>
      <c r="D3304" s="2">
        <v>3</v>
      </c>
      <c r="E3304" s="5">
        <v>9.6300000000000008</v>
      </c>
      <c r="F3304" s="5">
        <v>18.39</v>
      </c>
      <c r="G3304" s="5">
        <v>16.399999999999999</v>
      </c>
    </row>
    <row r="3305" spans="2:7">
      <c r="B3305" s="1">
        <v>0</v>
      </c>
      <c r="C3305" s="1">
        <v>11</v>
      </c>
      <c r="D3305" s="2">
        <v>4</v>
      </c>
      <c r="E3305" s="5">
        <v>133.03</v>
      </c>
      <c r="F3305" s="5">
        <v>80.680000000000007</v>
      </c>
      <c r="G3305" s="5">
        <v>19.27</v>
      </c>
    </row>
    <row r="3306" spans="2:7">
      <c r="B3306" s="1">
        <v>0</v>
      </c>
      <c r="C3306" s="1">
        <v>11</v>
      </c>
      <c r="D3306" s="2">
        <v>5</v>
      </c>
      <c r="E3306" s="5">
        <v>234.01</v>
      </c>
      <c r="F3306" s="5">
        <v>272.81</v>
      </c>
      <c r="G3306" s="5">
        <v>22.98</v>
      </c>
    </row>
    <row r="3307" spans="2:7">
      <c r="B3307" s="1">
        <v>0</v>
      </c>
      <c r="C3307" s="1">
        <v>11</v>
      </c>
      <c r="D3307" s="2">
        <v>6</v>
      </c>
      <c r="E3307" s="5">
        <v>18.84</v>
      </c>
      <c r="F3307" s="5">
        <v>3.15</v>
      </c>
      <c r="G3307" s="5">
        <v>19.399999999999999</v>
      </c>
    </row>
    <row r="3308" spans="2:7">
      <c r="B3308" s="1">
        <v>0</v>
      </c>
      <c r="C3308" s="1">
        <v>11</v>
      </c>
      <c r="D3308" s="2">
        <v>7</v>
      </c>
      <c r="E3308" s="5">
        <v>179.48</v>
      </c>
      <c r="F3308" s="5">
        <v>174.96</v>
      </c>
      <c r="G3308" s="5">
        <v>27.38</v>
      </c>
    </row>
    <row r="3309" spans="2:7">
      <c r="B3309" s="1">
        <v>0</v>
      </c>
      <c r="C3309" s="1">
        <v>11</v>
      </c>
      <c r="D3309" s="2">
        <v>8</v>
      </c>
      <c r="E3309" s="5">
        <v>89.8</v>
      </c>
      <c r="F3309" s="5">
        <v>83.57</v>
      </c>
      <c r="G3309" s="5">
        <v>26.71</v>
      </c>
    </row>
    <row r="3310" spans="2:7">
      <c r="B3310" s="1">
        <v>0</v>
      </c>
      <c r="C3310" s="1">
        <v>11</v>
      </c>
      <c r="D3310" s="2">
        <v>9</v>
      </c>
      <c r="E3310" s="5">
        <v>2.73</v>
      </c>
      <c r="F3310" s="5">
        <v>64.19</v>
      </c>
      <c r="G3310" s="5">
        <v>40.03</v>
      </c>
    </row>
    <row r="3311" spans="2:7">
      <c r="B3311" s="1">
        <v>0</v>
      </c>
      <c r="C3311" s="1">
        <v>11</v>
      </c>
      <c r="D3311" s="2">
        <v>10</v>
      </c>
      <c r="E3311" s="5">
        <v>536.07000000000005</v>
      </c>
      <c r="F3311" s="5">
        <v>555.45000000000005</v>
      </c>
      <c r="G3311" s="5">
        <v>52.4</v>
      </c>
    </row>
    <row r="3312" spans="2:7">
      <c r="B3312" s="1">
        <v>0</v>
      </c>
      <c r="C3312" s="1">
        <v>11</v>
      </c>
      <c r="D3312" s="2">
        <v>11</v>
      </c>
      <c r="E3312" s="5">
        <v>154.86000000000001</v>
      </c>
      <c r="F3312" s="5">
        <v>144.09</v>
      </c>
      <c r="G3312" s="5">
        <v>55.9</v>
      </c>
    </row>
    <row r="3313" spans="2:7">
      <c r="B3313" s="1">
        <v>0</v>
      </c>
      <c r="C3313" s="1">
        <v>11</v>
      </c>
      <c r="D3313" s="2">
        <v>12</v>
      </c>
      <c r="E3313" s="5">
        <v>1.51</v>
      </c>
      <c r="F3313" s="5">
        <v>11.02</v>
      </c>
      <c r="G3313" s="5">
        <v>40.630000000000003</v>
      </c>
    </row>
    <row r="3314" spans="2:7">
      <c r="B3314" s="1">
        <v>0</v>
      </c>
      <c r="C3314" s="1">
        <v>11</v>
      </c>
      <c r="D3314" s="2">
        <v>13</v>
      </c>
      <c r="E3314" s="5">
        <v>88.74</v>
      </c>
      <c r="F3314" s="5">
        <v>99.73</v>
      </c>
      <c r="G3314" s="5">
        <v>46.53</v>
      </c>
    </row>
    <row r="3315" spans="2:7">
      <c r="B3315" s="1">
        <v>0</v>
      </c>
      <c r="C3315" s="1">
        <v>11</v>
      </c>
      <c r="D3315" s="2">
        <v>14</v>
      </c>
      <c r="E3315" s="5">
        <v>2.58</v>
      </c>
      <c r="F3315" s="5">
        <v>-55.11</v>
      </c>
      <c r="G3315" s="5">
        <v>55.11</v>
      </c>
    </row>
    <row r="3316" spans="2:7">
      <c r="B3316" s="1">
        <v>0</v>
      </c>
      <c r="C3316" s="1">
        <v>11</v>
      </c>
      <c r="D3316" s="2">
        <v>15</v>
      </c>
      <c r="E3316" s="5">
        <v>57.23</v>
      </c>
      <c r="F3316" s="5">
        <v>99.28</v>
      </c>
      <c r="G3316" s="5">
        <v>74.459999999999994</v>
      </c>
    </row>
    <row r="3317" spans="2:7">
      <c r="B3317" s="1">
        <v>0</v>
      </c>
      <c r="C3317" s="1">
        <v>11</v>
      </c>
      <c r="D3317" s="2">
        <v>16</v>
      </c>
      <c r="E3317" s="5">
        <v>0.2</v>
      </c>
      <c r="F3317" s="5">
        <v>34.130000000000003</v>
      </c>
      <c r="G3317" s="5">
        <v>86.87</v>
      </c>
    </row>
    <row r="3318" spans="2:7">
      <c r="B3318" s="1">
        <v>0</v>
      </c>
      <c r="C3318" s="1">
        <v>12</v>
      </c>
      <c r="D3318" s="2">
        <v>1</v>
      </c>
      <c r="E3318" s="5">
        <v>56.67</v>
      </c>
      <c r="F3318" s="5">
        <v>43.39</v>
      </c>
      <c r="G3318" s="5">
        <v>17.95</v>
      </c>
    </row>
    <row r="3319" spans="2:7">
      <c r="B3319" s="1">
        <v>0</v>
      </c>
      <c r="C3319" s="1">
        <v>12</v>
      </c>
      <c r="D3319" s="2">
        <v>2</v>
      </c>
      <c r="E3319" s="5">
        <v>1.02</v>
      </c>
      <c r="F3319" s="5">
        <v>28.4</v>
      </c>
      <c r="G3319" s="5">
        <v>20.39</v>
      </c>
    </row>
    <row r="3320" spans="2:7">
      <c r="B3320" s="1">
        <v>0</v>
      </c>
      <c r="C3320" s="1">
        <v>12</v>
      </c>
      <c r="D3320" s="2">
        <v>3</v>
      </c>
      <c r="E3320" s="5">
        <v>112.98</v>
      </c>
      <c r="F3320" s="5">
        <v>146.59</v>
      </c>
      <c r="G3320" s="5">
        <v>22.69</v>
      </c>
    </row>
    <row r="3321" spans="2:7">
      <c r="B3321" s="1">
        <v>0</v>
      </c>
      <c r="C3321" s="1">
        <v>12</v>
      </c>
      <c r="D3321" s="2">
        <v>4</v>
      </c>
      <c r="E3321" s="5">
        <v>854.4</v>
      </c>
      <c r="F3321" s="5">
        <v>796.94</v>
      </c>
      <c r="G3321" s="5">
        <v>33.950000000000003</v>
      </c>
    </row>
    <row r="3322" spans="2:7">
      <c r="B3322" s="1">
        <v>0</v>
      </c>
      <c r="C3322" s="1">
        <v>12</v>
      </c>
      <c r="D3322" s="2">
        <v>5</v>
      </c>
      <c r="E3322" s="5">
        <v>1169.03</v>
      </c>
      <c r="F3322" s="5">
        <v>1191.4100000000001</v>
      </c>
      <c r="G3322" s="5">
        <v>45.68</v>
      </c>
    </row>
    <row r="3323" spans="2:7">
      <c r="B3323" s="1">
        <v>0</v>
      </c>
      <c r="C3323" s="1">
        <v>12</v>
      </c>
      <c r="D3323" s="2">
        <v>6</v>
      </c>
      <c r="E3323" s="5">
        <v>29.75</v>
      </c>
      <c r="F3323" s="5">
        <v>48.1</v>
      </c>
      <c r="G3323" s="5">
        <v>21.28</v>
      </c>
    </row>
    <row r="3324" spans="2:7">
      <c r="B3324" s="1">
        <v>0</v>
      </c>
      <c r="C3324" s="1">
        <v>12</v>
      </c>
      <c r="D3324" s="2">
        <v>7</v>
      </c>
      <c r="E3324" s="5">
        <v>476.15</v>
      </c>
      <c r="F3324" s="5">
        <v>423.15</v>
      </c>
      <c r="G3324" s="5">
        <v>35.159999999999997</v>
      </c>
    </row>
    <row r="3325" spans="2:7">
      <c r="B3325" s="1">
        <v>0</v>
      </c>
      <c r="C3325" s="1">
        <v>12</v>
      </c>
      <c r="D3325" s="2">
        <v>8</v>
      </c>
      <c r="E3325" s="5">
        <v>666.31</v>
      </c>
      <c r="F3325" s="5">
        <v>635.85</v>
      </c>
      <c r="G3325" s="5">
        <v>41.6</v>
      </c>
    </row>
    <row r="3326" spans="2:7">
      <c r="B3326" s="1">
        <v>0</v>
      </c>
      <c r="C3326" s="1">
        <v>12</v>
      </c>
      <c r="D3326" s="2">
        <v>9</v>
      </c>
      <c r="E3326" s="5">
        <v>136.97999999999999</v>
      </c>
      <c r="F3326" s="5">
        <v>140.01</v>
      </c>
      <c r="G3326" s="5">
        <v>48.93</v>
      </c>
    </row>
    <row r="3327" spans="2:7">
      <c r="B3327" s="1">
        <v>0</v>
      </c>
      <c r="C3327" s="1">
        <v>12</v>
      </c>
      <c r="D3327" s="2">
        <v>10</v>
      </c>
      <c r="E3327" s="5">
        <v>585.44000000000005</v>
      </c>
      <c r="F3327" s="5">
        <v>356.75</v>
      </c>
      <c r="G3327" s="5">
        <v>131.86000000000001</v>
      </c>
    </row>
    <row r="3328" spans="2:7">
      <c r="B3328" s="1">
        <v>0</v>
      </c>
      <c r="C3328" s="1">
        <v>12</v>
      </c>
      <c r="D3328" s="2">
        <v>11</v>
      </c>
      <c r="E3328" s="5">
        <v>4.53</v>
      </c>
      <c r="F3328" s="5">
        <v>-5.31</v>
      </c>
      <c r="G3328" s="5">
        <v>86.08</v>
      </c>
    </row>
    <row r="3329" spans="2:7">
      <c r="B3329" s="1">
        <v>0</v>
      </c>
      <c r="C3329" s="1">
        <v>12</v>
      </c>
      <c r="D3329" s="2">
        <v>12</v>
      </c>
      <c r="E3329" s="5">
        <v>0.2</v>
      </c>
      <c r="F3329" s="5">
        <v>3.36</v>
      </c>
      <c r="G3329" s="5">
        <v>38.549999999999997</v>
      </c>
    </row>
    <row r="3330" spans="2:7">
      <c r="B3330" s="1">
        <v>0</v>
      </c>
      <c r="C3330" s="1">
        <v>12</v>
      </c>
      <c r="D3330" s="2">
        <v>13</v>
      </c>
      <c r="E3330" s="5">
        <v>0.02</v>
      </c>
      <c r="F3330" s="5">
        <v>48.91</v>
      </c>
      <c r="G3330" s="5">
        <v>55.43</v>
      </c>
    </row>
    <row r="3331" spans="2:7">
      <c r="B3331" s="1">
        <v>0</v>
      </c>
      <c r="C3331" s="1">
        <v>12</v>
      </c>
      <c r="D3331" s="2">
        <v>14</v>
      </c>
      <c r="E3331" s="5">
        <v>11.21</v>
      </c>
      <c r="F3331" s="5">
        <v>-24.82</v>
      </c>
      <c r="G3331" s="5">
        <v>65.16</v>
      </c>
    </row>
    <row r="3332" spans="2:7">
      <c r="B3332" s="1">
        <v>0</v>
      </c>
      <c r="C3332" s="1">
        <v>12</v>
      </c>
      <c r="D3332" s="2">
        <v>15</v>
      </c>
      <c r="E3332" s="5">
        <v>235.88</v>
      </c>
      <c r="F3332" s="5">
        <v>279.24</v>
      </c>
      <c r="G3332" s="5">
        <v>96.18</v>
      </c>
    </row>
    <row r="3333" spans="2:7">
      <c r="B3333" s="1">
        <v>0</v>
      </c>
      <c r="C3333" s="1">
        <v>13</v>
      </c>
      <c r="D3333" s="2">
        <v>1</v>
      </c>
      <c r="E3333" s="5">
        <v>1261.2</v>
      </c>
      <c r="F3333" s="5">
        <v>1278.8599999999999</v>
      </c>
      <c r="G3333" s="5">
        <v>42.79</v>
      </c>
    </row>
    <row r="3334" spans="2:7">
      <c r="B3334" s="1">
        <v>0</v>
      </c>
      <c r="C3334" s="1">
        <v>13</v>
      </c>
      <c r="D3334" s="2">
        <v>2</v>
      </c>
      <c r="E3334" s="5">
        <v>88.76</v>
      </c>
      <c r="F3334" s="5">
        <v>72.39</v>
      </c>
      <c r="G3334" s="5">
        <v>19.309999999999999</v>
      </c>
    </row>
    <row r="3335" spans="2:7">
      <c r="B3335" s="1">
        <v>0</v>
      </c>
      <c r="C3335" s="1">
        <v>13</v>
      </c>
      <c r="D3335" s="2">
        <v>3</v>
      </c>
      <c r="E3335" s="5">
        <v>1737.11</v>
      </c>
      <c r="F3335" s="5">
        <v>1683.71</v>
      </c>
      <c r="G3335" s="5">
        <v>55.06</v>
      </c>
    </row>
    <row r="3336" spans="2:7">
      <c r="B3336" s="1">
        <v>0</v>
      </c>
      <c r="C3336" s="1">
        <v>13</v>
      </c>
      <c r="D3336" s="2">
        <v>4</v>
      </c>
      <c r="E3336" s="5">
        <v>328.42</v>
      </c>
      <c r="F3336" s="5">
        <v>352.18</v>
      </c>
      <c r="G3336" s="5">
        <v>33.299999999999997</v>
      </c>
    </row>
    <row r="3337" spans="2:7">
      <c r="B3337" s="1">
        <v>0</v>
      </c>
      <c r="C3337" s="1">
        <v>13</v>
      </c>
      <c r="D3337" s="2">
        <v>5</v>
      </c>
      <c r="E3337" s="5">
        <v>198.39</v>
      </c>
      <c r="F3337" s="5">
        <v>219.82</v>
      </c>
      <c r="G3337" s="5">
        <v>23.68</v>
      </c>
    </row>
    <row r="3338" spans="2:7">
      <c r="B3338" s="1">
        <v>0</v>
      </c>
      <c r="C3338" s="1">
        <v>13</v>
      </c>
      <c r="D3338" s="2">
        <v>6</v>
      </c>
      <c r="E3338" s="5">
        <v>283.8</v>
      </c>
      <c r="F3338" s="5">
        <v>256.88</v>
      </c>
      <c r="G3338" s="5">
        <v>36.31</v>
      </c>
    </row>
    <row r="3339" spans="2:7">
      <c r="B3339" s="1">
        <v>0</v>
      </c>
      <c r="C3339" s="1">
        <v>13</v>
      </c>
      <c r="D3339" s="2">
        <v>7</v>
      </c>
      <c r="E3339" s="5">
        <v>16.84</v>
      </c>
      <c r="F3339" s="5">
        <v>27.06</v>
      </c>
      <c r="G3339" s="5">
        <v>26.33</v>
      </c>
    </row>
    <row r="3340" spans="2:7">
      <c r="B3340" s="1">
        <v>0</v>
      </c>
      <c r="C3340" s="1">
        <v>13</v>
      </c>
      <c r="D3340" s="2">
        <v>8</v>
      </c>
      <c r="E3340" s="5">
        <v>93.1</v>
      </c>
      <c r="F3340" s="5">
        <v>73.42</v>
      </c>
      <c r="G3340" s="5">
        <v>43.74</v>
      </c>
    </row>
    <row r="3341" spans="2:7">
      <c r="B3341" s="1">
        <v>0</v>
      </c>
      <c r="C3341" s="1">
        <v>13</v>
      </c>
      <c r="D3341" s="2">
        <v>9</v>
      </c>
      <c r="E3341" s="5">
        <v>81.97</v>
      </c>
      <c r="F3341" s="5">
        <v>48.34</v>
      </c>
      <c r="G3341" s="5">
        <v>52.84</v>
      </c>
    </row>
    <row r="3342" spans="2:7">
      <c r="B3342" s="1">
        <v>0</v>
      </c>
      <c r="C3342" s="1">
        <v>13</v>
      </c>
      <c r="D3342" s="2">
        <v>10</v>
      </c>
      <c r="E3342" s="5">
        <v>176</v>
      </c>
      <c r="F3342" s="5">
        <v>210.93</v>
      </c>
      <c r="G3342" s="5">
        <v>57.32</v>
      </c>
    </row>
    <row r="3343" spans="2:7">
      <c r="B3343" s="1">
        <v>0</v>
      </c>
      <c r="C3343" s="1">
        <v>13</v>
      </c>
      <c r="D3343" s="2">
        <v>11</v>
      </c>
      <c r="E3343" s="5">
        <v>0.01</v>
      </c>
      <c r="F3343" s="5">
        <v>-27.91</v>
      </c>
      <c r="G3343" s="5">
        <v>46.04</v>
      </c>
    </row>
    <row r="3344" spans="2:7">
      <c r="B3344" s="1">
        <v>0</v>
      </c>
      <c r="C3344" s="1">
        <v>13</v>
      </c>
      <c r="D3344" s="2">
        <v>12</v>
      </c>
      <c r="E3344" s="5">
        <v>5.48</v>
      </c>
      <c r="F3344" s="5">
        <v>71.36</v>
      </c>
      <c r="G3344" s="5">
        <v>60.22</v>
      </c>
    </row>
    <row r="3345" spans="2:7">
      <c r="B3345" s="1">
        <v>0</v>
      </c>
      <c r="C3345" s="1">
        <v>13</v>
      </c>
      <c r="D3345" s="2">
        <v>13</v>
      </c>
      <c r="E3345" s="5">
        <v>104.01</v>
      </c>
      <c r="F3345" s="5">
        <v>68.55</v>
      </c>
      <c r="G3345" s="5">
        <v>63.42</v>
      </c>
    </row>
    <row r="3346" spans="2:7">
      <c r="B3346" s="1">
        <v>0</v>
      </c>
      <c r="C3346" s="1">
        <v>13</v>
      </c>
      <c r="D3346" s="2">
        <v>14</v>
      </c>
      <c r="E3346" s="5">
        <v>11.37</v>
      </c>
      <c r="F3346" s="5">
        <v>-34.130000000000003</v>
      </c>
      <c r="G3346" s="5">
        <v>74.459999999999994</v>
      </c>
    </row>
    <row r="3347" spans="2:7">
      <c r="B3347" s="1">
        <v>0</v>
      </c>
      <c r="C3347" s="1">
        <v>14</v>
      </c>
      <c r="D3347" s="2">
        <v>1</v>
      </c>
      <c r="E3347" s="5">
        <v>7.96</v>
      </c>
      <c r="F3347" s="5">
        <v>-23.47</v>
      </c>
      <c r="G3347" s="5">
        <v>23.47</v>
      </c>
    </row>
    <row r="3348" spans="2:7">
      <c r="B3348" s="1">
        <v>0</v>
      </c>
      <c r="C3348" s="1">
        <v>14</v>
      </c>
      <c r="D3348" s="2">
        <v>2</v>
      </c>
      <c r="E3348" s="5">
        <v>136.74</v>
      </c>
      <c r="F3348" s="5">
        <v>145.57</v>
      </c>
      <c r="G3348" s="5">
        <v>26.21</v>
      </c>
    </row>
    <row r="3349" spans="2:7">
      <c r="B3349" s="1">
        <v>0</v>
      </c>
      <c r="C3349" s="1">
        <v>14</v>
      </c>
      <c r="D3349" s="2">
        <v>3</v>
      </c>
      <c r="E3349" s="5">
        <v>25.73</v>
      </c>
      <c r="F3349" s="5">
        <v>34.97</v>
      </c>
      <c r="G3349" s="5">
        <v>19.28</v>
      </c>
    </row>
    <row r="3350" spans="2:7">
      <c r="B3350" s="1">
        <v>0</v>
      </c>
      <c r="C3350" s="1">
        <v>14</v>
      </c>
      <c r="D3350" s="2">
        <v>4</v>
      </c>
      <c r="E3350" s="5">
        <v>8.8699999999999992</v>
      </c>
      <c r="F3350" s="5">
        <v>1.49</v>
      </c>
      <c r="G3350" s="5">
        <v>20.2</v>
      </c>
    </row>
    <row r="3351" spans="2:7">
      <c r="B3351" s="1">
        <v>0</v>
      </c>
      <c r="C3351" s="1">
        <v>14</v>
      </c>
      <c r="D3351" s="2">
        <v>5</v>
      </c>
      <c r="E3351" s="5">
        <v>11.94</v>
      </c>
      <c r="F3351" s="5">
        <v>38.14</v>
      </c>
      <c r="G3351" s="5">
        <v>34.46</v>
      </c>
    </row>
    <row r="3352" spans="2:7">
      <c r="B3352" s="1">
        <v>0</v>
      </c>
      <c r="C3352" s="1">
        <v>14</v>
      </c>
      <c r="D3352" s="2">
        <v>6</v>
      </c>
      <c r="E3352" s="5">
        <v>308.87</v>
      </c>
      <c r="F3352" s="5">
        <v>304.55</v>
      </c>
      <c r="G3352" s="5">
        <v>41.84</v>
      </c>
    </row>
    <row r="3353" spans="2:7">
      <c r="B3353" s="1">
        <v>0</v>
      </c>
      <c r="C3353" s="1">
        <v>14</v>
      </c>
      <c r="D3353" s="2">
        <v>7</v>
      </c>
      <c r="E3353" s="5">
        <v>382.67</v>
      </c>
      <c r="F3353" s="5">
        <v>287.79000000000002</v>
      </c>
      <c r="G3353" s="5">
        <v>36.79</v>
      </c>
    </row>
    <row r="3354" spans="2:7">
      <c r="B3354" s="1">
        <v>0</v>
      </c>
      <c r="C3354" s="1">
        <v>14</v>
      </c>
      <c r="D3354" s="2">
        <v>8</v>
      </c>
      <c r="E3354" s="5">
        <v>88.34</v>
      </c>
      <c r="F3354" s="5">
        <v>122.58</v>
      </c>
      <c r="G3354" s="5">
        <v>44.85</v>
      </c>
    </row>
    <row r="3355" spans="2:7">
      <c r="B3355" s="1">
        <v>0</v>
      </c>
      <c r="C3355" s="1">
        <v>14</v>
      </c>
      <c r="D3355" s="2">
        <v>9</v>
      </c>
      <c r="E3355" s="5">
        <v>241.16</v>
      </c>
      <c r="F3355" s="5">
        <v>218.08</v>
      </c>
      <c r="G3355" s="5">
        <v>40.450000000000003</v>
      </c>
    </row>
    <row r="3356" spans="2:7">
      <c r="B3356" s="1">
        <v>0</v>
      </c>
      <c r="C3356" s="1">
        <v>14</v>
      </c>
      <c r="D3356" s="2">
        <v>10</v>
      </c>
      <c r="E3356" s="5">
        <v>296.72000000000003</v>
      </c>
      <c r="F3356" s="5">
        <v>288.58</v>
      </c>
      <c r="G3356" s="5">
        <v>42.78</v>
      </c>
    </row>
    <row r="3357" spans="2:7">
      <c r="B3357" s="1">
        <v>0</v>
      </c>
      <c r="C3357" s="1">
        <v>14</v>
      </c>
      <c r="D3357" s="2">
        <v>11</v>
      </c>
      <c r="E3357" s="5">
        <v>291.70999999999998</v>
      </c>
      <c r="F3357" s="5">
        <v>369.71</v>
      </c>
      <c r="G3357" s="5">
        <v>60.52</v>
      </c>
    </row>
    <row r="3358" spans="2:7">
      <c r="B3358" s="1">
        <v>0</v>
      </c>
      <c r="C3358" s="1">
        <v>14</v>
      </c>
      <c r="D3358" s="2">
        <v>12</v>
      </c>
      <c r="E3358" s="5">
        <v>116.83</v>
      </c>
      <c r="F3358" s="5">
        <v>99.31</v>
      </c>
      <c r="G3358" s="5">
        <v>56.6</v>
      </c>
    </row>
    <row r="3359" spans="2:7">
      <c r="B3359" s="1">
        <v>0</v>
      </c>
      <c r="C3359" s="1">
        <v>14</v>
      </c>
      <c r="D3359" s="2">
        <v>13</v>
      </c>
      <c r="E3359" s="5">
        <v>40.74</v>
      </c>
      <c r="F3359" s="5">
        <v>113.02</v>
      </c>
      <c r="G3359" s="5">
        <v>51.96</v>
      </c>
    </row>
    <row r="3360" spans="2:7">
      <c r="B3360" s="1">
        <v>0</v>
      </c>
      <c r="C3360" s="1">
        <v>15</v>
      </c>
      <c r="D3360" s="2">
        <v>1</v>
      </c>
      <c r="E3360" s="5">
        <v>1.65</v>
      </c>
      <c r="F3360" s="5">
        <v>16.78</v>
      </c>
      <c r="G3360" s="5">
        <v>23.63</v>
      </c>
    </row>
    <row r="3361" spans="2:7">
      <c r="B3361" s="1">
        <v>0</v>
      </c>
      <c r="C3361" s="1">
        <v>15</v>
      </c>
      <c r="D3361" s="2">
        <v>2</v>
      </c>
      <c r="E3361" s="5">
        <v>291.39999999999998</v>
      </c>
      <c r="F3361" s="5">
        <v>344.1</v>
      </c>
      <c r="G3361" s="5">
        <v>45.33</v>
      </c>
    </row>
    <row r="3362" spans="2:7">
      <c r="B3362" s="1">
        <v>0</v>
      </c>
      <c r="C3362" s="1">
        <v>15</v>
      </c>
      <c r="D3362" s="2">
        <v>3</v>
      </c>
      <c r="E3362" s="5">
        <v>224.32</v>
      </c>
      <c r="F3362" s="5">
        <v>230.95</v>
      </c>
      <c r="G3362" s="5">
        <v>30.79</v>
      </c>
    </row>
    <row r="3363" spans="2:7">
      <c r="B3363" s="1">
        <v>0</v>
      </c>
      <c r="C3363" s="1">
        <v>15</v>
      </c>
      <c r="D3363" s="2">
        <v>4</v>
      </c>
      <c r="E3363" s="5">
        <v>1.77</v>
      </c>
      <c r="F3363" s="5">
        <v>-8.7799999999999994</v>
      </c>
      <c r="G3363" s="5">
        <v>32.53</v>
      </c>
    </row>
    <row r="3364" spans="2:7">
      <c r="B3364" s="1">
        <v>0</v>
      </c>
      <c r="C3364" s="1">
        <v>15</v>
      </c>
      <c r="D3364" s="2">
        <v>5</v>
      </c>
      <c r="E3364" s="5">
        <v>42.32</v>
      </c>
      <c r="F3364" s="5">
        <v>23.55</v>
      </c>
      <c r="G3364" s="5">
        <v>26.08</v>
      </c>
    </row>
    <row r="3365" spans="2:7">
      <c r="B3365" s="1">
        <v>0</v>
      </c>
      <c r="C3365" s="1">
        <v>15</v>
      </c>
      <c r="D3365" s="2">
        <v>6</v>
      </c>
      <c r="E3365" s="5">
        <v>218.47</v>
      </c>
      <c r="F3365" s="5">
        <v>276.52</v>
      </c>
      <c r="G3365" s="5">
        <v>31.27</v>
      </c>
    </row>
    <row r="3366" spans="2:7">
      <c r="B3366" s="1">
        <v>0</v>
      </c>
      <c r="C3366" s="1">
        <v>15</v>
      </c>
      <c r="D3366" s="2">
        <v>7</v>
      </c>
      <c r="E3366" s="5">
        <v>77.91</v>
      </c>
      <c r="F3366" s="5">
        <v>48.79</v>
      </c>
      <c r="G3366" s="5">
        <v>56.22</v>
      </c>
    </row>
    <row r="3367" spans="2:7">
      <c r="B3367" s="1">
        <v>0</v>
      </c>
      <c r="C3367" s="1">
        <v>15</v>
      </c>
      <c r="D3367" s="2">
        <v>8</v>
      </c>
      <c r="E3367" s="5">
        <v>0.92</v>
      </c>
      <c r="F3367" s="5">
        <v>-35.020000000000003</v>
      </c>
      <c r="G3367" s="5">
        <v>35.020000000000003</v>
      </c>
    </row>
    <row r="3368" spans="2:7">
      <c r="B3368" s="1">
        <v>0</v>
      </c>
      <c r="C3368" s="1">
        <v>15</v>
      </c>
      <c r="D3368" s="2">
        <v>9</v>
      </c>
      <c r="E3368" s="5">
        <v>142.84</v>
      </c>
      <c r="F3368" s="5">
        <v>63.24</v>
      </c>
      <c r="G3368" s="5">
        <v>42.34</v>
      </c>
    </row>
    <row r="3369" spans="2:7">
      <c r="B3369" s="1">
        <v>0</v>
      </c>
      <c r="C3369" s="1">
        <v>15</v>
      </c>
      <c r="D3369" s="2">
        <v>10</v>
      </c>
      <c r="E3369" s="5">
        <v>104.74</v>
      </c>
      <c r="F3369" s="5">
        <v>26.96</v>
      </c>
      <c r="G3369" s="5">
        <v>62.23</v>
      </c>
    </row>
    <row r="3370" spans="2:7">
      <c r="B3370" s="1">
        <v>0</v>
      </c>
      <c r="C3370" s="1">
        <v>15</v>
      </c>
      <c r="D3370" s="2">
        <v>11</v>
      </c>
      <c r="E3370" s="5">
        <v>444.97</v>
      </c>
      <c r="F3370" s="5">
        <v>450.48</v>
      </c>
      <c r="G3370" s="5">
        <v>98.58</v>
      </c>
    </row>
    <row r="3371" spans="2:7">
      <c r="B3371" s="1">
        <v>0</v>
      </c>
      <c r="C3371" s="1">
        <v>15</v>
      </c>
      <c r="D3371" s="2">
        <v>12</v>
      </c>
      <c r="E3371" s="5">
        <v>90.26</v>
      </c>
      <c r="F3371" s="5">
        <v>-16.04</v>
      </c>
      <c r="G3371" s="5">
        <v>95.19</v>
      </c>
    </row>
    <row r="3372" spans="2:7">
      <c r="B3372" s="1">
        <v>0</v>
      </c>
      <c r="C3372" s="1">
        <v>16</v>
      </c>
      <c r="D3372" s="2">
        <v>1</v>
      </c>
      <c r="E3372" s="5">
        <v>0.21</v>
      </c>
      <c r="F3372" s="5">
        <v>-21.46</v>
      </c>
      <c r="G3372" s="5">
        <v>21.46</v>
      </c>
    </row>
    <row r="3373" spans="2:7">
      <c r="B3373" s="1">
        <v>0</v>
      </c>
      <c r="C3373" s="1">
        <v>16</v>
      </c>
      <c r="D3373" s="2">
        <v>2</v>
      </c>
      <c r="E3373" s="5">
        <v>32.78</v>
      </c>
      <c r="F3373" s="5">
        <v>74.59</v>
      </c>
      <c r="G3373" s="5">
        <v>34.08</v>
      </c>
    </row>
    <row r="3374" spans="2:7">
      <c r="B3374" s="1">
        <v>0</v>
      </c>
      <c r="C3374" s="1">
        <v>16</v>
      </c>
      <c r="D3374" s="2">
        <v>3</v>
      </c>
      <c r="E3374" s="5">
        <v>53.52</v>
      </c>
      <c r="F3374" s="5">
        <v>62.83</v>
      </c>
      <c r="G3374" s="5">
        <v>28.31</v>
      </c>
    </row>
    <row r="3375" spans="2:7">
      <c r="B3375" s="1">
        <v>0</v>
      </c>
      <c r="C3375" s="1">
        <v>16</v>
      </c>
      <c r="D3375" s="2">
        <v>4</v>
      </c>
      <c r="E3375" s="5">
        <v>0.8</v>
      </c>
      <c r="F3375" s="5">
        <v>21.8</v>
      </c>
      <c r="G3375" s="5">
        <v>29.73</v>
      </c>
    </row>
    <row r="3376" spans="2:7">
      <c r="B3376" s="1">
        <v>0</v>
      </c>
      <c r="C3376" s="1">
        <v>16</v>
      </c>
      <c r="D3376" s="2">
        <v>5</v>
      </c>
      <c r="E3376" s="5">
        <v>87.13</v>
      </c>
      <c r="F3376" s="5">
        <v>62.3</v>
      </c>
      <c r="G3376" s="5">
        <v>63.27</v>
      </c>
    </row>
    <row r="3377" spans="2:7">
      <c r="B3377" s="1">
        <v>0</v>
      </c>
      <c r="C3377" s="1">
        <v>16</v>
      </c>
      <c r="D3377" s="2">
        <v>6</v>
      </c>
      <c r="E3377" s="5">
        <v>1.37</v>
      </c>
      <c r="F3377" s="5">
        <v>3.03</v>
      </c>
      <c r="G3377" s="5">
        <v>22.89</v>
      </c>
    </row>
    <row r="3378" spans="2:7">
      <c r="B3378" s="1">
        <v>0</v>
      </c>
      <c r="C3378" s="1">
        <v>16</v>
      </c>
      <c r="D3378" s="2">
        <v>7</v>
      </c>
      <c r="E3378" s="5">
        <v>185.23</v>
      </c>
      <c r="F3378" s="5">
        <v>119.82</v>
      </c>
      <c r="G3378" s="5">
        <v>46.08</v>
      </c>
    </row>
    <row r="3379" spans="2:7">
      <c r="B3379" s="1">
        <v>0</v>
      </c>
      <c r="C3379" s="1">
        <v>16</v>
      </c>
      <c r="D3379" s="2">
        <v>8</v>
      </c>
      <c r="E3379" s="5">
        <v>45.49</v>
      </c>
      <c r="F3379" s="5">
        <v>205.8</v>
      </c>
      <c r="G3379" s="5">
        <v>58.46</v>
      </c>
    </row>
    <row r="3380" spans="2:7">
      <c r="B3380" s="1">
        <v>0</v>
      </c>
      <c r="C3380" s="1">
        <v>16</v>
      </c>
      <c r="D3380" s="2">
        <v>9</v>
      </c>
      <c r="E3380" s="5">
        <v>66.25</v>
      </c>
      <c r="F3380" s="5">
        <v>106.95</v>
      </c>
      <c r="G3380" s="5">
        <v>61.77</v>
      </c>
    </row>
    <row r="3381" spans="2:7">
      <c r="B3381" s="1">
        <v>0</v>
      </c>
      <c r="C3381" s="1">
        <v>16</v>
      </c>
      <c r="D3381" s="2">
        <v>10</v>
      </c>
      <c r="E3381" s="5">
        <v>0.28999999999999998</v>
      </c>
      <c r="F3381" s="5">
        <v>-18.440000000000001</v>
      </c>
      <c r="G3381" s="5">
        <v>56.98</v>
      </c>
    </row>
    <row r="3382" spans="2:7">
      <c r="B3382" s="1">
        <v>0</v>
      </c>
      <c r="C3382" s="1">
        <v>16</v>
      </c>
      <c r="D3382" s="2">
        <v>11</v>
      </c>
      <c r="E3382" s="5">
        <v>2.82</v>
      </c>
      <c r="F3382" s="5">
        <v>-26.5</v>
      </c>
      <c r="G3382" s="5">
        <v>52.56</v>
      </c>
    </row>
    <row r="3383" spans="2:7">
      <c r="B3383" s="1">
        <v>0</v>
      </c>
      <c r="C3383" s="1">
        <v>17</v>
      </c>
      <c r="D3383" s="2">
        <v>1</v>
      </c>
      <c r="E3383" s="5">
        <v>535.14</v>
      </c>
      <c r="F3383" s="5">
        <v>520.21</v>
      </c>
      <c r="G3383" s="5">
        <v>38.1</v>
      </c>
    </row>
    <row r="3384" spans="2:7">
      <c r="B3384" s="1">
        <v>0</v>
      </c>
      <c r="C3384" s="1">
        <v>17</v>
      </c>
      <c r="D3384" s="2">
        <v>2</v>
      </c>
      <c r="E3384" s="5">
        <v>53.22</v>
      </c>
      <c r="F3384" s="5">
        <v>31.77</v>
      </c>
      <c r="G3384" s="5">
        <v>26.37</v>
      </c>
    </row>
    <row r="3385" spans="2:7">
      <c r="B3385" s="1">
        <v>0</v>
      </c>
      <c r="C3385" s="1">
        <v>17</v>
      </c>
      <c r="D3385" s="2">
        <v>3</v>
      </c>
      <c r="E3385" s="5">
        <v>16.690000000000001</v>
      </c>
      <c r="F3385" s="5">
        <v>27.46</v>
      </c>
      <c r="G3385" s="5">
        <v>30.8</v>
      </c>
    </row>
    <row r="3386" spans="2:7">
      <c r="B3386" s="1">
        <v>0</v>
      </c>
      <c r="C3386" s="1">
        <v>17</v>
      </c>
      <c r="D3386" s="2">
        <v>4</v>
      </c>
      <c r="E3386" s="5">
        <v>159.76</v>
      </c>
      <c r="F3386" s="5">
        <v>174.27</v>
      </c>
      <c r="G3386" s="5">
        <v>92.7</v>
      </c>
    </row>
    <row r="3387" spans="2:7">
      <c r="B3387" s="1">
        <v>0</v>
      </c>
      <c r="C3387" s="1">
        <v>17</v>
      </c>
      <c r="D3387" s="2">
        <v>5</v>
      </c>
      <c r="E3387" s="5">
        <v>38.159999999999997</v>
      </c>
      <c r="F3387" s="5">
        <v>106.47</v>
      </c>
      <c r="G3387" s="5">
        <v>35.49</v>
      </c>
    </row>
    <row r="3388" spans="2:7">
      <c r="B3388" s="1">
        <v>0</v>
      </c>
      <c r="C3388" s="1">
        <v>17</v>
      </c>
      <c r="D3388" s="2">
        <v>6</v>
      </c>
      <c r="E3388" s="5">
        <v>98.27</v>
      </c>
      <c r="F3388" s="5">
        <v>52.56</v>
      </c>
      <c r="G3388" s="5">
        <v>47.02</v>
      </c>
    </row>
    <row r="3389" spans="2:7">
      <c r="B3389" s="1">
        <v>0</v>
      </c>
      <c r="C3389" s="1">
        <v>17</v>
      </c>
      <c r="D3389" s="2">
        <v>7</v>
      </c>
      <c r="E3389" s="5">
        <v>46.02</v>
      </c>
      <c r="F3389" s="5">
        <v>101.08</v>
      </c>
      <c r="G3389" s="5">
        <v>59.67</v>
      </c>
    </row>
    <row r="3390" spans="2:7">
      <c r="B3390" s="1">
        <v>0</v>
      </c>
      <c r="C3390" s="1">
        <v>17</v>
      </c>
      <c r="D3390" s="2">
        <v>8</v>
      </c>
      <c r="E3390" s="5">
        <v>175.26</v>
      </c>
      <c r="F3390" s="5">
        <v>196.6</v>
      </c>
      <c r="G3390" s="5">
        <v>63.48</v>
      </c>
    </row>
    <row r="3391" spans="2:7">
      <c r="B3391" s="1">
        <v>0</v>
      </c>
      <c r="C3391" s="1">
        <v>17</v>
      </c>
      <c r="D3391" s="2">
        <v>9</v>
      </c>
      <c r="E3391" s="5">
        <v>158.41999999999999</v>
      </c>
      <c r="F3391" s="5">
        <v>64.290000000000006</v>
      </c>
      <c r="G3391" s="5">
        <v>68.81</v>
      </c>
    </row>
    <row r="3392" spans="2:7">
      <c r="B3392" s="1">
        <v>0</v>
      </c>
      <c r="C3392" s="1">
        <v>18</v>
      </c>
      <c r="D3392" s="2">
        <v>1</v>
      </c>
      <c r="E3392" s="5">
        <v>10.53</v>
      </c>
      <c r="F3392" s="5">
        <v>63.05</v>
      </c>
      <c r="G3392" s="5">
        <v>50.37</v>
      </c>
    </row>
    <row r="3393" spans="1:7">
      <c r="B3393" s="1">
        <v>0</v>
      </c>
      <c r="C3393" s="1">
        <v>18</v>
      </c>
      <c r="D3393" s="2">
        <v>2</v>
      </c>
      <c r="E3393" s="5">
        <v>15.96</v>
      </c>
      <c r="F3393" s="5">
        <v>-37.61</v>
      </c>
      <c r="G3393" s="5">
        <v>91.5</v>
      </c>
    </row>
    <row r="3394" spans="1:7">
      <c r="B3394" s="1">
        <v>0</v>
      </c>
      <c r="C3394" s="1">
        <v>18</v>
      </c>
      <c r="D3394" s="2">
        <v>3</v>
      </c>
      <c r="E3394" s="5">
        <v>109.81</v>
      </c>
      <c r="F3394" s="5">
        <v>176.79</v>
      </c>
      <c r="G3394" s="5">
        <v>55.03</v>
      </c>
    </row>
    <row r="3395" spans="1:7">
      <c r="B3395" s="1">
        <v>0</v>
      </c>
      <c r="C3395" s="1">
        <v>18</v>
      </c>
      <c r="D3395" s="2">
        <v>4</v>
      </c>
      <c r="E3395" s="5">
        <v>0.19</v>
      </c>
      <c r="F3395" s="5">
        <v>52.65</v>
      </c>
      <c r="G3395" s="5">
        <v>61.45</v>
      </c>
    </row>
    <row r="3396" spans="1:7">
      <c r="B3396" s="1">
        <v>0</v>
      </c>
      <c r="C3396" s="1">
        <v>18</v>
      </c>
      <c r="D3396" s="2">
        <v>5</v>
      </c>
      <c r="E3396" s="5">
        <v>94.14</v>
      </c>
      <c r="F3396" s="5">
        <v>34.14</v>
      </c>
      <c r="G3396" s="5">
        <v>56.82</v>
      </c>
    </row>
    <row r="3397" spans="1:7">
      <c r="B3397" s="1">
        <v>0</v>
      </c>
      <c r="C3397" s="1">
        <v>18</v>
      </c>
      <c r="D3397" s="2">
        <v>6</v>
      </c>
      <c r="E3397" s="5">
        <v>791.75</v>
      </c>
      <c r="F3397" s="5">
        <v>960.25</v>
      </c>
      <c r="G3397" s="5">
        <v>85.2</v>
      </c>
    </row>
    <row r="3398" spans="1:7">
      <c r="B3398" s="1">
        <v>0</v>
      </c>
      <c r="C3398" s="1">
        <v>18</v>
      </c>
      <c r="D3398" s="2">
        <v>7</v>
      </c>
      <c r="E3398" s="5">
        <v>23.54</v>
      </c>
      <c r="F3398" s="5">
        <v>14.06</v>
      </c>
      <c r="G3398" s="5">
        <v>53.5</v>
      </c>
    </row>
    <row r="3399" spans="1:7">
      <c r="B3399" s="1">
        <v>0</v>
      </c>
      <c r="C3399" s="1">
        <v>19</v>
      </c>
      <c r="D3399" s="2">
        <v>1</v>
      </c>
      <c r="E3399" s="5">
        <v>16.12</v>
      </c>
      <c r="F3399" s="5">
        <v>-33.659999999999997</v>
      </c>
      <c r="G3399" s="5">
        <v>66.44</v>
      </c>
    </row>
    <row r="3400" spans="1:7">
      <c r="B3400" s="1">
        <v>0</v>
      </c>
      <c r="C3400" s="1">
        <v>19</v>
      </c>
      <c r="D3400" s="2">
        <v>2</v>
      </c>
      <c r="E3400" s="5">
        <v>130.16999999999999</v>
      </c>
      <c r="F3400" s="5">
        <v>179.56</v>
      </c>
      <c r="G3400" s="5">
        <v>51.2</v>
      </c>
    </row>
    <row r="3401" spans="1:7">
      <c r="B3401" s="1">
        <v>0</v>
      </c>
      <c r="C3401" s="1">
        <v>19</v>
      </c>
      <c r="D3401" s="2">
        <v>3</v>
      </c>
      <c r="E3401" s="5">
        <v>205.48</v>
      </c>
      <c r="F3401" s="5">
        <v>144.72</v>
      </c>
      <c r="G3401" s="5">
        <v>66.290000000000006</v>
      </c>
    </row>
    <row r="3402" spans="1:7">
      <c r="B3402" s="1">
        <v>0</v>
      </c>
      <c r="C3402" s="1">
        <v>19</v>
      </c>
      <c r="D3402" s="2">
        <v>4</v>
      </c>
      <c r="E3402" s="5">
        <v>111.56</v>
      </c>
      <c r="F3402" s="5">
        <v>105.41</v>
      </c>
      <c r="G3402" s="5">
        <v>76.900000000000006</v>
      </c>
    </row>
    <row r="3405" spans="1:7">
      <c r="A3405" s="3" t="s">
        <v>55</v>
      </c>
    </row>
    <row r="3406" spans="1:7">
      <c r="A3406" s="1" t="s">
        <v>12</v>
      </c>
      <c r="B3406" s="4" t="s">
        <v>0</v>
      </c>
      <c r="C3406" s="4" t="s">
        <v>1</v>
      </c>
      <c r="D3406" s="4" t="s">
        <v>2</v>
      </c>
      <c r="E3406" s="6" t="s">
        <v>3</v>
      </c>
      <c r="F3406" s="6" t="s">
        <v>4</v>
      </c>
      <c r="G3406" s="6" t="s">
        <v>5</v>
      </c>
    </row>
    <row r="3408" spans="1:7">
      <c r="A3408" s="1">
        <f t="shared" ref="A3408:A3439" si="749">1000000*D3408+1000*C3408+ABS(B3408)</f>
        <v>12001010</v>
      </c>
      <c r="B3408" s="1">
        <v>-10</v>
      </c>
      <c r="C3408" s="1">
        <v>1</v>
      </c>
      <c r="D3408" s="2">
        <v>12</v>
      </c>
      <c r="E3408" s="5">
        <v>77.09</v>
      </c>
      <c r="F3408" s="5">
        <v>55.85</v>
      </c>
      <c r="G3408" s="5">
        <v>62.05</v>
      </c>
    </row>
    <row r="3409" spans="1:7">
      <c r="A3409" s="1">
        <f t="shared" si="749"/>
        <v>12006009</v>
      </c>
      <c r="B3409" s="1">
        <v>9</v>
      </c>
      <c r="C3409" s="1">
        <v>6</v>
      </c>
      <c r="D3409" s="2">
        <v>12</v>
      </c>
      <c r="E3409" s="5">
        <v>16.63</v>
      </c>
      <c r="F3409" s="5">
        <v>24.66</v>
      </c>
      <c r="G3409" s="5">
        <v>36.549999999999997</v>
      </c>
    </row>
    <row r="3410" spans="1:7">
      <c r="A3410" s="1">
        <f t="shared" si="749"/>
        <v>12007008</v>
      </c>
      <c r="B3410" s="1">
        <v>8</v>
      </c>
      <c r="C3410" s="1">
        <v>7</v>
      </c>
      <c r="D3410" s="2">
        <v>12</v>
      </c>
      <c r="E3410" s="5">
        <v>633.89</v>
      </c>
      <c r="F3410" s="5">
        <v>712.36</v>
      </c>
      <c r="G3410" s="5">
        <v>64.61</v>
      </c>
    </row>
    <row r="3411" spans="1:7">
      <c r="A3411" s="1">
        <f t="shared" si="749"/>
        <v>12008005</v>
      </c>
      <c r="B3411" s="1">
        <v>5</v>
      </c>
      <c r="C3411" s="1">
        <v>8</v>
      </c>
      <c r="D3411" s="2">
        <v>12</v>
      </c>
      <c r="E3411" s="5">
        <v>12.81</v>
      </c>
      <c r="F3411" s="5">
        <v>53.44</v>
      </c>
      <c r="G3411" s="5">
        <v>26.74</v>
      </c>
    </row>
    <row r="3412" spans="1:7">
      <c r="A3412" s="1">
        <f t="shared" si="749"/>
        <v>12009007</v>
      </c>
      <c r="B3412" s="1">
        <v>7</v>
      </c>
      <c r="C3412" s="1">
        <v>9</v>
      </c>
      <c r="D3412" s="2">
        <v>12</v>
      </c>
      <c r="E3412" s="5">
        <v>221.98</v>
      </c>
      <c r="F3412" s="5">
        <v>256.27999999999997</v>
      </c>
      <c r="G3412" s="5">
        <v>48.82</v>
      </c>
    </row>
    <row r="3413" spans="1:7">
      <c r="A3413" s="1">
        <f t="shared" si="749"/>
        <v>12011003</v>
      </c>
      <c r="B3413" s="1">
        <v>3</v>
      </c>
      <c r="C3413" s="1">
        <v>11</v>
      </c>
      <c r="D3413" s="2">
        <v>12</v>
      </c>
      <c r="E3413" s="5">
        <v>34.799999999999997</v>
      </c>
      <c r="F3413" s="5">
        <v>62.18</v>
      </c>
      <c r="G3413" s="5">
        <v>40.090000000000003</v>
      </c>
    </row>
    <row r="3414" spans="1:7">
      <c r="A3414" s="1">
        <f t="shared" si="749"/>
        <v>13005009</v>
      </c>
      <c r="B3414" s="1">
        <v>9</v>
      </c>
      <c r="C3414" s="1">
        <v>5</v>
      </c>
      <c r="D3414" s="2">
        <v>13</v>
      </c>
      <c r="E3414" s="5">
        <v>81.91</v>
      </c>
      <c r="F3414" s="5">
        <v>130.31</v>
      </c>
      <c r="G3414" s="5">
        <v>51.08</v>
      </c>
    </row>
    <row r="3415" spans="1:7">
      <c r="A3415" s="1">
        <f t="shared" si="749"/>
        <v>13005010</v>
      </c>
      <c r="B3415" s="1">
        <v>10</v>
      </c>
      <c r="C3415" s="1">
        <v>5</v>
      </c>
      <c r="D3415" s="2">
        <v>13</v>
      </c>
      <c r="E3415" s="5">
        <v>37.93</v>
      </c>
      <c r="F3415" s="5">
        <v>35.86</v>
      </c>
      <c r="G3415" s="5">
        <v>58.67</v>
      </c>
    </row>
    <row r="3416" spans="1:7">
      <c r="A3416" s="1">
        <f t="shared" si="749"/>
        <v>13006007</v>
      </c>
      <c r="B3416" s="1">
        <v>7</v>
      </c>
      <c r="C3416" s="1">
        <v>6</v>
      </c>
      <c r="D3416" s="2">
        <v>13</v>
      </c>
      <c r="E3416" s="5">
        <v>48.66</v>
      </c>
      <c r="F3416" s="5">
        <v>37.229999999999997</v>
      </c>
      <c r="G3416" s="5">
        <v>68.260000000000005</v>
      </c>
    </row>
    <row r="3417" spans="1:7">
      <c r="A3417" s="1">
        <f t="shared" si="749"/>
        <v>13006009</v>
      </c>
      <c r="B3417" s="1">
        <v>9</v>
      </c>
      <c r="C3417" s="1">
        <v>6</v>
      </c>
      <c r="D3417" s="2">
        <v>13</v>
      </c>
      <c r="E3417" s="5">
        <v>166.64</v>
      </c>
      <c r="F3417" s="5">
        <v>165.93</v>
      </c>
      <c r="G3417" s="5">
        <v>54.72</v>
      </c>
    </row>
    <row r="3418" spans="1:7">
      <c r="A3418" s="1">
        <f t="shared" si="749"/>
        <v>13007007</v>
      </c>
      <c r="B3418" s="1">
        <v>7</v>
      </c>
      <c r="C3418" s="1">
        <v>7</v>
      </c>
      <c r="D3418" s="2">
        <v>13</v>
      </c>
      <c r="E3418" s="5">
        <v>432.12</v>
      </c>
      <c r="F3418" s="5">
        <v>381.63</v>
      </c>
      <c r="G3418" s="5">
        <v>89.98</v>
      </c>
    </row>
    <row r="3419" spans="1:7">
      <c r="A3419" s="1">
        <f t="shared" si="749"/>
        <v>13007008</v>
      </c>
      <c r="B3419" s="1">
        <v>8</v>
      </c>
      <c r="C3419" s="1">
        <v>7</v>
      </c>
      <c r="D3419" s="2">
        <v>13</v>
      </c>
      <c r="E3419" s="5">
        <v>47.05</v>
      </c>
      <c r="F3419" s="5">
        <v>-18.62</v>
      </c>
      <c r="G3419" s="5">
        <v>62.05</v>
      </c>
    </row>
    <row r="3420" spans="1:7">
      <c r="A3420" s="1">
        <f t="shared" si="749"/>
        <v>13008007</v>
      </c>
      <c r="B3420" s="1">
        <v>7</v>
      </c>
      <c r="C3420" s="1">
        <v>8</v>
      </c>
      <c r="D3420" s="2">
        <v>13</v>
      </c>
      <c r="E3420" s="5">
        <v>180.72</v>
      </c>
      <c r="F3420" s="5">
        <v>166.6</v>
      </c>
      <c r="G3420" s="5">
        <v>49.89</v>
      </c>
    </row>
    <row r="3421" spans="1:7">
      <c r="A3421" s="1">
        <f t="shared" si="749"/>
        <v>13008008</v>
      </c>
      <c r="B3421" s="1">
        <v>8</v>
      </c>
      <c r="C3421" s="1">
        <v>8</v>
      </c>
      <c r="D3421" s="2">
        <v>13</v>
      </c>
      <c r="E3421" s="5">
        <v>48.37</v>
      </c>
      <c r="F3421" s="5">
        <v>46.54</v>
      </c>
      <c r="G3421" s="5">
        <v>68.010000000000005</v>
      </c>
    </row>
    <row r="3422" spans="1:7">
      <c r="A3422" s="1">
        <f t="shared" si="749"/>
        <v>13009007</v>
      </c>
      <c r="B3422" s="1">
        <v>7</v>
      </c>
      <c r="C3422" s="1">
        <v>9</v>
      </c>
      <c r="D3422" s="2">
        <v>13</v>
      </c>
      <c r="E3422" s="5">
        <v>8.0399999999999991</v>
      </c>
      <c r="F3422" s="5">
        <v>130.19999999999999</v>
      </c>
      <c r="G3422" s="5">
        <v>79.12</v>
      </c>
    </row>
    <row r="3423" spans="1:7">
      <c r="A3423" s="1">
        <f t="shared" si="749"/>
        <v>13010006</v>
      </c>
      <c r="B3423" s="1">
        <v>6</v>
      </c>
      <c r="C3423" s="1">
        <v>10</v>
      </c>
      <c r="D3423" s="2">
        <v>13</v>
      </c>
      <c r="E3423" s="5">
        <v>200.69</v>
      </c>
      <c r="F3423" s="5">
        <v>274.48</v>
      </c>
      <c r="G3423" s="5">
        <v>117.9</v>
      </c>
    </row>
    <row r="3424" spans="1:7">
      <c r="A3424" s="1">
        <f t="shared" si="749"/>
        <v>13011005</v>
      </c>
      <c r="B3424" s="1">
        <v>5</v>
      </c>
      <c r="C3424" s="1">
        <v>11</v>
      </c>
      <c r="D3424" s="2">
        <v>13</v>
      </c>
      <c r="E3424" s="5">
        <v>221.36</v>
      </c>
      <c r="F3424" s="5">
        <v>342.68</v>
      </c>
      <c r="G3424" s="5">
        <v>74.209999999999994</v>
      </c>
    </row>
    <row r="3425" spans="1:7">
      <c r="A3425" s="1">
        <f t="shared" si="749"/>
        <v>14001009</v>
      </c>
      <c r="B3425" s="1">
        <v>9</v>
      </c>
      <c r="C3425" s="1">
        <v>1</v>
      </c>
      <c r="D3425" s="2">
        <v>14</v>
      </c>
      <c r="E3425" s="5">
        <v>9.14</v>
      </c>
      <c r="F3425" s="5">
        <v>65.16</v>
      </c>
      <c r="G3425" s="5">
        <v>71.36</v>
      </c>
    </row>
    <row r="3426" spans="1:7">
      <c r="A3426" s="1">
        <f t="shared" si="749"/>
        <v>14002009</v>
      </c>
      <c r="B3426" s="1">
        <v>-9</v>
      </c>
      <c r="C3426" s="1">
        <v>2</v>
      </c>
      <c r="D3426" s="2">
        <v>14</v>
      </c>
      <c r="E3426" s="5">
        <v>0.27</v>
      </c>
      <c r="F3426" s="5">
        <v>37.229999999999997</v>
      </c>
      <c r="G3426" s="5">
        <v>62.05</v>
      </c>
    </row>
    <row r="3427" spans="1:7">
      <c r="A3427" s="1">
        <f t="shared" si="749"/>
        <v>14004007</v>
      </c>
      <c r="B3427" s="1">
        <v>-7</v>
      </c>
      <c r="C3427" s="1">
        <v>4</v>
      </c>
      <c r="D3427" s="2">
        <v>14</v>
      </c>
      <c r="E3427" s="5">
        <v>29.93</v>
      </c>
      <c r="F3427" s="5">
        <v>-68.599999999999994</v>
      </c>
      <c r="G3427" s="5">
        <v>249.76</v>
      </c>
    </row>
    <row r="3428" spans="1:7">
      <c r="A3428" s="1">
        <f t="shared" si="749"/>
        <v>14005006</v>
      </c>
      <c r="B3428" s="1">
        <v>6</v>
      </c>
      <c r="C3428" s="1">
        <v>5</v>
      </c>
      <c r="D3428" s="2">
        <v>14</v>
      </c>
      <c r="E3428" s="5">
        <v>13.94</v>
      </c>
      <c r="F3428" s="5">
        <v>-45.63</v>
      </c>
      <c r="G3428" s="5">
        <v>51.19</v>
      </c>
    </row>
    <row r="3429" spans="1:7">
      <c r="A3429" s="1">
        <f t="shared" si="749"/>
        <v>14005008</v>
      </c>
      <c r="B3429" s="1">
        <v>8</v>
      </c>
      <c r="C3429" s="1">
        <v>5</v>
      </c>
      <c r="D3429" s="2">
        <v>14</v>
      </c>
      <c r="E3429" s="5">
        <v>261.27999999999997</v>
      </c>
      <c r="F3429" s="5">
        <v>248.21</v>
      </c>
      <c r="G3429" s="5">
        <v>96.18</v>
      </c>
    </row>
    <row r="3430" spans="1:7">
      <c r="A3430" s="1">
        <f t="shared" si="749"/>
        <v>14005009</v>
      </c>
      <c r="B3430" s="1">
        <v>9</v>
      </c>
      <c r="C3430" s="1">
        <v>5</v>
      </c>
      <c r="D3430" s="2">
        <v>14</v>
      </c>
      <c r="E3430" s="5">
        <v>112.77</v>
      </c>
      <c r="F3430" s="5">
        <v>161.34</v>
      </c>
      <c r="G3430" s="5">
        <v>77.569999999999993</v>
      </c>
    </row>
    <row r="3431" spans="1:7">
      <c r="A3431" s="1">
        <f t="shared" si="749"/>
        <v>14006007</v>
      </c>
      <c r="B3431" s="1">
        <v>7</v>
      </c>
      <c r="C3431" s="1">
        <v>6</v>
      </c>
      <c r="D3431" s="2">
        <v>14</v>
      </c>
      <c r="E3431" s="5">
        <v>59.61</v>
      </c>
      <c r="F3431" s="5">
        <v>93.08</v>
      </c>
      <c r="G3431" s="5">
        <v>71.36</v>
      </c>
    </row>
    <row r="3432" spans="1:7">
      <c r="A3432" s="1">
        <f t="shared" si="749"/>
        <v>14006008</v>
      </c>
      <c r="B3432" s="1">
        <v>8</v>
      </c>
      <c r="C3432" s="1">
        <v>6</v>
      </c>
      <c r="D3432" s="2">
        <v>14</v>
      </c>
      <c r="E3432" s="5">
        <v>35.85</v>
      </c>
      <c r="F3432" s="5">
        <v>55.85</v>
      </c>
      <c r="G3432" s="5">
        <v>86.87</v>
      </c>
    </row>
    <row r="3433" spans="1:7">
      <c r="A3433" s="1">
        <f t="shared" si="749"/>
        <v>14006009</v>
      </c>
      <c r="B3433" s="1">
        <v>9</v>
      </c>
      <c r="C3433" s="1">
        <v>6</v>
      </c>
      <c r="D3433" s="2">
        <v>14</v>
      </c>
      <c r="E3433" s="5">
        <v>19.25</v>
      </c>
      <c r="F3433" s="5">
        <v>-5.17</v>
      </c>
      <c r="G3433" s="5">
        <v>74.459999999999994</v>
      </c>
    </row>
    <row r="3434" spans="1:7">
      <c r="A3434" s="1">
        <f t="shared" si="749"/>
        <v>14007007</v>
      </c>
      <c r="B3434" s="1">
        <v>7</v>
      </c>
      <c r="C3434" s="1">
        <v>7</v>
      </c>
      <c r="D3434" s="2">
        <v>14</v>
      </c>
      <c r="E3434" s="5">
        <v>1.38</v>
      </c>
      <c r="F3434" s="5">
        <v>130.31</v>
      </c>
      <c r="G3434" s="5">
        <v>89.98</v>
      </c>
    </row>
    <row r="3435" spans="1:7">
      <c r="A3435" s="1">
        <f t="shared" si="749"/>
        <v>14007008</v>
      </c>
      <c r="B3435" s="1">
        <v>8</v>
      </c>
      <c r="C3435" s="1">
        <v>7</v>
      </c>
      <c r="D3435" s="2">
        <v>14</v>
      </c>
      <c r="E3435" s="5">
        <v>235.17</v>
      </c>
      <c r="F3435" s="5">
        <v>169.83</v>
      </c>
      <c r="G3435" s="5">
        <v>96.18</v>
      </c>
    </row>
    <row r="3436" spans="1:7">
      <c r="A3436" s="1">
        <f t="shared" si="749"/>
        <v>14007009</v>
      </c>
      <c r="B3436" s="1">
        <v>9</v>
      </c>
      <c r="C3436" s="1">
        <v>7</v>
      </c>
      <c r="D3436" s="2">
        <v>14</v>
      </c>
      <c r="E3436" s="5">
        <v>38.549999999999997</v>
      </c>
      <c r="F3436" s="5">
        <v>54.25</v>
      </c>
      <c r="G3436" s="5">
        <v>80.67</v>
      </c>
    </row>
    <row r="3437" spans="1:7">
      <c r="A3437" s="1">
        <f t="shared" si="749"/>
        <v>14008007</v>
      </c>
      <c r="B3437" s="1">
        <v>7</v>
      </c>
      <c r="C3437" s="1">
        <v>8</v>
      </c>
      <c r="D3437" s="2">
        <v>14</v>
      </c>
      <c r="E3437" s="5">
        <v>226.51</v>
      </c>
      <c r="F3437" s="5">
        <v>242.01</v>
      </c>
      <c r="G3437" s="5">
        <v>117.9</v>
      </c>
    </row>
    <row r="3438" spans="1:7">
      <c r="A3438" s="1">
        <f t="shared" si="749"/>
        <v>14008008</v>
      </c>
      <c r="B3438" s="1">
        <v>8</v>
      </c>
      <c r="C3438" s="1">
        <v>8</v>
      </c>
      <c r="D3438" s="2">
        <v>14</v>
      </c>
      <c r="E3438" s="5">
        <v>292.74</v>
      </c>
      <c r="F3438" s="5">
        <v>324.23</v>
      </c>
      <c r="G3438" s="5">
        <v>69.28</v>
      </c>
    </row>
    <row r="3439" spans="1:7">
      <c r="A3439" s="1">
        <f t="shared" si="749"/>
        <v>14009006</v>
      </c>
      <c r="B3439" s="1">
        <v>6</v>
      </c>
      <c r="C3439" s="1">
        <v>9</v>
      </c>
      <c r="D3439" s="2">
        <v>14</v>
      </c>
      <c r="E3439" s="5">
        <v>161.30000000000001</v>
      </c>
      <c r="F3439" s="5">
        <v>21.72</v>
      </c>
      <c r="G3439" s="5">
        <v>77.569999999999993</v>
      </c>
    </row>
    <row r="3440" spans="1:7">
      <c r="A3440" s="1">
        <f t="shared" ref="A3440:A3471" si="750">1000000*D3440+1000*C3440+ABS(B3440)</f>
        <v>14009007</v>
      </c>
      <c r="B3440" s="1">
        <v>7</v>
      </c>
      <c r="C3440" s="1">
        <v>9</v>
      </c>
      <c r="D3440" s="2">
        <v>14</v>
      </c>
      <c r="E3440" s="5">
        <v>44.2</v>
      </c>
      <c r="F3440" s="5">
        <v>65.7</v>
      </c>
      <c r="G3440" s="5">
        <v>73.78</v>
      </c>
    </row>
    <row r="3441" spans="1:7">
      <c r="A3441" s="1">
        <f t="shared" si="750"/>
        <v>14010006</v>
      </c>
      <c r="B3441" s="1">
        <v>6</v>
      </c>
      <c r="C3441" s="1">
        <v>10</v>
      </c>
      <c r="D3441" s="2">
        <v>14</v>
      </c>
      <c r="E3441" s="5">
        <v>84.57</v>
      </c>
      <c r="F3441" s="5">
        <v>196.05</v>
      </c>
      <c r="G3441" s="5">
        <v>64.69</v>
      </c>
    </row>
    <row r="3442" spans="1:7">
      <c r="A3442" s="1">
        <f t="shared" si="750"/>
        <v>14011004</v>
      </c>
      <c r="B3442" s="1">
        <v>-4</v>
      </c>
      <c r="C3442" s="1">
        <v>11</v>
      </c>
      <c r="D3442" s="2">
        <v>14</v>
      </c>
      <c r="E3442" s="5">
        <v>52.43</v>
      </c>
      <c r="F3442" s="5">
        <v>49.64</v>
      </c>
      <c r="G3442" s="5">
        <v>80.67</v>
      </c>
    </row>
    <row r="3443" spans="1:7">
      <c r="A3443" s="1">
        <f t="shared" si="750"/>
        <v>14011005</v>
      </c>
      <c r="B3443" s="1">
        <v>5</v>
      </c>
      <c r="C3443" s="1">
        <v>11</v>
      </c>
      <c r="D3443" s="2">
        <v>14</v>
      </c>
      <c r="E3443" s="5">
        <v>89.05</v>
      </c>
      <c r="F3443" s="5">
        <v>166.94</v>
      </c>
      <c r="G3443" s="5">
        <v>71.53</v>
      </c>
    </row>
    <row r="3444" spans="1:7">
      <c r="A3444" s="1">
        <f t="shared" si="750"/>
        <v>14012004</v>
      </c>
      <c r="B3444" s="1">
        <v>4</v>
      </c>
      <c r="C3444" s="1">
        <v>12</v>
      </c>
      <c r="D3444" s="2">
        <v>14</v>
      </c>
      <c r="E3444" s="5">
        <v>101.21</v>
      </c>
      <c r="F3444" s="5">
        <v>-162.27000000000001</v>
      </c>
      <c r="G3444" s="5">
        <v>228.04</v>
      </c>
    </row>
    <row r="3445" spans="1:7">
      <c r="A3445" s="1">
        <f t="shared" si="750"/>
        <v>14013003</v>
      </c>
      <c r="B3445" s="1">
        <v>3</v>
      </c>
      <c r="C3445" s="1">
        <v>13</v>
      </c>
      <c r="D3445" s="2">
        <v>14</v>
      </c>
      <c r="E3445" s="5">
        <v>231.85</v>
      </c>
      <c r="F3445" s="5">
        <v>200.63</v>
      </c>
      <c r="G3445" s="5">
        <v>183.06</v>
      </c>
    </row>
    <row r="3446" spans="1:7">
      <c r="A3446" s="1">
        <f t="shared" si="750"/>
        <v>15001009</v>
      </c>
      <c r="B3446" s="1">
        <v>9</v>
      </c>
      <c r="C3446" s="1">
        <v>1</v>
      </c>
      <c r="D3446" s="2">
        <v>15</v>
      </c>
      <c r="E3446" s="5">
        <v>34.340000000000003</v>
      </c>
      <c r="F3446" s="5">
        <v>89.98</v>
      </c>
      <c r="G3446" s="5">
        <v>77.569999999999993</v>
      </c>
    </row>
    <row r="3447" spans="1:7">
      <c r="A3447" s="1">
        <f t="shared" si="750"/>
        <v>15002008</v>
      </c>
      <c r="B3447" s="1">
        <v>-8</v>
      </c>
      <c r="C3447" s="1">
        <v>2</v>
      </c>
      <c r="D3447" s="2">
        <v>15</v>
      </c>
      <c r="E3447" s="5">
        <v>156.88</v>
      </c>
      <c r="F3447" s="5">
        <v>214.08</v>
      </c>
      <c r="G3447" s="5">
        <v>93.08</v>
      </c>
    </row>
    <row r="3448" spans="1:7">
      <c r="A3448" s="1">
        <f t="shared" si="750"/>
        <v>15002009</v>
      </c>
      <c r="B3448" s="1">
        <v>-9</v>
      </c>
      <c r="C3448" s="1">
        <v>2</v>
      </c>
      <c r="D3448" s="2">
        <v>15</v>
      </c>
      <c r="E3448" s="5">
        <v>105.24</v>
      </c>
      <c r="F3448" s="5">
        <v>111.7</v>
      </c>
      <c r="G3448" s="5">
        <v>136.52000000000001</v>
      </c>
    </row>
    <row r="3449" spans="1:7">
      <c r="A3449" s="1">
        <f t="shared" si="750"/>
        <v>15005006</v>
      </c>
      <c r="B3449" s="1">
        <v>6</v>
      </c>
      <c r="C3449" s="1">
        <v>5</v>
      </c>
      <c r="D3449" s="2">
        <v>15</v>
      </c>
      <c r="E3449" s="5">
        <v>245.16</v>
      </c>
      <c r="F3449" s="5">
        <v>235.8</v>
      </c>
      <c r="G3449" s="5">
        <v>89.98</v>
      </c>
    </row>
    <row r="3450" spans="1:7">
      <c r="A3450" s="1">
        <f t="shared" si="750"/>
        <v>15005007</v>
      </c>
      <c r="B3450" s="1">
        <v>7</v>
      </c>
      <c r="C3450" s="1">
        <v>5</v>
      </c>
      <c r="D3450" s="2">
        <v>15</v>
      </c>
      <c r="E3450" s="5">
        <v>36.729999999999997</v>
      </c>
      <c r="F3450" s="5">
        <v>37.229999999999997</v>
      </c>
      <c r="G3450" s="5">
        <v>86.87</v>
      </c>
    </row>
    <row r="3451" spans="1:7">
      <c r="A3451" s="1">
        <f t="shared" si="750"/>
        <v>15005008</v>
      </c>
      <c r="B3451" s="1">
        <v>8</v>
      </c>
      <c r="C3451" s="1">
        <v>5</v>
      </c>
      <c r="D3451" s="2">
        <v>15</v>
      </c>
      <c r="E3451" s="5">
        <v>162.49</v>
      </c>
      <c r="F3451" s="5">
        <v>300.95999999999998</v>
      </c>
      <c r="G3451" s="5">
        <v>89.98</v>
      </c>
    </row>
    <row r="3452" spans="1:7">
      <c r="A3452" s="1">
        <f t="shared" si="750"/>
        <v>15005009</v>
      </c>
      <c r="B3452" s="1">
        <v>9</v>
      </c>
      <c r="C3452" s="1">
        <v>5</v>
      </c>
      <c r="D3452" s="2">
        <v>15</v>
      </c>
      <c r="E3452" s="5">
        <v>141.97999999999999</v>
      </c>
      <c r="F3452" s="5">
        <v>285.44</v>
      </c>
      <c r="G3452" s="5">
        <v>93.08</v>
      </c>
    </row>
    <row r="3453" spans="1:7">
      <c r="A3453" s="1">
        <f t="shared" si="750"/>
        <v>15006007</v>
      </c>
      <c r="B3453" s="1">
        <v>7</v>
      </c>
      <c r="C3453" s="1">
        <v>6</v>
      </c>
      <c r="D3453" s="2">
        <v>15</v>
      </c>
      <c r="E3453" s="5">
        <v>371.14</v>
      </c>
      <c r="F3453" s="5">
        <v>400.24</v>
      </c>
      <c r="G3453" s="5">
        <v>102.39</v>
      </c>
    </row>
    <row r="3454" spans="1:7">
      <c r="A3454" s="1">
        <f t="shared" si="750"/>
        <v>15007002</v>
      </c>
      <c r="B3454" s="1">
        <v>2</v>
      </c>
      <c r="C3454" s="1">
        <v>7</v>
      </c>
      <c r="D3454" s="2">
        <v>15</v>
      </c>
      <c r="E3454" s="5">
        <v>203.98</v>
      </c>
      <c r="F3454" s="5">
        <v>110.34</v>
      </c>
      <c r="G3454" s="5">
        <v>64.16</v>
      </c>
    </row>
    <row r="3455" spans="1:7">
      <c r="A3455" s="1">
        <f t="shared" si="750"/>
        <v>15007007</v>
      </c>
      <c r="B3455" s="1">
        <v>7</v>
      </c>
      <c r="C3455" s="1">
        <v>7</v>
      </c>
      <c r="D3455" s="2">
        <v>15</v>
      </c>
      <c r="E3455" s="5">
        <v>15.99</v>
      </c>
      <c r="F3455" s="5">
        <v>52.75</v>
      </c>
      <c r="G3455" s="5">
        <v>96.18</v>
      </c>
    </row>
    <row r="3456" spans="1:7">
      <c r="A3456" s="1">
        <f t="shared" si="750"/>
        <v>15007008</v>
      </c>
      <c r="B3456" s="1">
        <v>8</v>
      </c>
      <c r="C3456" s="1">
        <v>7</v>
      </c>
      <c r="D3456" s="2">
        <v>15</v>
      </c>
      <c r="E3456" s="5">
        <v>65.260000000000005</v>
      </c>
      <c r="F3456" s="5">
        <v>40.33</v>
      </c>
      <c r="G3456" s="5">
        <v>86.87</v>
      </c>
    </row>
    <row r="3457" spans="1:11">
      <c r="A3457" s="1">
        <f t="shared" si="750"/>
        <v>15008006</v>
      </c>
      <c r="B3457" s="1">
        <v>6</v>
      </c>
      <c r="C3457" s="1">
        <v>8</v>
      </c>
      <c r="D3457" s="2">
        <v>15</v>
      </c>
      <c r="E3457" s="5">
        <v>323.36</v>
      </c>
      <c r="F3457" s="5">
        <v>350.6</v>
      </c>
      <c r="G3457" s="5">
        <v>105.49</v>
      </c>
    </row>
    <row r="3458" spans="1:11">
      <c r="A3458" s="1">
        <f t="shared" si="750"/>
        <v>15008007</v>
      </c>
      <c r="B3458" s="1">
        <v>7</v>
      </c>
      <c r="C3458" s="1">
        <v>8</v>
      </c>
      <c r="D3458" s="2">
        <v>15</v>
      </c>
      <c r="E3458" s="5">
        <v>10.039999999999999</v>
      </c>
      <c r="F3458" s="5">
        <v>-24.82</v>
      </c>
      <c r="G3458" s="5">
        <v>89.98</v>
      </c>
    </row>
    <row r="3459" spans="1:11">
      <c r="A3459" s="1">
        <f t="shared" si="750"/>
        <v>15009006</v>
      </c>
      <c r="B3459" s="1">
        <v>6</v>
      </c>
      <c r="C3459" s="1">
        <v>9</v>
      </c>
      <c r="D3459" s="2">
        <v>15</v>
      </c>
      <c r="E3459" s="5">
        <v>62.6</v>
      </c>
      <c r="F3459" s="5">
        <v>31.03</v>
      </c>
      <c r="G3459" s="5">
        <v>80.67</v>
      </c>
    </row>
    <row r="3460" spans="1:11">
      <c r="A3460" s="1">
        <f t="shared" si="750"/>
        <v>15010005</v>
      </c>
      <c r="B3460" s="1">
        <v>5</v>
      </c>
      <c r="C3460" s="1">
        <v>10</v>
      </c>
      <c r="D3460" s="2">
        <v>15</v>
      </c>
      <c r="E3460" s="5">
        <v>64.540000000000006</v>
      </c>
      <c r="F3460" s="5">
        <v>142.72</v>
      </c>
      <c r="G3460" s="5">
        <v>96.18</v>
      </c>
    </row>
    <row r="3461" spans="1:11">
      <c r="A3461" s="1">
        <f t="shared" si="750"/>
        <v>15010006</v>
      </c>
      <c r="B3461" s="1">
        <v>6</v>
      </c>
      <c r="C3461" s="1">
        <v>10</v>
      </c>
      <c r="D3461" s="2">
        <v>15</v>
      </c>
      <c r="E3461" s="5">
        <v>9.43</v>
      </c>
      <c r="F3461" s="5">
        <v>76.010000000000005</v>
      </c>
      <c r="G3461" s="5">
        <v>65.819999999999993</v>
      </c>
    </row>
    <row r="3462" spans="1:11">
      <c r="A3462" s="1">
        <f t="shared" si="750"/>
        <v>15011001</v>
      </c>
      <c r="B3462" s="1">
        <v>1</v>
      </c>
      <c r="C3462" s="1">
        <v>11</v>
      </c>
      <c r="D3462" s="2">
        <v>15</v>
      </c>
      <c r="E3462" s="5">
        <v>115.67</v>
      </c>
      <c r="F3462" s="5">
        <v>49.64</v>
      </c>
      <c r="G3462" s="5">
        <v>77.569999999999993</v>
      </c>
    </row>
    <row r="3463" spans="1:11">
      <c r="A3463" s="1">
        <f t="shared" si="750"/>
        <v>15011004</v>
      </c>
      <c r="B3463" s="1">
        <v>4</v>
      </c>
      <c r="C3463" s="1">
        <v>11</v>
      </c>
      <c r="D3463" s="2">
        <v>15</v>
      </c>
      <c r="E3463" s="5">
        <v>184.11</v>
      </c>
      <c r="F3463" s="5">
        <v>183.06</v>
      </c>
      <c r="G3463" s="5">
        <v>99.28</v>
      </c>
    </row>
    <row r="3464" spans="1:11">
      <c r="A3464" s="1">
        <f t="shared" si="750"/>
        <v>15012003</v>
      </c>
      <c r="B3464" s="1">
        <v>3</v>
      </c>
      <c r="C3464" s="1">
        <v>12</v>
      </c>
      <c r="D3464" s="2">
        <v>15</v>
      </c>
      <c r="E3464" s="5">
        <v>198.94</v>
      </c>
      <c r="F3464" s="5">
        <v>170.65</v>
      </c>
      <c r="G3464" s="5">
        <v>99.28</v>
      </c>
    </row>
    <row r="3465" spans="1:11">
      <c r="A3465" s="1">
        <f t="shared" si="750"/>
        <v>16003007</v>
      </c>
      <c r="B3465" s="1">
        <v>-7</v>
      </c>
      <c r="C3465" s="1">
        <v>3</v>
      </c>
      <c r="D3465" s="2">
        <v>16</v>
      </c>
      <c r="E3465" s="5">
        <v>123.36</v>
      </c>
      <c r="F3465" s="5">
        <v>99.28</v>
      </c>
      <c r="G3465" s="5">
        <v>68.260000000000005</v>
      </c>
    </row>
    <row r="3466" spans="1:11">
      <c r="A3466" s="1">
        <f t="shared" si="750"/>
        <v>16004005</v>
      </c>
      <c r="B3466" s="1">
        <v>5</v>
      </c>
      <c r="C3466" s="1">
        <v>4</v>
      </c>
      <c r="D3466" s="2">
        <v>16</v>
      </c>
      <c r="E3466" s="5">
        <v>148.94999999999999</v>
      </c>
      <c r="F3466" s="5">
        <v>72.319999999999993</v>
      </c>
      <c r="G3466" s="5">
        <v>117.9</v>
      </c>
    </row>
    <row r="3467" spans="1:11">
      <c r="A3467" s="1">
        <f t="shared" si="750"/>
        <v>16005003</v>
      </c>
      <c r="B3467" s="1">
        <v>3</v>
      </c>
      <c r="C3467" s="1">
        <v>5</v>
      </c>
      <c r="D3467" s="2">
        <v>16</v>
      </c>
      <c r="E3467" s="5">
        <v>29.88</v>
      </c>
      <c r="F3467" s="5">
        <v>4.75</v>
      </c>
      <c r="G3467" s="5">
        <v>52.14</v>
      </c>
    </row>
    <row r="3468" spans="1:11">
      <c r="A3468" s="1">
        <f t="shared" si="750"/>
        <v>16005006</v>
      </c>
      <c r="B3468" s="1">
        <v>6</v>
      </c>
      <c r="C3468" s="1">
        <v>5</v>
      </c>
      <c r="D3468" s="2">
        <v>16</v>
      </c>
      <c r="E3468" s="5">
        <v>78.430000000000007</v>
      </c>
      <c r="F3468" s="5">
        <v>142.72</v>
      </c>
      <c r="G3468" s="5">
        <v>111.7</v>
      </c>
      <c r="I3468" s="1"/>
    </row>
    <row r="3469" spans="1:11">
      <c r="A3469" s="1">
        <f t="shared" si="750"/>
        <v>16005007</v>
      </c>
      <c r="B3469" s="1">
        <v>7</v>
      </c>
      <c r="C3469" s="1">
        <v>5</v>
      </c>
      <c r="D3469" s="2">
        <v>16</v>
      </c>
      <c r="E3469" s="5">
        <v>71.39</v>
      </c>
      <c r="F3469" s="5">
        <v>204.77</v>
      </c>
      <c r="G3469" s="5">
        <v>89.98</v>
      </c>
      <c r="I3469" s="1"/>
    </row>
    <row r="3470" spans="1:11">
      <c r="A3470" s="1">
        <f t="shared" si="750"/>
        <v>16006006</v>
      </c>
      <c r="B3470" s="1">
        <v>6</v>
      </c>
      <c r="C3470" s="1">
        <v>6</v>
      </c>
      <c r="D3470" s="2">
        <v>16</v>
      </c>
      <c r="E3470" s="5">
        <v>226.8</v>
      </c>
      <c r="F3470" s="5">
        <v>291.64999999999998</v>
      </c>
      <c r="G3470" s="5">
        <v>127.21</v>
      </c>
      <c r="K3470" s="1"/>
    </row>
    <row r="3471" spans="1:11">
      <c r="A3471" s="1">
        <f t="shared" si="750"/>
        <v>16006007</v>
      </c>
      <c r="B3471" s="1">
        <v>7</v>
      </c>
      <c r="C3471" s="1">
        <v>6</v>
      </c>
      <c r="D3471" s="2">
        <v>16</v>
      </c>
      <c r="E3471" s="5">
        <v>2.78</v>
      </c>
      <c r="F3471" s="5">
        <v>40.33</v>
      </c>
      <c r="G3471" s="5">
        <v>86.87</v>
      </c>
    </row>
    <row r="3472" spans="1:11">
      <c r="A3472" s="1">
        <f t="shared" ref="A3472:A3486" si="751">1000000*D3472+1000*C3472+ABS(B3472)</f>
        <v>16007006</v>
      </c>
      <c r="B3472" s="1">
        <v>6</v>
      </c>
      <c r="C3472" s="1">
        <v>7</v>
      </c>
      <c r="D3472" s="2">
        <v>16</v>
      </c>
      <c r="E3472" s="5">
        <v>181.67</v>
      </c>
      <c r="F3472" s="5">
        <v>356.8</v>
      </c>
      <c r="G3472" s="5">
        <v>136.52000000000001</v>
      </c>
    </row>
    <row r="3473" spans="1:7">
      <c r="A3473" s="1">
        <f t="shared" si="751"/>
        <v>16007007</v>
      </c>
      <c r="B3473" s="1">
        <v>7</v>
      </c>
      <c r="C3473" s="1">
        <v>7</v>
      </c>
      <c r="D3473" s="2">
        <v>16</v>
      </c>
      <c r="E3473" s="5">
        <v>30.05</v>
      </c>
      <c r="F3473" s="5">
        <v>-62.05</v>
      </c>
      <c r="G3473" s="5">
        <v>80.67</v>
      </c>
    </row>
    <row r="3474" spans="1:7">
      <c r="A3474" s="1">
        <f t="shared" si="751"/>
        <v>16009005</v>
      </c>
      <c r="B3474" s="1">
        <v>5</v>
      </c>
      <c r="C3474" s="1">
        <v>9</v>
      </c>
      <c r="D3474" s="2">
        <v>16</v>
      </c>
      <c r="E3474" s="5">
        <v>166.53</v>
      </c>
      <c r="F3474" s="5">
        <v>21.72</v>
      </c>
      <c r="G3474" s="5">
        <v>152.03</v>
      </c>
    </row>
    <row r="3475" spans="1:7">
      <c r="A3475" s="1">
        <f t="shared" si="751"/>
        <v>16010004</v>
      </c>
      <c r="B3475" s="1">
        <v>4</v>
      </c>
      <c r="C3475" s="1">
        <v>10</v>
      </c>
      <c r="D3475" s="2">
        <v>16</v>
      </c>
      <c r="E3475" s="5">
        <v>130.33000000000001</v>
      </c>
      <c r="F3475" s="5">
        <v>201.67</v>
      </c>
      <c r="G3475" s="5">
        <v>130.31</v>
      </c>
    </row>
    <row r="3476" spans="1:7">
      <c r="A3476" s="1">
        <f t="shared" si="751"/>
        <v>17001007</v>
      </c>
      <c r="B3476" s="1">
        <v>7</v>
      </c>
      <c r="C3476" s="1">
        <v>1</v>
      </c>
      <c r="D3476" s="2">
        <v>17</v>
      </c>
      <c r="E3476" s="5">
        <v>75.400000000000006</v>
      </c>
      <c r="F3476" s="5">
        <v>173.75</v>
      </c>
      <c r="G3476" s="5">
        <v>114.8</v>
      </c>
    </row>
    <row r="3477" spans="1:7">
      <c r="A3477" s="1">
        <f t="shared" si="751"/>
        <v>17004005</v>
      </c>
      <c r="B3477" s="1">
        <v>5</v>
      </c>
      <c r="C3477" s="1">
        <v>4</v>
      </c>
      <c r="D3477" s="2">
        <v>17</v>
      </c>
      <c r="E3477" s="5">
        <v>185.48</v>
      </c>
      <c r="F3477" s="5">
        <v>207.88</v>
      </c>
      <c r="G3477" s="5">
        <v>83.77</v>
      </c>
    </row>
    <row r="3478" spans="1:7">
      <c r="A3478" s="1">
        <f t="shared" si="751"/>
        <v>17004006</v>
      </c>
      <c r="B3478" s="1">
        <v>6</v>
      </c>
      <c r="C3478" s="1">
        <v>4</v>
      </c>
      <c r="D3478" s="2">
        <v>17</v>
      </c>
      <c r="E3478" s="5">
        <v>65.95</v>
      </c>
      <c r="F3478" s="5">
        <v>55.85</v>
      </c>
      <c r="G3478" s="5">
        <v>93.08</v>
      </c>
    </row>
    <row r="3479" spans="1:7">
      <c r="A3479" s="1">
        <f t="shared" si="751"/>
        <v>17004007</v>
      </c>
      <c r="B3479" s="1">
        <v>7</v>
      </c>
      <c r="C3479" s="1">
        <v>4</v>
      </c>
      <c r="D3479" s="2">
        <v>17</v>
      </c>
      <c r="E3479" s="5">
        <v>4.26</v>
      </c>
      <c r="F3479" s="5">
        <v>37.229999999999997</v>
      </c>
      <c r="G3479" s="5">
        <v>86.87</v>
      </c>
    </row>
    <row r="3480" spans="1:7">
      <c r="A3480" s="1">
        <f t="shared" si="751"/>
        <v>17005006</v>
      </c>
      <c r="B3480" s="1">
        <v>6</v>
      </c>
      <c r="C3480" s="1">
        <v>5</v>
      </c>
      <c r="D3480" s="2">
        <v>17</v>
      </c>
      <c r="E3480" s="5">
        <v>15.58</v>
      </c>
      <c r="F3480" s="5">
        <v>31.03</v>
      </c>
      <c r="G3480" s="5">
        <v>83.77</v>
      </c>
    </row>
    <row r="3481" spans="1:7">
      <c r="A3481" s="1">
        <f t="shared" si="751"/>
        <v>17006006</v>
      </c>
      <c r="B3481" s="1">
        <v>6</v>
      </c>
      <c r="C3481" s="1">
        <v>6</v>
      </c>
      <c r="D3481" s="2">
        <v>17</v>
      </c>
      <c r="E3481" s="5">
        <v>48.78</v>
      </c>
      <c r="F3481" s="5">
        <v>0</v>
      </c>
      <c r="G3481" s="5">
        <v>77.569999999999993</v>
      </c>
    </row>
    <row r="3482" spans="1:7">
      <c r="A3482" s="1">
        <f t="shared" si="751"/>
        <v>18003004</v>
      </c>
      <c r="B3482" s="1">
        <v>4</v>
      </c>
      <c r="C3482" s="1">
        <v>3</v>
      </c>
      <c r="D3482" s="2">
        <v>18</v>
      </c>
      <c r="E3482" s="5">
        <v>60.94</v>
      </c>
      <c r="F3482" s="5">
        <v>176.85</v>
      </c>
      <c r="G3482" s="5">
        <v>105.49</v>
      </c>
    </row>
    <row r="3483" spans="1:7">
      <c r="A3483" s="1">
        <f t="shared" si="751"/>
        <v>18004005</v>
      </c>
      <c r="B3483" s="1">
        <v>5</v>
      </c>
      <c r="C3483" s="1">
        <v>4</v>
      </c>
      <c r="D3483" s="2">
        <v>18</v>
      </c>
      <c r="E3483" s="5">
        <v>11.84</v>
      </c>
      <c r="F3483" s="5">
        <v>49.64</v>
      </c>
      <c r="G3483" s="5">
        <v>127.21</v>
      </c>
    </row>
    <row r="3484" spans="1:7">
      <c r="A3484" s="1">
        <f t="shared" si="751"/>
        <v>18007001</v>
      </c>
      <c r="B3484" s="1">
        <v>1</v>
      </c>
      <c r="C3484" s="1">
        <v>7</v>
      </c>
      <c r="D3484" s="2">
        <v>18</v>
      </c>
      <c r="E3484" s="5">
        <v>57.19</v>
      </c>
      <c r="F3484" s="5">
        <v>15.51</v>
      </c>
      <c r="G3484" s="5">
        <v>83.77</v>
      </c>
    </row>
    <row r="3485" spans="1:7">
      <c r="A3485" s="1">
        <f t="shared" si="751"/>
        <v>19002003</v>
      </c>
      <c r="B3485" s="1">
        <v>3</v>
      </c>
      <c r="C3485" s="1">
        <v>2</v>
      </c>
      <c r="D3485" s="2">
        <v>19</v>
      </c>
      <c r="E3485" s="5">
        <v>343.63</v>
      </c>
      <c r="F3485" s="5">
        <v>394.04</v>
      </c>
      <c r="G3485" s="5">
        <v>114.8</v>
      </c>
    </row>
    <row r="3486" spans="1:7">
      <c r="A3486" s="1">
        <f t="shared" si="751"/>
        <v>19004001</v>
      </c>
      <c r="B3486" s="1">
        <v>1</v>
      </c>
      <c r="C3486" s="1">
        <v>4</v>
      </c>
      <c r="D3486" s="2">
        <v>19</v>
      </c>
      <c r="E3486" s="5">
        <v>8.0299999999999994</v>
      </c>
      <c r="F3486" s="5">
        <v>68.260000000000005</v>
      </c>
      <c r="G3486" s="5">
        <v>117.9</v>
      </c>
    </row>
  </sheetData>
  <sortState ref="A54:Z2662">
    <sortCondition ref="Z5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workbookViewId="0"/>
  </sheetViews>
  <sheetFormatPr defaultRowHeight="12.75"/>
  <sheetData>
    <row r="1" spans="1:9">
      <c r="A1" s="3" t="s">
        <v>53</v>
      </c>
      <c r="I1" s="2"/>
    </row>
    <row r="3" spans="1:9" ht="14.25">
      <c r="A3" t="s">
        <v>52</v>
      </c>
    </row>
    <row r="4" spans="1:9" ht="14.25">
      <c r="A4" t="s">
        <v>46</v>
      </c>
      <c r="B4" t="s">
        <v>47</v>
      </c>
      <c r="C4" t="s">
        <v>48</v>
      </c>
      <c r="D4" t="s">
        <v>49</v>
      </c>
    </row>
    <row r="5" spans="1:9">
      <c r="C5" s="2"/>
      <c r="F5" t="s">
        <v>29</v>
      </c>
    </row>
    <row r="6" spans="1:9">
      <c r="A6" s="5">
        <v>0.33</v>
      </c>
      <c r="B6">
        <v>353</v>
      </c>
      <c r="C6">
        <v>180</v>
      </c>
      <c r="D6">
        <v>333</v>
      </c>
    </row>
    <row r="7" spans="1:9">
      <c r="A7" s="5">
        <v>0.4</v>
      </c>
      <c r="B7">
        <v>653</v>
      </c>
      <c r="C7">
        <v>199</v>
      </c>
      <c r="D7">
        <v>424</v>
      </c>
    </row>
    <row r="8" spans="1:9">
      <c r="A8" s="5">
        <v>0.46</v>
      </c>
      <c r="B8">
        <v>953</v>
      </c>
      <c r="C8">
        <v>211</v>
      </c>
      <c r="D8">
        <v>506</v>
      </c>
    </row>
    <row r="9" spans="1:9">
      <c r="A9" s="5">
        <v>0.5</v>
      </c>
      <c r="B9">
        <v>1253</v>
      </c>
      <c r="C9">
        <v>223</v>
      </c>
      <c r="D9">
        <v>613</v>
      </c>
    </row>
    <row r="10" spans="1:9">
      <c r="A10" s="5">
        <v>0.54</v>
      </c>
      <c r="B10">
        <v>1553</v>
      </c>
      <c r="C10">
        <v>236</v>
      </c>
      <c r="D10">
        <v>771</v>
      </c>
    </row>
    <row r="11" spans="1:9">
      <c r="A11" s="5">
        <v>0.56999999999999995</v>
      </c>
      <c r="B11">
        <v>1853</v>
      </c>
      <c r="C11">
        <v>248</v>
      </c>
      <c r="D11">
        <v>934</v>
      </c>
    </row>
    <row r="12" spans="1:9">
      <c r="A12" s="5">
        <v>0.6</v>
      </c>
      <c r="B12">
        <v>2153</v>
      </c>
      <c r="C12">
        <v>259</v>
      </c>
      <c r="D12">
        <v>1184</v>
      </c>
    </row>
    <row r="13" spans="1:9">
      <c r="A13" s="5">
        <v>0.63</v>
      </c>
      <c r="B13">
        <v>2453</v>
      </c>
      <c r="C13">
        <v>270</v>
      </c>
      <c r="D13">
        <v>1418</v>
      </c>
    </row>
    <row r="14" spans="1:9">
      <c r="A14" s="5">
        <v>0.65</v>
      </c>
      <c r="B14">
        <v>2662</v>
      </c>
      <c r="C14">
        <v>277</v>
      </c>
      <c r="D14">
        <v>1605</v>
      </c>
    </row>
    <row r="15" spans="1:9">
      <c r="A15" s="5"/>
    </row>
    <row r="16" spans="1:9">
      <c r="A16" s="5"/>
    </row>
    <row r="17" spans="1:5">
      <c r="A17" s="5"/>
    </row>
    <row r="18" spans="1:5">
      <c r="A18" s="5"/>
    </row>
    <row r="20" spans="1:5">
      <c r="A20" s="5"/>
    </row>
    <row r="21" spans="1:5">
      <c r="A21" s="5">
        <v>0</v>
      </c>
      <c r="C21">
        <v>75</v>
      </c>
      <c r="D21">
        <v>-1178</v>
      </c>
      <c r="E21" t="s">
        <v>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1:C39"/>
  <sheetViews>
    <sheetView tabSelected="1" topLeftCell="A20" workbookViewId="0">
      <selection activeCell="C39" sqref="C39"/>
    </sheetView>
  </sheetViews>
  <sheetFormatPr defaultRowHeight="12.75"/>
  <sheetData>
    <row r="21" spans="3:3">
      <c r="C21" t="s">
        <v>57</v>
      </c>
    </row>
    <row r="39" spans="3:3">
      <c r="C39" t="s">
        <v>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2008-04-22T14:32:41Z</dcterms:modified>
</cp:coreProperties>
</file>